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225" tabRatio="895"/>
  </bookViews>
  <sheets>
    <sheet name="promet" sheetId="15" r:id="rId1"/>
    <sheet name="pivot" sheetId="17" r:id="rId2"/>
    <sheet name="banke" sheetId="16" r:id="rId3"/>
    <sheet name="Stanje po računima na 29.06." sheetId="18" r:id="rId4"/>
  </sheets>
  <definedNames>
    <definedName name="_xlnm._FilterDatabase" localSheetId="0" hidden="1">promet!$A$1:$P$4442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G15" i="16" l="1"/>
  <c r="H15" i="16"/>
  <c r="I15" i="16"/>
  <c r="F15" i="16"/>
  <c r="E38" i="18" l="1"/>
  <c r="D24" i="18"/>
  <c r="D38" i="18" s="1"/>
  <c r="F4483" i="15" l="1"/>
  <c r="G4483" i="15"/>
  <c r="H4483" i="15"/>
  <c r="E4483" i="15"/>
</calcChain>
</file>

<file path=xl/connections.xml><?xml version="1.0" encoding="utf-8"?>
<connections xmlns="http://schemas.openxmlformats.org/spreadsheetml/2006/main">
  <connection id="1" name="BCS.18556905592.20220630.0001" type="4" refreshedVersion="0" background="1">
    <webPr xml="1" sourceData="1" parsePre="1" consecutive="1" url="C:\Users\b344663\Downloads\BCS.18556905592.20220630.0001.xml" htmlTables="1"/>
  </connection>
  <connection id="2" name="BCS.18556905592.20220630.00011" type="4" refreshedVersion="0" background="1">
    <webPr xml="1" sourceData="1" parsePre="1" consecutive="1" url="C:\Users\b344663\Downloads\BCS.18556905592.20220630.0001.xml" htmlTables="1"/>
  </connection>
</connections>
</file>

<file path=xl/sharedStrings.xml><?xml version="1.0" encoding="utf-8"?>
<sst xmlns="http://schemas.openxmlformats.org/spreadsheetml/2006/main" count="22474" uniqueCount="2628">
  <si>
    <t>CEMEX HRVATSKA D.D. za proizvodnju i prodaju cementa i drugih građevin</t>
  </si>
  <si>
    <t>HR7610010051700036001</t>
  </si>
  <si>
    <t>PR,ZPN-22283117475-032022-02,PD,SPLIT</t>
  </si>
  <si>
    <t>HR6910010051740612003</t>
  </si>
  <si>
    <t>POREZ I PRIREZ NA DOHODAK</t>
  </si>
  <si>
    <t>HR2710010051740912004</t>
  </si>
  <si>
    <t>HR1210010051863000160</t>
  </si>
  <si>
    <t>DRŽAVNI PRORAČUN REPUBLIKE HRVATSKE</t>
  </si>
  <si>
    <t>PR,ZPN-57954698074-032022-02,PD,SPLIT</t>
  </si>
  <si>
    <t>HR7323400091510866065</t>
  </si>
  <si>
    <t>NAKNADA TEMELJEM ZAKONA O PROVEDBI OVRHE N</t>
  </si>
  <si>
    <t>HR9223600003223532784</t>
  </si>
  <si>
    <t>ZAGREBAČKA BANKA D.D.</t>
  </si>
  <si>
    <t>HR9723900013200816735</t>
  </si>
  <si>
    <t>HRVATSKA POŠTANSKA BANKA D.D.</t>
  </si>
  <si>
    <t>HR3524070001100585673</t>
  </si>
  <si>
    <t>HR5424070003230115280</t>
  </si>
  <si>
    <t>OTP BANKA D.D.  POSLOVNI CENTAR SISAK</t>
  </si>
  <si>
    <t>PR,ZPN-44030971413-032022-01,PD,SPLIT</t>
  </si>
  <si>
    <t>HR4710010051710012003</t>
  </si>
  <si>
    <t>HR8910010051718112008</t>
  </si>
  <si>
    <t>HR7610010051730012008</t>
  </si>
  <si>
    <t>HR4910010051738212001</t>
  </si>
  <si>
    <t>HR7310010051738912006</t>
  </si>
  <si>
    <t>HR1010010051746312009</t>
  </si>
  <si>
    <t>HR0523400091100165894</t>
  </si>
  <si>
    <t>NEZAVISNI SINDIKAT  BRODOSPLIT</t>
  </si>
  <si>
    <t>PRIVREDNA BANKA D.D. ZAGREB</t>
  </si>
  <si>
    <t>HR7923600001101368182</t>
  </si>
  <si>
    <t>HR2423600001400139551</t>
  </si>
  <si>
    <t>HR2023600003221741423</t>
  </si>
  <si>
    <t>HR4723900013200754391</t>
  </si>
  <si>
    <t>HR4623900013200757998</t>
  </si>
  <si>
    <t>HR4723900013200817053</t>
  </si>
  <si>
    <t>MATEA OREČ</t>
  </si>
  <si>
    <t>HR7624070001100579891</t>
  </si>
  <si>
    <t>KULTURNO UMJETNIČKO DRUŠTVO BRODOSPLIT</t>
  </si>
  <si>
    <t>HR4724070003234778002</t>
  </si>
  <si>
    <t>HR8024840083217174144</t>
  </si>
  <si>
    <t>RAIFFEISENBANK AUSTRIA D.D.</t>
  </si>
  <si>
    <t>HR6224840083234924207</t>
  </si>
  <si>
    <t>ADDIKO BANK HRVATSKA</t>
  </si>
  <si>
    <t>HR7224020061100666947</t>
  </si>
  <si>
    <t>PNOP-pr 7306837001</t>
  </si>
  <si>
    <t>PR,ZPN-87779352416-042022-01,PD,SPLIT</t>
  </si>
  <si>
    <t>PR,ZPN-12669866450-042022-01,PD,SPLIT</t>
  </si>
  <si>
    <t>HR2010010051707212002</t>
  </si>
  <si>
    <t>HR1110010051713312009</t>
  </si>
  <si>
    <t>HR7210010051719212003</t>
  </si>
  <si>
    <t>HR1710010051731412004</t>
  </si>
  <si>
    <t>HR6510010051734112008</t>
  </si>
  <si>
    <t>HR5123400091110985901</t>
  </si>
  <si>
    <t>RADNIČKI SINDIKAT BRODOGRADILIŠTA SPLIT</t>
  </si>
  <si>
    <t>HR6723400093206222376</t>
  </si>
  <si>
    <t>HR7723400093206676932</t>
  </si>
  <si>
    <t>HR3723400093207372657</t>
  </si>
  <si>
    <t>HR6723400093208901322</t>
  </si>
  <si>
    <t>HR0323400093210186948</t>
  </si>
  <si>
    <t>HR0323400093210645661</t>
  </si>
  <si>
    <t>HR8723400093210902363</t>
  </si>
  <si>
    <t>HR1223400093210961816</t>
  </si>
  <si>
    <t>HR9023400093213322750</t>
  </si>
  <si>
    <t>HR9723400093219072299</t>
  </si>
  <si>
    <t>HR5423400093219645470</t>
  </si>
  <si>
    <t>HR2523400093220067651</t>
  </si>
  <si>
    <t>HR1923400093510388177</t>
  </si>
  <si>
    <t>HR3123600003220508452</t>
  </si>
  <si>
    <t>HR9323600003220914736</t>
  </si>
  <si>
    <t>HR0723600003223066386</t>
  </si>
  <si>
    <t>HR3223600003234838438</t>
  </si>
  <si>
    <t>HR6623600003236716425</t>
  </si>
  <si>
    <t>HR1523600003239431403</t>
  </si>
  <si>
    <t>HR0323900013200753340</t>
  </si>
  <si>
    <t>HR5923900013200753399</t>
  </si>
  <si>
    <t>HR8323900013200753743</t>
  </si>
  <si>
    <t>HR3723900013200754668</t>
  </si>
  <si>
    <t>HR9523900013200756243</t>
  </si>
  <si>
    <t>HR2923900013200757043</t>
  </si>
  <si>
    <t>HR5523900013200758030</t>
  </si>
  <si>
    <t>HR7723900013200758216</t>
  </si>
  <si>
    <t>HR9623900013200758747</t>
  </si>
  <si>
    <t>HR5023900013200759090</t>
  </si>
  <si>
    <t>HR7423900013200759240</t>
  </si>
  <si>
    <t>HR2223900013200817406</t>
  </si>
  <si>
    <t>HR8523900013200827815</t>
  </si>
  <si>
    <t>HR6423900013200845168</t>
  </si>
  <si>
    <t>HR0323900013200880604</t>
  </si>
  <si>
    <t>HR3823900013200881041</t>
  </si>
  <si>
    <t>HR8223900013201693206</t>
  </si>
  <si>
    <t>HR7223900013201694356</t>
  </si>
  <si>
    <t>HR8523900013201695092</t>
  </si>
  <si>
    <t>HR7723900013201767695</t>
  </si>
  <si>
    <t>HR3423900013221945051</t>
  </si>
  <si>
    <t>HR5024020063202908185</t>
  </si>
  <si>
    <t>GORDANA GALIĆ-ALEKSIĆ</t>
  </si>
  <si>
    <t>HR8324020063203866727</t>
  </si>
  <si>
    <t>ANTE ŽUPA</t>
  </si>
  <si>
    <t>HR4924020063207621336</t>
  </si>
  <si>
    <t>MARKO ŽIŽIĆ</t>
  </si>
  <si>
    <t>ANTE RADANOVIĆ</t>
  </si>
  <si>
    <t>HR6924020063209578145</t>
  </si>
  <si>
    <t>IVAN TREBOTIĆ</t>
  </si>
  <si>
    <t>HR2724020063210227443</t>
  </si>
  <si>
    <t>MIA GALE</t>
  </si>
  <si>
    <t>HR8024070003203137754</t>
  </si>
  <si>
    <t>HR7124070003230034561</t>
  </si>
  <si>
    <t>HR2924070003231363441</t>
  </si>
  <si>
    <t>HR8924070003232744320</t>
  </si>
  <si>
    <t>HR6524070003233475453</t>
  </si>
  <si>
    <t>HR7924070003233710717</t>
  </si>
  <si>
    <t>HR9524070003233869121</t>
  </si>
  <si>
    <t>HR5124070003233940044</t>
  </si>
  <si>
    <t>HR1324070003234257239</t>
  </si>
  <si>
    <t>HR3024070003234349471</t>
  </si>
  <si>
    <t>HR5224070003234597783</t>
  </si>
  <si>
    <t>HR8324070003234639517</t>
  </si>
  <si>
    <t>HR8124070003234697753</t>
  </si>
  <si>
    <t>HR2024070003234912154</t>
  </si>
  <si>
    <t>HR5324070003234927662</t>
  </si>
  <si>
    <t>HR3324070003235705962</t>
  </si>
  <si>
    <t>HR8824070003235723499</t>
  </si>
  <si>
    <t>HR8024840083235547011</t>
  </si>
  <si>
    <t>HR1524840083236943817</t>
  </si>
  <si>
    <t>HR6025000093206915010</t>
  </si>
  <si>
    <t>HR6925000093210505982</t>
  </si>
  <si>
    <t>HR2725000093504454859</t>
  </si>
  <si>
    <t>PR,ZPN-05162445368-042022-01,PD,ZAGREB</t>
  </si>
  <si>
    <t>HR7223400091110730413</t>
  </si>
  <si>
    <t>HR7223400093202871324</t>
  </si>
  <si>
    <t>HR3723400093205852958</t>
  </si>
  <si>
    <t>HR8823600001000000013</t>
  </si>
  <si>
    <t>ZAGREBAČKA BANKA  D.D.</t>
  </si>
  <si>
    <t>HR6723600003218867922</t>
  </si>
  <si>
    <t>HR3423600003238432058</t>
  </si>
  <si>
    <t>HR6623600003239993376</t>
  </si>
  <si>
    <t>HR1423600003244338069</t>
  </si>
  <si>
    <t>HR9423900013201693378</t>
  </si>
  <si>
    <t>HR9823900013210743406</t>
  </si>
  <si>
    <t>HR7524070003234059892</t>
  </si>
  <si>
    <t>HR3524070003234785881</t>
  </si>
  <si>
    <t>HR1624070003235858461</t>
  </si>
  <si>
    <t>PRIJENOS</t>
  </si>
  <si>
    <t>HR5623600001102362264</t>
  </si>
  <si>
    <t>BRODOSPLIT D.D.</t>
  </si>
  <si>
    <t>DOPRINOS ZA ZDRAVSTVENO OSIGURANJE TEMELJEM DRUGOG DOHOTKA</t>
  </si>
  <si>
    <t>HR6510010051550100001</t>
  </si>
  <si>
    <t>HRVATSKI ZAVOD ZA ZDRAVSTVENO OSIGURANJE-O</t>
  </si>
  <si>
    <t>PREDUJAM POREZA NA DOHODAK PO OSNOVI PRIMITAKA OD KOJIH SE UTVRĐUJE DRUGI DOHODAK -</t>
  </si>
  <si>
    <t>HR8310010051737312005</t>
  </si>
  <si>
    <t>PREDUJAM PRIREZA POREZU NA DOHODAK PO OSNOVI PRIMITAKA OD KOJIH SE UTVRĐUJE DRUGI DOHODAK -</t>
  </si>
  <si>
    <t>DOPRINOS ZA MIROVINSKO OSIGURANJE NA TEMELJU GENERACIJSKE SOLIDARNOSTI TEMELJEM DRUGOG DOHOTKA</t>
  </si>
  <si>
    <t>COMBIS D.O.O.</t>
  </si>
  <si>
    <t>HR2423600001102525994</t>
  </si>
  <si>
    <t>POBI TRADE D.O.O.</t>
  </si>
  <si>
    <t>HEP-OPERATOR DISTRIBUCIJSKOG SUSTAVA D.O.O</t>
  </si>
  <si>
    <t>ANĐELKO ZUBAN</t>
  </si>
  <si>
    <t>Uplata</t>
  </si>
  <si>
    <t>PNOP-pr 1100666947</t>
  </si>
  <si>
    <t>1/EULER HERMES DEUTSCHLAND NIEDERLA, NR.5560002460 12.5.2022 SCHADABR. 0 10535 LETTER O F GUARANTEE NO. A2.5 12.5</t>
  </si>
  <si>
    <t>ANĐELKO ZUBAN, AKONTACIJA ZA RAD RADNIKA NA TERENU</t>
  </si>
  <si>
    <t>POBI TRADE D.O.O., A676460 - PONUDA BR. 2022-1-4-23</t>
  </si>
  <si>
    <t>HEP-OPERATOR DISTRIBUCIJSKOG SUSTAVA D.O.O, U676387 - RAČUN: 12300121564-220520 7-0</t>
  </si>
  <si>
    <t>COMBIS D.O.O., A676328 - PONUDA BR. 2040713</t>
  </si>
  <si>
    <t>HRVATSKI ZAVOD ZA ZDRAVSTVENO OSIGURANJE-O, DOPRINOS ZA ZDRAVSTVENO OSIGURANJE TEMELJEM DRUGOG DOHOTKA</t>
  </si>
  <si>
    <t>POREZ I PRIREZ NA DOHODAK, PREDUJAM PRIREZA POREZU NA DOHODAK PO OSNOVI PRIMITAKA OD KOJIH SE UTV</t>
  </si>
  <si>
    <t>DRŽAVNI PRORAČUN REPUBLIKE HRVATSKE, DOPRINOS ZA MIROVINSKO OSIGURANJE N A TEMELJU GENERACIJSKE SOLIDARNOSTI</t>
  </si>
  <si>
    <t>POREZ I PRIREZ NA DOHODAK, PREDUJAM POREZA NA DOHODAK PO OSNOV I PRIMITAKA OD KOJIH SE UTVRĐUJE DR</t>
  </si>
  <si>
    <t>Razni primatelji</t>
  </si>
  <si>
    <t>Batch booking 1489905739</t>
  </si>
  <si>
    <t>HBOR, /RFB/ISPLATA PO UGOVORU OBRS-20-110 0927 ZA BRODOGRADILISTE SPECIJALNIH OBJEKATA D.O.O.</t>
  </si>
  <si>
    <t>BRODOSPLIT D.D., PRIJENOS</t>
  </si>
  <si>
    <t>ZAGREBŠPED, DRUŠTVO S OGRANIČENOM ODGOVO</t>
  </si>
  <si>
    <t>ZAGREBŠPED, DRUŠTVO S OGRANIČENOM ODGOVO, ZD,OV-722/19,JB,SAMOBOR</t>
  </si>
  <si>
    <t>PRIJENOS SREDSTAVA</t>
  </si>
  <si>
    <t>NAKNADA TEMELJEM ZAKONA O PROVEDBI OVRHE N, ZPN-64761685794-042022-01,naknada z a prisilnu naplatu</t>
  </si>
  <si>
    <t>DRŽAVNI PRORAČUN REPUBLIKE HRVATSKE, PR,ZPN-71949560648-042022-01,PD,ZAG REB</t>
  </si>
  <si>
    <t>NAKNADA TEMELJEM ZAKONA O PROVEDBI OVRHE N, ZPN-71949560648-042022-01,naknada z a prisilnu naplatu</t>
  </si>
  <si>
    <t>KLUB DOBROVOLJNIH DAVALACA KRVI-BRODOSPL</t>
  </si>
  <si>
    <t>KLUB DOBROVOLJNIH DAVALACA KRVI-BRODOSPL, PR,ZPN-15721301438-042022-01,PD,ZAG REB</t>
  </si>
  <si>
    <t>DOPR.ZA  MIROV.OSIG. ZA STAROST NA TEMEL</t>
  </si>
  <si>
    <t>DOPR.ZA MIROV.OSIG. ZA STAROST NA TEMEL, PR,ZPN-15721301438-042022-01,PD,ZAG REB</t>
  </si>
  <si>
    <t>OTP BANKA D.D. POSLOVNI CENTAR SISAK, PR,ZPN-15721301438-042022-01,PD,ZAG REB</t>
  </si>
  <si>
    <t>POREZ I PRIREZ NA DOHODAK, PR,ZPN-50695422551-042022-01,PD,ST</t>
  </si>
  <si>
    <t>DRŽAVNI PRORAČUN REPUBLIKE HRVATSKE, PR,ZPN-50695422551-042022-01,PD,ST</t>
  </si>
  <si>
    <t>OTP BANKA D.D. POSLOVNI CENTAR SISAK, PR,ZPN-50695422551-042022-01,PD,ST</t>
  </si>
  <si>
    <t>NAKNADA TEMELJEM ZAKONA O PROVEDBI OVRHE N, ZPN-50695422551-042022-01,naknada z a prisilnu naplatu</t>
  </si>
  <si>
    <t>DOPR.ZA MIROV.OSIG. ZA STAROST NA TEMEL, PR,ZPN-53718127364-042022-01,PD,ST</t>
  </si>
  <si>
    <t>DRŽAVNI PRORAČUN REPUBLIKE HRVATSKE, PR,ZPN-53718127364-042022-01,PD,ST</t>
  </si>
  <si>
    <t>ZAGREBAČKA BANKA D.D., PR,ZPN-53718127364-042022-01,PD,ST</t>
  </si>
  <si>
    <t xml:space="preserve">SINDIKAT METALACA HRVATSKE - INDUSTRIJSKI </t>
  </si>
  <si>
    <t>SINDIKAT METALACA HRVATSKE - INDUSTRIJSKI , PR,ZPN-05162445368-042022-01,PD,ZAG REB</t>
  </si>
  <si>
    <t>POREZ I PRIREZ NA DOHODAK, PR,ZPN-05162445368-042022-01,PD,ZAG REB</t>
  </si>
  <si>
    <t>NAKNADA TEMELJEM ZAKONA O PROVEDBI OVRHE N, ZPN-26234852986-042022-01,naknada z a prisilnu naplatu</t>
  </si>
  <si>
    <t>KLUB DOBROVOLJNIH DAVALACA KRVI-BRODOSPL, PR,ZPN-06292672894-042022-01,PD,ZAG REB</t>
  </si>
  <si>
    <t>DOPR.ZA MIROV.OSIG. ZA STAROST NA TEMEL, PR,ZPN-06292672894-042022-01,PD,ZAG REB</t>
  </si>
  <si>
    <t>NAKNADA TEMELJEM ZAKONA O PROVEDBI OVRHE N, ZPN-06292672894-042022-01,naknada z a prisilnu naplatu</t>
  </si>
  <si>
    <t>DOPR.ZA MIROV.OSIG. ZA STAROST NA TEMEL, PR,ZPN-03318996716-042022-01,PD,ST</t>
  </si>
  <si>
    <t>OTP BANKA D.D. POSLOVNI CENTAR SISAK, PR,ZPN-03318996716-042022-01,PD,ST</t>
  </si>
  <si>
    <t>POREZ I PRIREZ NA DOHODAK, PR,ZPN-94156954750-042022-01,PD,ST</t>
  </si>
  <si>
    <t>DRŽAVNI PRORAČUN REPUBLIKE HRVATSKE, PR,ZPN-94156954750-042022-01,PD,ST</t>
  </si>
  <si>
    <t>NAKNADA TEMELJEM ZAKONA O PROVEDBI OVRHE N, ZPN-94156954750-042022-01,naknada z a prisilnu naplatu</t>
  </si>
  <si>
    <t>KLUB DOBROVOLJNIH DAVALACA KRVI-BRODOSPL, PR,ZPN-07604482459-042022-01,PD,ST</t>
  </si>
  <si>
    <t>DOPR.ZA MIROV.OSIG. ZA STAROST NA TEMEL, PR,ZPN-07604482459-042022-01,PD,ST</t>
  </si>
  <si>
    <t>OTP BANKA D.D. POSLOVNI CENTAR SISAK, PR,ZPN-07604482459-042022-01,PD,ST</t>
  </si>
  <si>
    <t>NAKNADA TEMELJEM ZAKONA O PROVEDBI OVRHE N, ZPN-07604482459-042022-01,naknada z a prisilnu naplatu</t>
  </si>
  <si>
    <t>DRŽAVNI PRORAČUN REPUBLIKE HRVATSKE, PR,ZPN-71384915753-042022-01,PD,ST</t>
  </si>
  <si>
    <t>NAKNADA TEMELJEM ZAKONA O PROVEDBI OVRHE N, ZPN-71384915753-042022-01,naknada z a prisilnu naplatu</t>
  </si>
  <si>
    <t>KLUB DOBROVOLJNIH DAVALACA KRVI-BRODOSPL, PR,ZPN-67061578443-042022-01,PD,ST</t>
  </si>
  <si>
    <t>DRŽAVNI PRORAČUN REPUBLIKE HRVATSKE, PR,ZPN-67061578443-042022-01,PD,ST</t>
  </si>
  <si>
    <t>NAKNADA TEMELJEM ZAKONA O PROVEDBI OVRHE N, ZPN-67061578443-042022-01,naknada z a prisilnu naplatu</t>
  </si>
  <si>
    <t>DOPR.ZA MIROV.OSIG. ZA STAROST NA TEMEL, PR,ZPN-81993557300-042022-01,PD,ZAG REB</t>
  </si>
  <si>
    <t>ZAGREBAČKA BANKA D.D., PR,ZPN-81993557300-042022-01,PD,ZAG REB</t>
  </si>
  <si>
    <t>POREZ I PRIREZ NA DOHODAK, PR,ZPN-28073943319-042022-01,PD,ZAG REB</t>
  </si>
  <si>
    <t>DRŽAVNI PRORAČUN REPUBLIKE HRVATSKE, PR,ZPN-28073943319-042022-01,PD,ZAG REB</t>
  </si>
  <si>
    <t>NAKNADA TEMELJEM ZAKONA O PROVEDBI OVRHE N, ZPN-28073943319-042022-01,naknada z a prisilnu naplatu</t>
  </si>
  <si>
    <t>POREZ I PRIREZ NA DOHODAK, PR,ZPN-08857399990-042022-01,PD,ST</t>
  </si>
  <si>
    <t>DRŽAVNI PRORAČUN REPUBLIKE HRVATSKE, PR,ZPN-08857399990-042022-01,PD,ST</t>
  </si>
  <si>
    <t>PRIVREDNA BANKA D.D. ZAGREB, PR,ZPN-08857399990-042022-01,PD,ST</t>
  </si>
  <si>
    <t>KLUB DOBROVOLJNIH DAVALACA KRVI-BRODOSPL, PR,ZPN-44848217027-042022-01,PD,SPL IT</t>
  </si>
  <si>
    <t>DOPR.ZA MIROV.OSIG. ZA STAROST NA TEMEL, PR,ZPN-44848217027-042022-01,PD,SPL IT</t>
  </si>
  <si>
    <t>NAKNADA TEMELJEM ZAKONA O PROVEDBI OVRHE N, ZPN-44848217027-042022-01,naknada z a prisilnu naplatu</t>
  </si>
  <si>
    <t>POREZ I PRIREZ NA DOHODAK, PR,ZPN-64761685794-042022-01,PD,ST</t>
  </si>
  <si>
    <t>MAMIĆ GRGIĆ VINTER ODVJETNIČKO DRUŠTVO D</t>
  </si>
  <si>
    <t>MAMIĆ GRGIĆ VINTER ODVJETNIČKO DRUŠTVO D, ZD,OV-1392/22,JB,SAMOBOR</t>
  </si>
  <si>
    <t>HRVATSKA POŠTANSKA BANKA D.D., IN,PR-737/14-IZ.NA.-2-R-05/22,NN,SP LIT</t>
  </si>
  <si>
    <t>POREZ I PRIREZ NA DOHODAK, PR,ZPN-81227741565-042022-01,PD,ZAG REB</t>
  </si>
  <si>
    <t>DRŽAVNI PRORAČUN REPUBLIKE HRVATSKE, PR,ZPN-81227741565-042022-01,PD,ZAG REB</t>
  </si>
  <si>
    <t>SINDIKAT METALACA HRVATSKE - INDUSTRIJSK</t>
  </si>
  <si>
    <t>SINDIKAT METALACA HRVATSKE - INDUSTRIJSK, PR,ZPN-98222529059-042022-01,PD,ST</t>
  </si>
  <si>
    <t>SINDIKAT METALACA HRVATSKE - INDUSTRIJSKI , PR,ZPN-98222529059-042022-01,PD,ST</t>
  </si>
  <si>
    <t>DRŽAVNI PRORAČUN REPUBLIKE HRVATSKE, PR,ZPN-98222529059-042022-01,PD,ST</t>
  </si>
  <si>
    <t>NAKNADA TEMELJEM ZAKONA O PROVEDBI OVRHE N, ZPN-98222529059-042022-01,naknada z a prisilnu naplatu</t>
  </si>
  <si>
    <t>KLUB DOBROVOLJNIH DAVALACA KRVI-BRODOSPL, PR,ZPN-44080871740-042022-01,PD,ST</t>
  </si>
  <si>
    <t>DRŽAVNI PRORAČUN REPUBLIKE HRVATSKE, PR,ZPN-44080871740-042022-01,PD,ST</t>
  </si>
  <si>
    <t>ZAGREBAČKA BANKA D.D., PR,ZPN-44080871740-042022-01,PD,ST</t>
  </si>
  <si>
    <t>POREZ I PRIREZ NA DOHODAK, PR,ZPN-19593689013-042022-01,PD,ST</t>
  </si>
  <si>
    <t>NAKNADA TEMELJEM ZAKONA O PROVEDBI OVRHE N, ZPN-19593689013-042022-01,naknada z a prisilnu naplatu</t>
  </si>
  <si>
    <t>KLUB DOBROVOLJNIH DAVALACA KRVI-BRODOSPL, PR,ZPN-97263681174-042022-01,PD,ST</t>
  </si>
  <si>
    <t>OTP BANKA D.D. POSLOVNI CENTAR SISAK, PR,ZPN-97263681174-042022-01,PD,ST</t>
  </si>
  <si>
    <t>NEZAVISNI SINDIKAT BRODOSPLIT, PR,ZPN-81903281660-042022-01,PD,ST</t>
  </si>
  <si>
    <t>KLUB DOBROVOLJNIH DAVALACA KRVI-BRODOSPL, PR,ZPN-81903281660-042022-01,PD,ST</t>
  </si>
  <si>
    <t>DRŽAVNI PRORAČUN REPUBLIKE HRVATSKE, PR,ZPN-81903281660-042022-01,PD,ST</t>
  </si>
  <si>
    <t>NAKNADA TEMELJEM ZAKONA O PROVEDBI OVRHE N, ZPN-81903281660-042022-01,naknada z a prisilnu naplatu</t>
  </si>
  <si>
    <t>POREZ I PRIREZ NA DOHODAK, PR,ZPN-19585455619-042022-01,PD,ST</t>
  </si>
  <si>
    <t>DOPR.ZA MIROV.OSIG. ZA STAROST NA TEMEL, PR,ZPN-19585455619-042022-01,PD,ST</t>
  </si>
  <si>
    <t>PRIVREDNA BANKA D.D. ZAGREB, PR,ZPN-19585455619-042022-01,PD,ST</t>
  </si>
  <si>
    <t>KLUB DOBROVOLJNIH DAVALACA KRVI-BRODOSPL, PR,ZPN-02059077116-042022-01,PD,ST</t>
  </si>
  <si>
    <t>POREZ I PRIREZ NA DOHODAK, PR,ZPN-02059077116-042022-01,PD,ST</t>
  </si>
  <si>
    <t>ZAGREBAČKA BANKA D.D., PR,ZPN-02059077116-042022-01,PD,ST</t>
  </si>
  <si>
    <t>POREZ I PRIREZ NA DOHODAK, PR,ZPN-13262318897-042022-01,PD,ST</t>
  </si>
  <si>
    <t>DRŽAVNI PRORAČUN REPUBLIKE HRVATSKE, PR,ZPN-13262318897-042022-01,PD,ST</t>
  </si>
  <si>
    <t>NAKNADA TEMELJEM ZAKONA O PROVEDBI OVRHE N, ZPN-13262318897-042022-01,naknada z a prisilnu naplatu</t>
  </si>
  <si>
    <t>KLUB DOBROVOLJNIH DAVALACA KRVI-BRODOSPL, PR,ZPN-44030971413-042022-01,PD,ST</t>
  </si>
  <si>
    <t>DOPR.ZA MIROV.OSIG. ZA STAROST NA TEMEL, PR,ZPN-44030971413-042022-01,PD,ST</t>
  </si>
  <si>
    <t>POREZ I PRIREZ NA DOHODAK, PR,ZPN-93557094228-042022-01,PD,ST</t>
  </si>
  <si>
    <t>DRŽAVNI PRORAČUN REPUBLIKE HRVATSKE, PR,ZPN-93557094228-042022-01,PD,ST</t>
  </si>
  <si>
    <t>NAKNADA TEMELJEM ZAKONA O PROVEDBI OVRHE N, ZPN-93557094228-042022-01,naknada z a prisilnu naplatu</t>
  </si>
  <si>
    <t>DRŽAVNI PRORAČUN REPUBLIKE HRVATSKE, PR,ZPN-12812511869-042022-01,PD,ZAG REB</t>
  </si>
  <si>
    <t>NAKNADA TEMELJEM ZAKONA O PROVEDBI OVRHE N, ZPN-12812511869-042022-01,naknada z a prisilnu naplatu</t>
  </si>
  <si>
    <t>POREZ I PRIREZ NA DOHODAK, PR,ZPN-10101875124-042022-01,PD,SPL IT</t>
  </si>
  <si>
    <t>DRŽAVNI PRORAČUN REPUBLIKE HRVATSKE, PR,ZPN-10101875124-042022-01,PD,SPL IT</t>
  </si>
  <si>
    <t>NAKNADA TEMELJEM ZAKONA O PROVEDBI OVRHE N, ZPN-10101875124-042022-01,naknada z a prisilnu naplatu</t>
  </si>
  <si>
    <t>RAIFFEISENBANK AUSTRIA D.D., PR,ZPN-18457904824-042022-01,PD,ST</t>
  </si>
  <si>
    <t>NAKNADA TEMELJEM ZAKONA O PROVEDBI OVRHE N, ZPN-18457904824-042022-01,naknada z a prisilnu naplatu</t>
  </si>
  <si>
    <t>POREZ I PRIREZ NA DOHODAK, PR,ZPN-82752729668-042022-01,PD,SPL IT</t>
  </si>
  <si>
    <t>DRŽAVNI PRORAČUN REPUBLIKE HRVATSKE, PR,ZPN-82752729668-042022-01,PD,SPL IT</t>
  </si>
  <si>
    <t>NAKNADA TEMELJEM ZAKONA O PROVEDBI OVRHE N, ZPN-82752729668-042022-01,naknada z a prisilnu naplatu</t>
  </si>
  <si>
    <t>PRIVREDNA BANKA D.D. ZAGREB, PR,ZPN-64761685794-042022-01,PD,ST</t>
  </si>
  <si>
    <t>KLUB DOBROVOLJNIH DAVALACA KRVI-BRODOSPL, PR,ZPN-71949560648-042022-01,PD,ZAG REB</t>
  </si>
  <si>
    <t>POREZ I PRIREZ NA DOHODAK, PR,ZPN-71949560648-042022-01,PD,ZAG REB</t>
  </si>
  <si>
    <t>HRVATSKA POŠTANSKA BANKA D.D., PR,ZPN-71949560648-042022-01,PD,ZAG REB</t>
  </si>
  <si>
    <t>POREZ I PRIREZ NA DOHODAK, PR,ZPN-15721301438-042022-01,PD,ZAG REB</t>
  </si>
  <si>
    <t>DRŽAVNI PRORAČUN REPUBLIKE HRVATSKE, PR,ZPN-15721301438-042022-01,PD,ZAG REB</t>
  </si>
  <si>
    <t>NAKNADA TEMELJEM ZAKONA O PROVEDBI OVRHE N, ZPN-15721301438-042022-01,naknada z a prisilnu naplatu</t>
  </si>
  <si>
    <t>DOPR.ZA MIROV.OSIG. ZA STAROST NA TEMEL, PR,ZPN-50695422551-042022-01,PD,ST</t>
  </si>
  <si>
    <t>POREZ I PRIREZ NA DOHODAK, PR,ZPN-53718127364-042022-01,PD,ST</t>
  </si>
  <si>
    <t>NAKNADA TEMELJEM ZAKONA O PROVEDBI OVRHE N, ZPN-53718127364-042022-01,naknada z a prisilnu naplatu</t>
  </si>
  <si>
    <t>SINDIKAT METALACA HRVATSKE - INDUSTRIJSK, PR,ZPN-05162445368-042022-01,PD,ZAG REB</t>
  </si>
  <si>
    <t>KLUB DOBROVOLJNIH DAVALACA KRVI-BRODOSPL, PR,ZPN-05162445368-042022-01,PD,ZAG REB</t>
  </si>
  <si>
    <t>DOPR.ZA MIROV.OSIG. ZA STAROST NA TEMEL, PR,ZPN-05162445368-042022-01,PD,ZAG REB</t>
  </si>
  <si>
    <t>DRŽAVNI PRORAČUN REPUBLIKE HRVATSKE, PR,ZPN-05162445368-042022-01,PD,ZAG REB</t>
  </si>
  <si>
    <t>ZAGREBAČKA BANKA D.D., PR,ZPN-05162445368-042022-01,PD,ZAG REB</t>
  </si>
  <si>
    <t>KLUB DOBROVOLJNIH DAVALACA KRVI-BRODOSPL, PR,ZPN-81227741565-042022-01,PD,ZAG REB</t>
  </si>
  <si>
    <t>DOPR.ZA MIROV.OSIG. ZA STAROST NA TEMEL, PR,ZPN-81227741565-042022-01,PD,ZAG REB</t>
  </si>
  <si>
    <t>HRVATSKA POŠTANSKA BANKA D.D., PR,ZPN-81227741565-042022-01,PD,ZAG REB</t>
  </si>
  <si>
    <t>NAKNADA TEMELJEM ZAKONA O PROVEDBI OVRHE N, ZPN-81227741565-042022-01,naknada z a prisilnu naplatu</t>
  </si>
  <si>
    <t>KLUB DOBROVOLJNIH DAVALACA KRVI-BRODOSPL, PR,ZPN-98222529059-042022-01,PD,ST</t>
  </si>
  <si>
    <t>DOPR.ZA MIROV.OSIG. ZA STAROST NA TEMEL, PR,ZPN-98222529059-042022-01,PD,ST</t>
  </si>
  <si>
    <t>OTP BANKA D.D. POSLOVNI CENTAR SISAK, PR,ZPN-98222529059-042022-01,PD,ST</t>
  </si>
  <si>
    <t>SINDIKAT METALACA HRVATSKE - INDUSTRIJSK, PR,ZPN-44080871740-042022-01,PD,ST</t>
  </si>
  <si>
    <t>SINDIKAT METALACA HRVATSKE - INDUSTRIJSKI , PR,ZPN-44080871740-042022-01,PD,ST</t>
  </si>
  <si>
    <t>DOPR.ZA MIROV.OSIG. ZA STAROST NA TEMEL, PR,ZPN-44080871740-042022-01,PD,ST</t>
  </si>
  <si>
    <t>NAKNADA TEMELJEM ZAKONA O PROVEDBI OVRHE N, ZPN-44080871740-042022-01,naknada z a prisilnu naplatu</t>
  </si>
  <si>
    <t>DOPR.ZA MIROV.OSIG. ZA STAROST NA TEMEL, PR,ZPN-19593689013-042022-01,PD,ST</t>
  </si>
  <si>
    <t>DRŽAVNI PRORAČUN REPUBLIKE HRVATSKE, PR,ZPN-19593689013-042022-01,PD,ST</t>
  </si>
  <si>
    <t>PRIVREDNA BANKA D.D. ZAGREB, PR,ZPN-19593689013-042022-01,PD,ST</t>
  </si>
  <si>
    <t>POREZ I PRIREZ NA DOHODAK, PR,ZPN-97263681174-042022-01,PD,ST</t>
  </si>
  <si>
    <t>DOPR.ZA MIROV.OSIG. ZA STAROST NA TEMEL, PR,ZPN-97263681174-042022-01,PD,ST</t>
  </si>
  <si>
    <t>DRŽAVNI PRORAČUN REPUBLIKE HRVATSKE, PR,ZPN-97263681174-042022-01,PD,ST</t>
  </si>
  <si>
    <t>NAKNADA TEMELJEM ZAKONA O PROVEDBI OVRHE N, ZPN-97263681174-042022-01,naknada z a prisilnu naplatu</t>
  </si>
  <si>
    <t>POREZ I PRIREZ NA DOHODAK, PR,ZPN-81903281660-042022-01,PD,ST</t>
  </si>
  <si>
    <t>DOPR.ZA MIROV.OSIG. ZA STAROST NA TEMEL, PR,ZPN-81903281660-042022-01,PD,ST</t>
  </si>
  <si>
    <t>HRVATSKA POŠTANSKA BANKA D.D., PR,ZPN-81903281660-042022-01,PD,ST</t>
  </si>
  <si>
    <t>KLUB DOBROVOLJNIH DAVALACA KRVI-BRODOSPL, PR,ZPN-19585455619-042022-01,PD,ST</t>
  </si>
  <si>
    <t>DRŽAVNI PRORAČUN REPUBLIKE HRVATSKE, PR,ZPN-19585455619-042022-01,PD,ST</t>
  </si>
  <si>
    <t>NAKNADA TEMELJEM ZAKONA O PROVEDBI OVRHE N, ZPN-19585455619-042022-01,naknada z a prisilnu naplatu</t>
  </si>
  <si>
    <t>DOPR.ZA MIROV.OSIG. ZA STAROST NA TEMEL, PR,ZPN-02059077116-042022-01,PD,ST</t>
  </si>
  <si>
    <t>DRŽAVNI PRORAČUN REPUBLIKE HRVATSKE, PR,ZPN-02059077116-042022-01,PD,ST</t>
  </si>
  <si>
    <t>NAKNADA TEMELJEM ZAKONA O PROVEDBI OVRHE N, ZPN-02059077116-042022-01,naknada z a prisilnu naplatu</t>
  </si>
  <si>
    <t>DOPR.ZA MIROV.OSIG. ZA STAROST NA TEMEL, PR,ZPN-13262318897-042022-01,PD,ST</t>
  </si>
  <si>
    <t>PRIVREDNA BANKA D.D. ZAGREB, PR,ZPN-13262318897-042022-01,PD,ST</t>
  </si>
  <si>
    <t>NEZAVISNI SINDIKAT BRODOSPLIT, PR,ZPN-44030971413-042022-01,PD,ST</t>
  </si>
  <si>
    <t>KULTURNO UMJETNIČKO DRUŠTVO BRODOSPLIT, PR,ZPN-44030971413-042022-01,PD,ST</t>
  </si>
  <si>
    <t>POREZ I PRIREZ NA DOHODAK, PR,ZPN-44030971413-042022-01,PD,ST</t>
  </si>
  <si>
    <t>DRŽAVNI PRORAČUN REPUBLIKE HRVATSKE, PR,ZPN-44030971413-042022-01,PD,ST</t>
  </si>
  <si>
    <t>RAIFFEISENBANK AUSTRIA D.D., PR,ZPN-44030971413-042022-01,PD,ST</t>
  </si>
  <si>
    <t>NAKNADA TEMELJEM ZAKONA O PROVEDBI OVRHE N, ZPN-44030971413-042022-01,naknada z a prisilnu naplatu</t>
  </si>
  <si>
    <t>DOPR.ZA MIROV.OSIG. ZA STAROST NA TEMEL, PR,ZPN-93557094228-042022-01,PD,ST</t>
  </si>
  <si>
    <t>HRVATSKA POŠTANSKA BANKA D.D., PR,ZPN-93557094228-042022-01,PD,ST</t>
  </si>
  <si>
    <t>DOPR.ZA MIROV.OSIG. ZA STAROST NA TEMEL, PR,ZPN-12812511869-042022-01,PD,ZAG REB</t>
  </si>
  <si>
    <t>ZAGREBAČKA BANKA D.D., PR,ZPN-12812511869-042022-01,PD,ZAG REB</t>
  </si>
  <si>
    <t>KLUB DOBROVOLJNIH DAVALACA KRVI-BRODOSPL, PR,ZPN-10101875124-042022-01,PD,SPL IT</t>
  </si>
  <si>
    <t>DOPR.ZA MIROV.OSIG. ZA STAROST NA TEMEL, PR,ZPN-10101875124-042022-01,PD,SPL IT</t>
  </si>
  <si>
    <t>HRVATSKA POŠTANSKA BANKA D.D., PR,ZPN-10101875124-042022-01,PD,SPL IT</t>
  </si>
  <si>
    <t>DRŽAVNI PRORAČUN REPUBLIKE HRVATSKE, PR,ZPN-18457904824-042022-01,PD,ST</t>
  </si>
  <si>
    <t>KLUB DOBROVOLJNIH DAVALACA KRVI-BRODOSPL, PR,ZPN-82752729668-042022-01,PD,SPL IT</t>
  </si>
  <si>
    <t>DOPR.ZA MIROV.OSIG. ZA STAROST NA TEMEL, PR,ZPN-82752729668-042022-01,PD,SPL IT</t>
  </si>
  <si>
    <t>HRVATSKA POŠTANSKA BANKA D.D., PR,ZPN-82752729668-042022-01,PD,SPL IT</t>
  </si>
  <si>
    <t>POREZ I PRIREZ NA DOHODAK, PR,ZPN-26234852986-042022-01,PD,ST</t>
  </si>
  <si>
    <t>DRŽAVNI PRORAČUN REPUBLIKE HRVATSKE, PR,ZPN-26234852986-042022-01,PD,ST</t>
  </si>
  <si>
    <t>OTP BANKA D.D. POSLOVNI CENTAR SISAK, PR,ZPN-26234852986-042022-01,PD,ST</t>
  </si>
  <si>
    <t>POREZ I PRIREZ NA DOHODAK, PR,ZPN-06292672894-042022-01,PD,ZAG REB</t>
  </si>
  <si>
    <t>DRŽAVNI PRORAČUN REPUBLIKE HRVATSKE, PR,ZPN-06292672894-042022-01,PD,ZAG REB</t>
  </si>
  <si>
    <t>ZAGREBAČKA BANKA D.D., PR,ZPN-06292672894-042022-01,PD,ZAG REB</t>
  </si>
  <si>
    <t>KLUB DOBROVOLJNIH DAVALACA KRVI-BRODOSPL, PR,ZPN-03318996716-042022-01,PD,ST</t>
  </si>
  <si>
    <t>POREZ I PRIREZ NA DOHODAK, PR,ZPN-03318996716-042022-01,PD,ST</t>
  </si>
  <si>
    <t>DRŽAVNI PRORAČUN REPUBLIKE HRVATSKE, PR,ZPN-03318996716-042022-01,PD,ST</t>
  </si>
  <si>
    <t>NAKNADA TEMELJEM ZAKONA O PROVEDBI OVRHE N, ZPN-03318996716-042022-01,naknada z a prisilnu naplatu</t>
  </si>
  <si>
    <t>DOPR.ZA MIROV.OSIG. ZA STAROST NA TEMEL, PR,ZPN-94156954750-042022-01,PD,ST</t>
  </si>
  <si>
    <t>PRIVREDNA BANKA D.D. ZAGREB, PR,ZPN-94156954750-042022-01,PD,ST</t>
  </si>
  <si>
    <t>POREZ I PRIREZ NA DOHODAK, PR,ZPN-07604482459-042022-01,PD,ST</t>
  </si>
  <si>
    <t>DRŽAVNI PRORAČUN REPUBLIKE HRVATSKE, PR,ZPN-07604482459-042022-01,PD,ST</t>
  </si>
  <si>
    <t>DOPR.ZA MIROV.OSIG. ZA STAROST NA TEMEL, PR,ZPN-71384915753-042022-01,PD,ST</t>
  </si>
  <si>
    <t>OTP BANKA D.D. POSLOVNI CENTAR SISAK, PR,ZPN-71384915753-042022-01,PD,ST</t>
  </si>
  <si>
    <t>DOPR.ZA MIROV.OSIG. ZA STAROST NA TEMEL, PR,ZPN-67061578443-042022-01,PD,ST</t>
  </si>
  <si>
    <t>OTP BANKA D.D. POSLOVNI CENTAR SISAK, PR,ZPN-67061578443-042022-01,PD,ST</t>
  </si>
  <si>
    <t>KLUB DOBROVOLJNIH DAVALACA KRVI-BRODOSPL, PR,ZPN-81993557300-042022-01,PD,ZAG REB</t>
  </si>
  <si>
    <t>DRŽAVNI PRORAČUN REPUBLIKE HRVATSKE, PR,ZPN-81993557300-042022-01,PD,ZAG REB</t>
  </si>
  <si>
    <t>NAKNADA TEMELJEM ZAKONA O PROVEDBI OVRHE N, ZPN-81993557300-042022-01,naknada z a prisilnu naplatu</t>
  </si>
  <si>
    <t>DOPR.ZA MIROV.OSIG. ZA STAROST NA TEMEL, PR,ZPN-28073943319-042022-01,PD,ZAG REB</t>
  </si>
  <si>
    <t>HRVATSKA POŠTANSKA BANKA D.D., PR,ZPN-28073943319-042022-01,PD,ZAG REB</t>
  </si>
  <si>
    <t>DOPR.ZA MIROV.OSIG. ZA STAROST NA TEMEL, PR,ZPN-08857399990-042022-01,PD,ST</t>
  </si>
  <si>
    <t>NAKNADA TEMELJEM ZAKONA O PROVEDBI OVRHE N, ZPN-08857399990-042022-01,naknada z a prisilnu naplatu</t>
  </si>
  <si>
    <t>POREZ I PRIREZ NA DOHODAK, PR,ZPN-44848217027-042022-01,PD,SPL IT</t>
  </si>
  <si>
    <t>DRŽAVNI PRORAČUN REPUBLIKE HRVATSKE, PR,ZPN-44848217027-042022-01,PD,SPL IT</t>
  </si>
  <si>
    <t>ZAGREBAČKA BANKA D.D., PR,ZPN-44848217027-042022-01,PD,SPL IT</t>
  </si>
  <si>
    <t>DOPR.ZA MIROV.OSIG. ZA STAROST NA TEMEL, PR,ZPN-64761685794-042022-01,PD,ST</t>
  </si>
  <si>
    <t>DRŽAVNI PRORAČUN REPUBLIKE HRVATSKE, PR,ZPN-64761685794-042022-01,PD,ST</t>
  </si>
  <si>
    <t>DOPR.ZA MIROV.OSIG. ZA STAROST NA TEMEL, PR,ZPN-75928226555-042022-01,PD,ZAG REB</t>
  </si>
  <si>
    <t>OTP BANKA D.D. POSLOVNI CENTAR SISAK, PR,ZPN-75928226555-042022-01,PD,ZAG REB</t>
  </si>
  <si>
    <t>DOPR.ZA MIROV.OSIG. ZA STAROST NA TEMEL, PR,ZPN-70492072699-042022-01,PD,ZAG REB</t>
  </si>
  <si>
    <t>OTP BANKA D.D. POSLOVNI CENTAR SISAK, PR,ZPN-70492072699-042022-01,PD,ZAG REB</t>
  </si>
  <si>
    <t>POREZ I PRIREZ NA DOHODAK, PR,ZPN-45152588438-042022-01,PD,ST</t>
  </si>
  <si>
    <t>DRŽAVNI PRORAČUN REPUBLIKE HRVATSKE, PR,ZPN-45152588438-042022-01,PD,ST</t>
  </si>
  <si>
    <t>ZAGREBAČKA BANKA D.D., PR,ZPN-45152588438-042022-01,PD,ST</t>
  </si>
  <si>
    <t>NAKNADA TEMELJEM ZAKONA O PROVEDBI OVRHE N, ZPN-45152588438-042022-01,naknada z a prisilnu naplatu</t>
  </si>
  <si>
    <t>KLUB DOBROVOLJNIH DAVALACA KRVI-BRODOSPL, PR,ZPN-22283117475-042022-01,PD,ZAG REB</t>
  </si>
  <si>
    <t>DRŽAVNI PRORAČUN REPUBLIKE HRVATSKE, PR,ZPN-22283117475-042022-01,PD,ZAG REB</t>
  </si>
  <si>
    <t>PRIVREDNA BANKA D.D. ZAGREB, PR,ZPN-22283117475-042022-01,PD,ZAG REB</t>
  </si>
  <si>
    <t>POREZ I PRIREZ NA DOHODAK, PR,ZPN-77203990592-042022-01,PD,ST</t>
  </si>
  <si>
    <t>DRŽAVNI PRORAČUN REPUBLIKE HRVATSKE, PR,ZPN-77203990592-042022-01,PD,ST</t>
  </si>
  <si>
    <t>NAKNADA TEMELJEM ZAKONA O PROVEDBI OVRHE N, ZPN-77203990592-042022-01,naknada z a prisilnu naplatu</t>
  </si>
  <si>
    <t>NAKNADA TEMELJEM ZAKONA O PROVEDBI OVRHE N, ZPN-43467858994-042022-01,naknada z a prisilnu naplatu</t>
  </si>
  <si>
    <t>SINDIKAT METALACA HRVATSKE - INDUSTRIJSKI , PR,ZPN-47540094095-042022-01,PD,ZAG REB</t>
  </si>
  <si>
    <t>KLUB DOBROVOLJNIH DAVALACA KRVI-BRODOSPL, PR,ZPN-47540094095-042022-01,PD,ZAG REB</t>
  </si>
  <si>
    <t>POREZ I PRIREZ NA DOHODAK, PR,ZPN-47540094095-042022-01,PD,ZAG REB</t>
  </si>
  <si>
    <t>DRŽAVNI PRORAČUN REPUBLIKE HRVATSKE, PR,ZPN-47540094095-042022-01,PD,ZAG REB</t>
  </si>
  <si>
    <t>NAKNADA TEMELJEM ZAKONA O PROVEDBI OVRHE N, ZPN-47540094095-042022-01,naknada z a prisilnu naplatu</t>
  </si>
  <si>
    <t>KLUB DOBROVOLJNIH DAVALACA KRVI-BRODOSPL, PR,ZPN-74418412655-042022-01,PD,ST</t>
  </si>
  <si>
    <t>DOPR.ZA MIROV.OSIG. ZA STAROST NA TEMEL, PR,ZPN-74418412655-042022-01,PD,ST</t>
  </si>
  <si>
    <t>PRIVREDNA BANKA D.D. ZAGREB, PR,ZPN-74418412655-042022-01,PD,ST</t>
  </si>
  <si>
    <t>POREZ I PRIREZ NA DOHODAK, PR,ZPN-00022817325-042022-01,PD,ST</t>
  </si>
  <si>
    <t>DRŽAVNI PRORAČUN REPUBLIKE HRVATSKE, PR,ZPN-00022817325-042022-01,PD,ST</t>
  </si>
  <si>
    <t>NAKNADA TEMELJEM ZAKONA O PROVEDBI OVRHE N, ZPN-00022817325-042022-01,naknada z a prisilnu naplatu</t>
  </si>
  <si>
    <t>DOPR.ZA MIROV.OSIG. ZA STAROST NA TEMEL, PR,ZPN-48293906932-042022-01,PD,ST</t>
  </si>
  <si>
    <t>HRVATSKA POŠTANSKA BANKA D.D., PR,ZPN-48293906932-042022-01,PD,ST</t>
  </si>
  <si>
    <t>DOPR.ZA MIROV.OSIG. ZA STAROST NA TEMEL, PR,ZPN-32002300193-042022-01,PD,ST</t>
  </si>
  <si>
    <t>PRIVREDNA BANKA D.D. ZAGREB, PR,ZPN-32002300193-042022-01,PD,ST</t>
  </si>
  <si>
    <t>NAKNADA TEMELJEM ZAKONA O PROVEDBI OVRHE N, ZPN-32002300193-042022-01,naknada z a prisilnu naplatu</t>
  </si>
  <si>
    <t>DOPR.ZA MIROV.OSIG. ZA STAROST NA TEMEL, PR,ZPN-23877035434-042022-01,PD,ST</t>
  </si>
  <si>
    <t>HRVATSKA POŠTANSKA BANKA D.D., PR,ZPN-23877035434-042022-01,PD,ST</t>
  </si>
  <si>
    <t>NEZAVISNI SINDIKAT BRODOSPLIT, PR,ZPN-06500413013-042022-01,PD,ST</t>
  </si>
  <si>
    <t>POREZ I PRIREZ NA DOHODAK, PR,ZPN-06500413013-042022-01,PD,ST</t>
  </si>
  <si>
    <t>DOPR.ZA MIROV.OSIG. ZA STAROST NA TEMEL, PR,ZPN-06500413013-042022-01,PD,ST</t>
  </si>
  <si>
    <t>HRVATSKA POŠTANSKA BANKA D.D., PR,ZPN-06500413013-042022-01,PD,ST</t>
  </si>
  <si>
    <t>POREZ I PRIREZ NA DOHODAK, PR,ZPN-18020251319-042022-01,PD,ST</t>
  </si>
  <si>
    <t>DRŽAVNI PRORAČUN REPUBLIKE HRVATSKE, PR,ZPN-18020251319-042022-01,PD,ST</t>
  </si>
  <si>
    <t>OTP BANKA D.D. POSLOVNI CENTAR SISAK, PR,ZPN-18020251319-042022-01,PD,ST</t>
  </si>
  <si>
    <t>KLUB DOBROVOLJNIH DAVALACA KRVI-BRODOSPL, PR,ZPN-51868355462-042022-01,PD,ST</t>
  </si>
  <si>
    <t>DRŽAVNI PRORAČUN REPUBLIKE HRVATSKE, PR,ZPN-51868355462-042022-01,PD,ST</t>
  </si>
  <si>
    <t>NAKNADA TEMELJEM ZAKONA O PROVEDBI OVRHE N, ZPN-51868355462-042022-01,naknada z a prisilnu naplatu</t>
  </si>
  <si>
    <t>POREZ I PRIREZ NA DOHODAK, PR,ZPN-26142302524-042022-01,PD,ST</t>
  </si>
  <si>
    <t>DRŽAVNI PRORAČUN REPUBLIKE HRVATSKE, PR,ZPN-26142302524-042022-01,PD,ST</t>
  </si>
  <si>
    <t>POREZ I PRIREZ NA DOHODAK, PR,ZPN-76212818794-042022-01,PD,ST</t>
  </si>
  <si>
    <t>DRŽAVNI PRORAČUN REPUBLIKE HRVATSKE, PR,ZPN-76212818794-042022-01,PD,ST</t>
  </si>
  <si>
    <t>NAKNADA TEMELJEM ZAKONA O PROVEDBI OVRHE N, ZPN-76212818794-042022-01,naknada z a prisilnu naplatu</t>
  </si>
  <si>
    <t>KLUB DOBROVOLJNIH DAVALACA KRVI-BRODOSPL, PR,ZPN-13178333678-042022-01,PD,ST</t>
  </si>
  <si>
    <t>HRVATSKA POŠTANSKA BANKA D.D., PR,ZPN-13178333678-042022-01,PD,ST</t>
  </si>
  <si>
    <t>NEZAVISNI SINDIKAT BRODOSPLIT, PR,ZPN-67961615019-042022-01,PD,ST</t>
  </si>
  <si>
    <t>DRŽAVNI PRORAČUN REPUBLIKE HRVATSKE, PR,ZPN-67961615019-042022-01,PD,ST</t>
  </si>
  <si>
    <t>DOPR.ZA MIROV.OSIG. ZA STAROST NA TEMEL, PR,ZPN-35458367059-042022-01,PD,ST</t>
  </si>
  <si>
    <t>HRVATSKA POŠTANSKA BANKA D.D., PR,ZPN-35458367059-042022-01,PD,ST</t>
  </si>
  <si>
    <t>NAKNADA TEMELJEM ZAKONA O PROVEDBI OVRHE N, ZPN-35458367059-042022-01,naknada z a prisilnu naplatu</t>
  </si>
  <si>
    <t>DOPR.ZA MIROV.OSIG. ZA STAROST NA TEMEL, PR,ZPN-64091340116-042022-01,PD,ST</t>
  </si>
  <si>
    <t>OTP BANKA D.D. POSLOVNI CENTAR SISAK, PR,ZPN-64091340116-042022-01,PD,ST</t>
  </si>
  <si>
    <t>NAKNADA TEMELJEM ZAKONA O PROVEDBI OVRHE N, ZPN-64091340116-042022-01,naknada z a prisilnu naplatu</t>
  </si>
  <si>
    <t>POREZ I PRIREZ NA DOHODAK, PR,ZPN-33404336054-042022-01,PD,ST</t>
  </si>
  <si>
    <t>DOPR.ZA MIROV.OSIG. ZA STAROST NA TEMEL, PR,ZPN-33404336054-042022-01,PD,ST</t>
  </si>
  <si>
    <t>ADDIKO BANK HRVATSKA, PR,ZPN-33404336054-042022-01,PD,ST</t>
  </si>
  <si>
    <t>POREZ I PRIREZ NA DOHODAK, PR,ZPN-57954698074-042022-01,PD,ST</t>
  </si>
  <si>
    <t>HRVATSKA POŠTANSKA BANKA D.D., PR,ZPN-57954698074-042022-01,PD,ST</t>
  </si>
  <si>
    <t>POREZ I PRIREZ NA DOHODAK, PR,ZPN-77139734708-042022-01,PD,ST</t>
  </si>
  <si>
    <t>DRŽAVNI PRORAČUN REPUBLIKE HRVATSKE, PR,ZPN-77139734708-042022-01,PD,ST</t>
  </si>
  <si>
    <t>NAKNADA TEMELJEM ZAKONA O PROVEDBI OVRHE N, ZPN-77139734708-042022-01,naknada z a prisilnu naplatu</t>
  </si>
  <si>
    <t>DOPR.ZA MIROV.OSIG. ZA STAROST NA TEMEL, PR,ZPN-83192019474-042022-01,PD,ST</t>
  </si>
  <si>
    <t>OTP BANKA D.D. POSLOVNI CENTAR SISAK, PR,ZPN-83192019474-042022-01,PD,ST</t>
  </si>
  <si>
    <t>KLUB DOBROVOLJNIH DAVALACA KRVI-BRODOSPL, PR,ZPN-35539633860-042022-01,PD,ST</t>
  </si>
  <si>
    <t>DOPR.ZA MIROV.OSIG. ZA STAROST NA TEMEL, PR,ZPN-35539633860-042022-01,PD,ST</t>
  </si>
  <si>
    <t>OTP BANKA D.D. POSLOVNI CENTAR SISAK, PR,ZPN-35539633860-042022-01,PD,ST</t>
  </si>
  <si>
    <t>KLUB DOBROVOLJNIH DAVALACA KRVI-BRODOSPL, PR,ZPN-38762462268-042022-01,PD,ST</t>
  </si>
  <si>
    <t>POREZ I PRIREZ NA DOHODAK, PR,ZPN-38762462268-042022-01,PD,ST</t>
  </si>
  <si>
    <t>DRŽAVNI PRORAČUN REPUBLIKE HRVATSKE, PR,ZPN-38762462268-042022-01,PD,ST</t>
  </si>
  <si>
    <t>NAKNADA TEMELJEM ZAKONA O PROVEDBI OVRHE N, ZPN-38762462268-042022-01,naknada z a prisilnu naplatu</t>
  </si>
  <si>
    <t>POREZ I PRIREZ NA DOHODAK, PR,ZPN-38521664652-042022-01,PD,ST</t>
  </si>
  <si>
    <t>DRŽAVNI PRORAČUN REPUBLIKE HRVATSKE, PR,ZPN-38521664652-042022-01,PD,ST</t>
  </si>
  <si>
    <t>POREZ I PRIREZ NA DOHODAK, PR,ZPN-58557842992-042022-01,PD,ST</t>
  </si>
  <si>
    <t>DRŽAVNI PRORAČUN REPUBLIKE HRVATSKE, PR,ZPN-58557842992-042022-01,PD,ST</t>
  </si>
  <si>
    <t>HRVATSKA POŠTANSKA BANKA D.D., PR,ZPN-58557842992-042022-01,PD,ST</t>
  </si>
  <si>
    <t>POREZ I PRIREZ NA DOHODAK, PR,ZPN-23161164074-042022-01,PD,ST</t>
  </si>
  <si>
    <t>DRŽAVNI PRORAČUN REPUBLIKE HRVATSKE, PR,ZPN-23161164074-042022-01,PD,ST</t>
  </si>
  <si>
    <t>NAKNADA TEMELJEM ZAKONA O PROVEDBI OVRHE N, ZPN-23161164074-042022-01,naknada z a prisilnu naplatu</t>
  </si>
  <si>
    <t>DOPR.ZA MIROV.OSIG. ZA STAROST NA TEMEL, PR,ZPN-88662845247-042022-01,PD,ST</t>
  </si>
  <si>
    <t>ZAGREBAČKA BANKA D.D., PR,ZPN-88662845247-042022-01,PD,ST</t>
  </si>
  <si>
    <t>NAKNADA TEMELJEM ZAKONA O PROVEDBI OVRHE N, ZPN-88662845247-042022-01,naknada z a prisilnu naplatu</t>
  </si>
  <si>
    <t>DRŽAVNI PRORAČUN REPUBLIKE HRVATSKE, PR,ZPN-46718297618-042022-01,PD,ST</t>
  </si>
  <si>
    <t>HRVATSKA POŠTANSKA BANKA D.D., PR,ZPN-46718297618-042022-01,PD,ST</t>
  </si>
  <si>
    <t>DOPR.ZA MIROV.OSIG. ZA STAROST NA TEMEL, PR,ZPN-26587204491-042022-01,PD,ST</t>
  </si>
  <si>
    <t>NAKNADA TEMELJEM ZAKONA O PROVEDBI OVRHE N, ZPN-26587204491-042022-01,naknada z a prisilnu naplatu</t>
  </si>
  <si>
    <t>DOPR.ZA MIROV.OSIG. ZA STAROST NA TEMEL, PR,ZPN-10070489920-042022-01,PD,ST</t>
  </si>
  <si>
    <t>ZAGREBAČKA BANKA D.D., PR,ZPN-10070489920-042022-01,PD,ST</t>
  </si>
  <si>
    <t>KLUB DOBROVOLJNIH DAVALACA KRVI-BRODOSPL, PR,ZPN-10721835394-042022-01,PD,ST</t>
  </si>
  <si>
    <t>DOPR.ZA MIROV.OSIG. ZA STAROST NA TEMEL, PR,ZPN-10721835394-042022-01,PD,ST</t>
  </si>
  <si>
    <t>HRVATSKA POŠTANSKA BANKA D.D., PR,ZPN-10721835394-042022-01,PD,ST</t>
  </si>
  <si>
    <t>NAKNADA TEMELJEM ZAKONA O PROVEDBI OVRHE N, ZPN-10721835394-042022-01,naknada z a prisilnu naplatu</t>
  </si>
  <si>
    <t>DRŽAVNI PRORAČUN REPUBLIKE HRVATSKE, PR,ZPN-08424419064-042022-01,PD,ST</t>
  </si>
  <si>
    <t>OTP BANKA D.D. POSLOVNI CENTAR SISAK, PR,ZPN-08424419064-042022-01,PD,ST</t>
  </si>
  <si>
    <t>KLUB DOBROVOLJNIH DAVALACA KRVI-BRODOSPL, PR,ZPN-80457178593-042022-01,PD,ST</t>
  </si>
  <si>
    <t>DOPR.ZA MIROV.OSIG. ZA STAROST NA TEMEL, PR,ZPN-80457178593-042022-01,PD,ST</t>
  </si>
  <si>
    <t>OTP BANKA D.D. POSLOVNI CENTAR SISAK, PR,ZPN-80457178593-042022-01,PD,ST</t>
  </si>
  <si>
    <t>POREZ I PRIREZ NA DOHODAK, PR,ZPN-01769285006-042022-01,PD,ST</t>
  </si>
  <si>
    <t>DRŽAVNI PRORAČUN REPUBLIKE HRVATSKE, PR,ZPN-01769285006-042022-01,PD,ST</t>
  </si>
  <si>
    <t>NAKNADA TEMELJEM ZAKONA O PROVEDBI OVRHE N, ZPN-01769285006-042022-01,naknada z a prisilnu naplatu</t>
  </si>
  <si>
    <t>POREZ I PRIREZ NA DOHODAK, PR,ZPN-08523329051-042022-01,PD,SPL IT</t>
  </si>
  <si>
    <t>DRŽAVNI PRORAČUN REPUBLIKE HRVATSKE, PR,ZPN-08523329051-042022-01,PD,SPL IT</t>
  </si>
  <si>
    <t>KLUB DOBROVOLJNIH DAVALACA KRVI-BRODOSPL, PR,ZPN-80992532098-042022-01,PD,SPL IT</t>
  </si>
  <si>
    <t>DRŽAVNI PRORAČUN REPUBLIKE HRVATSKE, PR,ZPN-80992532098-042022-01,PD,SPL IT</t>
  </si>
  <si>
    <t>NAKNADA TEMELJEM ZAKONA O PROVEDBI OVRHE N, ZPN-80992532098-042022-01,naknada z a prisilnu naplatu</t>
  </si>
  <si>
    <t>POREZ I PRIREZ NA DOHODAK, PR,ZPN-80697795662-042022-01,PD,SPL IT</t>
  </si>
  <si>
    <t>DRŽAVNI PRORAČUN REPUBLIKE HRVATSKE, PR,ZPN-80697795662-042022-01,PD,SPL IT</t>
  </si>
  <si>
    <t>POREZ I PRIREZ NA DOHODAK, PR,ZPN-17584266806-042022-01,PD,SPL IT</t>
  </si>
  <si>
    <t>DOPR.ZA MIROV.OSIG. ZA STAROST NA TEMEL, PR,ZPN-17584266806-042022-01,PD,SPL IT</t>
  </si>
  <si>
    <t>ADDIKO BANK HRVATSKA, PR,ZPN-17584266806-042022-01,PD,SPL IT</t>
  </si>
  <si>
    <t>DOPR.ZA MIROV.OSIG. ZA STAROST NA TEMEL, PR,ZPN-01672062135-042022-01,PD,SPL IT</t>
  </si>
  <si>
    <t>ZAGREBAČKA BANKA D.D., PR,ZPN-01672062135-042022-01,PD,SPL IT</t>
  </si>
  <si>
    <t>NEZAVISNI SINDIKAT BRODOSPLIT, PR,ZPN-63543992047-042022-01,PD,SPL IT</t>
  </si>
  <si>
    <t>KLUB DOBROVOLJNIH DAVALACA KRVI-BRODOSPL, PR,ZPN-63543992047-042022-01,PD,SPL IT</t>
  </si>
  <si>
    <t>DRŽAVNI PRORAČUN REPUBLIKE HRVATSKE, PR,ZPN-63543992047-042022-01,PD,SPL IT</t>
  </si>
  <si>
    <t>NAKNADA TEMELJEM ZAKONA O PROVEDBI OVRHE N, ZPN-63543992047-042022-01,naknada z a prisilnu naplatu</t>
  </si>
  <si>
    <t>DOPR.ZA MIROV.OSIG. ZA STAROST NA TEMEL, PR,ZPN-69726075262-042022-01,PD,SPL IT</t>
  </si>
  <si>
    <t>ZAGREBAČKA BANKA D.D., PR,ZPN-69726075262-042022-01,PD,SPL IT</t>
  </si>
  <si>
    <t>POREZ I PRIREZ NA DOHODAK, PR,ZPN-17262531869-042022-01,PD,SPL IT</t>
  </si>
  <si>
    <t>DRŽAVNI PRORAČUN REPUBLIKE HRVATSKE, PR,ZPN-17262531869-042022-01,PD,SPL IT</t>
  </si>
  <si>
    <t>NEZAVISNI SINDIKAT BRODOSPLIT, PR,ZPN-77166760926-042022-01,PD,SPL IT</t>
  </si>
  <si>
    <t>POREZ I PRIREZ NA DOHODAK, PR,ZPN-77166760926-042022-01,PD,SPL IT</t>
  </si>
  <si>
    <t>DOPR.ZA MIROV.OSIG. ZA STAROST NA TEMEL, PR,ZPN-77166760926-042022-01,PD,SPL IT</t>
  </si>
  <si>
    <t>HRVATSKA POŠTANSKA BANKA D.D., PR,ZPN-77166760926-042022-01,PD,SPL IT</t>
  </si>
  <si>
    <t>NAKNADA TEMELJEM ZAKONA O PROVEDBI OVRHE N, ZPN-77166760926-042022-01,naknada z a prisilnu naplatu</t>
  </si>
  <si>
    <t>DRŽAVNI PRORAČUN REPUBLIKE HRVATSKE, PR,ZPN-03802563966-042022-01,PD,SPL IT</t>
  </si>
  <si>
    <t>NAKNADA TEMELJEM ZAKONA O PROVEDBI OVRHE N, ZPN-03802563966-042022-01,naknada z a prisilnu naplatu</t>
  </si>
  <si>
    <t>DRŽAVNI PRORAČUN REPUBLIKE HRVATSKE, PR,ZPN-95478535671-042022-01,PD,SPL IT</t>
  </si>
  <si>
    <t>NAKNADA TEMELJEM ZAKONA O PROVEDBI OVRHE N, ZPN-95478535671-042022-01,naknada z a prisilnu naplatu</t>
  </si>
  <si>
    <t>KLUB DOBROVOLJNIH DAVALACA KRVI-BRODOSPL, PR,ZPN-12669866450-042022-01,PD,SPL IT</t>
  </si>
  <si>
    <t>DOPR.ZA MIROV.OSIG. ZA STAROST NA TEMEL, PR,ZPN-12669866450-042022-01,PD,SPL IT</t>
  </si>
  <si>
    <t>OTP BANKA D.D. POSLOVNI CENTAR SISAK, PR,ZPN-12669866450-042022-01,PD,SPL IT</t>
  </si>
  <si>
    <t>POREZ I PRIREZ NA DOHODAK, PR,ZPN-75928226555-042022-01,PD,ZAG REB</t>
  </si>
  <si>
    <t>DRŽAVNI PRORAČUN REPUBLIKE HRVATSKE, PR,ZPN-75928226555-042022-01,PD,ZAG REB</t>
  </si>
  <si>
    <t>NAKNADA TEMELJEM ZAKONA O PROVEDBI OVRHE N, ZPN-75928226555-042022-01,naknada z a prisilnu naplatu</t>
  </si>
  <si>
    <t>DRŽAVNI PRORAČUN REPUBLIKE HRVATSKE, PR,ZPN-70492072699-042022-01,PD,ZAG REB</t>
  </si>
  <si>
    <t>NAKNADA TEMELJEM ZAKONA O PROVEDBI OVRHE N, ZPN-70492072699-042022-01,naknada z a prisilnu naplatu</t>
  </si>
  <si>
    <t>KLUB DOBROVOLJNIH DAVALACA KRVI-BRODOSPL, PR,ZPN-45152588438-042022-01,PD,ST</t>
  </si>
  <si>
    <t>DOPR.ZA MIROV.OSIG. ZA STAROST NA TEMEL, PR,ZPN-45152588438-042022-01,PD,ST</t>
  </si>
  <si>
    <t>POREZ I PRIREZ NA DOHODAK, PR,ZPN-22283117475-042022-01,PD,ZAG REB</t>
  </si>
  <si>
    <t>DOPR.ZA MIROV.OSIG. ZA STAROST NA TEMEL, PR,ZPN-22283117475-042022-01,PD,ZAG REB</t>
  </si>
  <si>
    <t>NAKNADA TEMELJEM ZAKONA O PROVEDBI OVRHE N, ZPN-22283117475-042022-01,naknada z a prisilnu naplatu</t>
  </si>
  <si>
    <t>KLUB DOBROVOLJNIH DAVALACA KRVI-BRODOSPL, PR,ZPN-77203990592-042022-01,PD,ST</t>
  </si>
  <si>
    <t>DOPR.ZA MIROV.OSIG. ZA STAROST NA TEMEL, PR,ZPN-77203990592-042022-01,PD,ST</t>
  </si>
  <si>
    <t>DOPR.ZA MIROV.OSIG. ZA STAROST NA TEMEL, PR,ZPN-43467858994-042022-01,PD,ZAG REB</t>
  </si>
  <si>
    <t>DRŽAVNI PRORAČUN REPUBLIKE HRVATSKE, PR,ZPN-43467858994-042022-01,PD,ZAG REB</t>
  </si>
  <si>
    <t>SINDIKAT METALACA HRVATSKE - INDUSTRIJSK, PR,ZPN-47540094095-042022-01,PD,ZAG REB</t>
  </si>
  <si>
    <t>KULTURNO UMJETNIČKO DRUŠTVO BRODOSPLIT, PR,ZPN-47540094095-042022-01,PD,ZAG REB</t>
  </si>
  <si>
    <t>DOPR.ZA MIROV.OSIG. ZA STAROST NA TEMEL, PR,ZPN-47540094095-042022-01,PD,ZAG REB</t>
  </si>
  <si>
    <t>HRVATSKA POŠTANSKA BANKA D.D., PR,ZPN-47540094095-042022-01,PD,ZAG REB</t>
  </si>
  <si>
    <t>POREZ I PRIREZ NA DOHODAK, PR,ZPN-74418412655-042022-01,PD,ST</t>
  </si>
  <si>
    <t>DRŽAVNI PRORAČUN REPUBLIKE HRVATSKE, PR,ZPN-74418412655-042022-01,PD,ST</t>
  </si>
  <si>
    <t>NAKNADA TEMELJEM ZAKONA O PROVEDBI OVRHE N, ZPN-74418412655-042022-01,naknada z a prisilnu naplatu</t>
  </si>
  <si>
    <t>DOPR.ZA MIROV.OSIG. ZA STAROST NA TEMEL, PR,ZPN-00022817325-042022-01,PD,ST</t>
  </si>
  <si>
    <t>PRIVREDNA BANKA D.D. ZAGREB, PR,ZPN-00022817325-042022-01,PD,ST</t>
  </si>
  <si>
    <t>KLUB DOBROVOLJNIH DAVALACA KRVI-BRODOSPL, PR,ZPN-48293906932-042022-01,PD,ST</t>
  </si>
  <si>
    <t>POREZ I PRIREZ NA DOHODAK, PR,ZPN-48293906932-042022-01,PD,ST</t>
  </si>
  <si>
    <t>DRŽAVNI PRORAČUN REPUBLIKE HRVATSKE, PR,ZPN-48293906932-042022-01,PD,ST</t>
  </si>
  <si>
    <t>NAKNADA TEMELJEM ZAKONA O PROVEDBI OVRHE N, ZPN-48293906932-042022-01,naknada z a prisilnu naplatu</t>
  </si>
  <si>
    <t>KLUB DOBROVOLJNIH DAVALACA KRVI-BRODOSPL, PR,ZPN-32002300193-042022-01,PD,ST</t>
  </si>
  <si>
    <t>DRŽAVNI PRORAČUN REPUBLIKE HRVATSKE, PR,ZPN-32002300193-042022-01,PD,ST</t>
  </si>
  <si>
    <t>POREZ I PRIREZ NA DOHODAK, PR,ZPN-23877035434-042022-01,PD,ST</t>
  </si>
  <si>
    <t>DRŽAVNI PRORAČUN REPUBLIKE HRVATSKE, PR,ZPN-23877035434-042022-01,PD,ST</t>
  </si>
  <si>
    <t>NAKNADA TEMELJEM ZAKONA O PROVEDBI OVRHE N, ZPN-23877035434-042022-01,naknada z a prisilnu naplatu</t>
  </si>
  <si>
    <t>KLUB DOBROVOLJNIH DAVALACA KRVI-BRODOSPL, PR,ZPN-06500413013-042022-01,PD,ST</t>
  </si>
  <si>
    <t>DRŽAVNI PRORAČUN REPUBLIKE HRVATSKE, PR,ZPN-06500413013-042022-01,PD,ST</t>
  </si>
  <si>
    <t>NAKNADA TEMELJEM ZAKONA O PROVEDBI OVRHE N, ZPN-06500413013-042022-01,naknada z a prisilnu naplatu</t>
  </si>
  <si>
    <t>NEZAVISNI SINDIKAT BRODOSPLIT, PR,ZPN-18020251319-042022-01,PD,ST</t>
  </si>
  <si>
    <t>DOPR.ZA MIROV.OSIG. ZA STAROST NA TEMEL, PR,ZPN-18020251319-042022-01,PD,ST</t>
  </si>
  <si>
    <t>NAKNADA TEMELJEM ZAKONA O PROVEDBI OVRHE N, ZPN-18020251319-042022-01,naknada z a prisilnu naplatu</t>
  </si>
  <si>
    <t>POREZ I PRIREZ NA DOHODAK, PR,ZPN-51868355462-042022-01,PD,ST</t>
  </si>
  <si>
    <t>HRVATSKA POŠTANSKA BANKA D.D., PR,ZPN-51868355462-042022-01,PD,ST</t>
  </si>
  <si>
    <t>KLUB DOBROVOLJNIH DAVALACA KRVI-BRODOSPL, PR,ZPN-26142302524-042022-01,PD,ST</t>
  </si>
  <si>
    <t>DOPR.ZA MIROV.OSIG. ZA STAROST NA TEMEL, PR,ZPN-26142302524-042022-01,PD,ST</t>
  </si>
  <si>
    <t>HRVATSKA POŠTANSKA BANKA D.D., PR,ZPN-26142302524-042022-01,PD,ST</t>
  </si>
  <si>
    <t>NAKNADA TEMELJEM ZAKONA O PROVEDBI OVRHE N, ZPN-26142302524-042022-01,naknada z a prisilnu naplatu</t>
  </si>
  <si>
    <t>DOPR.ZA MIROV.OSIG. ZA STAROST NA TEMEL, PR,ZPN-76212818794-042022-01,PD,ST</t>
  </si>
  <si>
    <t>OTP BANKA D.D. POSLOVNI CENTAR SISAK, PR,ZPN-76212818794-042022-01,PD,ST</t>
  </si>
  <si>
    <t>DRŽAVNI PRORAČUN REPUBLIKE HRVATSKE, PR,ZPN-13178333678-042022-01,PD,ST</t>
  </si>
  <si>
    <t>NAKNADA TEMELJEM ZAKONA O PROVEDBI OVRHE N, ZPN-13178333678-042022-01,naknada z a prisilnu naplatu</t>
  </si>
  <si>
    <t>KLUB DOBROVOLJNIH DAVALACA KRVI-BRODOSPL, PR,ZPN-67961615019-042022-01,PD,ST</t>
  </si>
  <si>
    <t>HRVATSKA POŠTANSKA BANKA D.D., PR,ZPN-67961615019-042022-01,PD,ST</t>
  </si>
  <si>
    <t>NAKNADA TEMELJEM ZAKONA O PROVEDBI OVRHE N, ZPN-67961615019-042022-01,naknada z a prisilnu naplatu</t>
  </si>
  <si>
    <t>DRŽAVNI PRORAČUN REPUBLIKE HRVATSKE, PR,ZPN-35458367059-042022-01,PD,ST</t>
  </si>
  <si>
    <t>POREZ I PRIREZ NA DOHODAK, PR,ZPN-64091340116-042022-01,PD,ST</t>
  </si>
  <si>
    <t>DRŽAVNI PRORAČUN REPUBLIKE HRVATSKE, PR,ZPN-64091340116-042022-01,PD,ST</t>
  </si>
  <si>
    <t>RADNIČKI SINDIKAT BRODOGRADILIŠTA SPLIT, PR,ZPN-33404336054-042022-01,PD,ST</t>
  </si>
  <si>
    <t>KLUB DOBROVOLJNIH DAVALACA KRVI-BRODOSPL, PR,ZPN-33404336054-042022-01,PD,ST</t>
  </si>
  <si>
    <t>DRŽAVNI PRORAČUN REPUBLIKE HRVATSKE, PR,ZPN-33404336054-042022-01,PD,ST</t>
  </si>
  <si>
    <t>NAKNADA TEMELJEM ZAKONA O PROVEDBI OVRHE N, ZPN-33404336054-042022-01,naknada z a prisilnu naplatu</t>
  </si>
  <si>
    <t>DOPR.ZA MIROV.OSIG. ZA STAROST NA TEMEL, PR,ZPN-57954698074-042022-01,PD,ST</t>
  </si>
  <si>
    <t>DRŽAVNI PRORAČUN REPUBLIKE HRVATSKE, PR,ZPN-57954698074-042022-01,PD,ST</t>
  </si>
  <si>
    <t>NAKNADA TEMELJEM ZAKONA O PROVEDBI OVRHE N, ZPN-57954698074-042022-01,naknada z a prisilnu naplatu</t>
  </si>
  <si>
    <t>DOPR.ZA MIROV.OSIG. ZA STAROST NA TEMEL, PR,ZPN-77139734708-042022-01,PD,ST</t>
  </si>
  <si>
    <t>OTP BANKA D.D. POSLOVNI CENTAR SISAK, PR,ZPN-77139734708-042022-01,PD,ST</t>
  </si>
  <si>
    <t>POREZ I PRIREZ NA DOHODAK, PR,ZPN-83192019474-042022-01,PD,ST</t>
  </si>
  <si>
    <t>DRŽAVNI PRORAČUN REPUBLIKE HRVATSKE, PR,ZPN-83192019474-042022-01,PD,ST</t>
  </si>
  <si>
    <t>NAKNADA TEMELJEM ZAKONA O PROVEDBI OVRHE N, ZPN-83192019474-042022-01,naknada z a prisilnu naplatu</t>
  </si>
  <si>
    <t>POREZ I PRIREZ NA DOHODAK, PR,ZPN-35539633860-042022-01,PD,ST</t>
  </si>
  <si>
    <t>DRŽAVNI PRORAČUN REPUBLIKE HRVATSKE, PR,ZPN-35539633860-042022-01,PD,ST</t>
  </si>
  <si>
    <t>NAKNADA TEMELJEM ZAKONA O PROVEDBI OVRHE N, ZPN-35539633860-042022-01,naknada z a prisilnu naplatu</t>
  </si>
  <si>
    <t>DOPR.ZA MIROV.OSIG. ZA STAROST NA TEMEL, PR,ZPN-38762462268-042022-01,PD,ST</t>
  </si>
  <si>
    <t>HRVATSKA POŠTANSKA BANKA D.D., PR,ZPN-38762462268-042022-01,PD,ST</t>
  </si>
  <si>
    <t>DOPR.ZA MIROV.OSIG. ZA STAROST NA TEMEL, PR,ZPN-38521664652-042022-01,PD,ST</t>
  </si>
  <si>
    <t>OTP BANKA D.D. POSLOVNI CENTAR SISAK, PR,ZPN-38521664652-042022-01,PD,ST</t>
  </si>
  <si>
    <t>NAKNADA TEMELJEM ZAKONA O PROVEDBI OVRHE N, ZPN-38521664652-042022-01,naknada z a prisilnu naplatu</t>
  </si>
  <si>
    <t>DOPR.ZA MIROV.OSIG. ZA STAROST NA TEMEL, PR,ZPN-58557842992-042022-01,PD,ST</t>
  </si>
  <si>
    <t>NAKNADA TEMELJEM ZAKONA O PROVEDBI OVRHE N, ZPN-58557842992-042022-01,naknada z a prisilnu naplatu</t>
  </si>
  <si>
    <t>DOPR.ZA MIROV.OSIG. ZA STAROST NA TEMEL, PR,ZPN-23161164074-042022-01,PD,ST</t>
  </si>
  <si>
    <t>PRIVREDNA BANKA D.D. ZAGREB, PR,ZPN-23161164074-042022-01,PD,ST</t>
  </si>
  <si>
    <t>KLUB DOBROVOLJNIH DAVALACA KRVI-BRODOSPL, PR,ZPN-88662845247-042022-01,PD,ST</t>
  </si>
  <si>
    <t>DRŽAVNI PRORAČUN REPUBLIKE HRVATSKE, PR,ZPN-88662845247-042022-01,PD,ST</t>
  </si>
  <si>
    <t>NEZAVISNI SINDIKAT BRODOSPLIT, PR,ZPN-46718297618-042022-01,PD,ST</t>
  </si>
  <si>
    <t>KLUB DOBROVOLJNIH DAVALACA KRVI-BRODOSPL, PR,ZPN-46718297618-042022-01,PD,ST</t>
  </si>
  <si>
    <t>NAKNADA TEMELJEM ZAKONA O PROVEDBI OVRHE N, ZPN-46718297618-042022-01,naknada z a prisilnu naplatu</t>
  </si>
  <si>
    <t>KLUB DOBROVOLJNIH DAVALACA KRVI-BRODOSPL, PR,ZPN-26587204491-042022-01,PD,ST</t>
  </si>
  <si>
    <t>DRŽAVNI PRORAČUN REPUBLIKE HRVATSKE, PR,ZPN-26587204491-042022-01,PD,ST</t>
  </si>
  <si>
    <t>HRVATSKA POŠTANSKA BANKA D.D., PR,ZPN-26587204491-042022-01,PD,ST</t>
  </si>
  <si>
    <t>POREZ I PRIREZ NA DOHODAK, PR,ZPN-10070489920-042022-01,PD,ST</t>
  </si>
  <si>
    <t>DRŽAVNI PRORAČUN REPUBLIKE HRVATSKE, PR,ZPN-10070489920-042022-01,PD,ST</t>
  </si>
  <si>
    <t>NAKNADA TEMELJEM ZAKONA O PROVEDBI OVRHE N, ZPN-10070489920-042022-01,naknada z a prisilnu naplatu</t>
  </si>
  <si>
    <t>POREZ I PRIREZ NA DOHODAK, PR,ZPN-10721835394-042022-01,PD,ST</t>
  </si>
  <si>
    <t>DRŽAVNI PRORAČUN REPUBLIKE HRVATSKE, PR,ZPN-10721835394-042022-01,PD,ST</t>
  </si>
  <si>
    <t>KLUB DOBROVOLJNIH DAVALACA KRVI-BRODOSPL, PR,ZPN-08424419064-042022-01,PD,ST</t>
  </si>
  <si>
    <t>DOPR.ZA MIROV.OSIG. ZA STAROST NA TEMEL, PR,ZPN-08424419064-042022-01,PD,ST</t>
  </si>
  <si>
    <t>NAKNADA TEMELJEM ZAKONA O PROVEDBI OVRHE N, ZPN-08424419064-042022-01,naknada z a prisilnu naplatu</t>
  </si>
  <si>
    <t>POREZ I PRIREZ NA DOHODAK, PR,ZPN-80457178593-042022-01,PD,ST</t>
  </si>
  <si>
    <t>DRŽAVNI PRORAČUN REPUBLIKE HRVATSKE, PR,ZPN-80457178593-042022-01,PD,ST</t>
  </si>
  <si>
    <t>NAKNADA TEMELJEM ZAKONA O PROVEDBI OVRHE N, ZPN-80457178593-042022-01,naknada z a prisilnu naplatu</t>
  </si>
  <si>
    <t>DOPR.ZA MIROV.OSIG. ZA STAROST NA TEMEL, PR,ZPN-01769285006-042022-01,PD,ST</t>
  </si>
  <si>
    <t>OTP BANKA D.D. POSLOVNI CENTAR SISAK, PR,ZPN-01769285006-042022-01,PD,ST</t>
  </si>
  <si>
    <t>KLUB DOBROVOLJNIH DAVALACA KRVI-BRODOSPL, PR,ZPN-08523329051-042022-01,PD,SPL IT</t>
  </si>
  <si>
    <t>DOPR.ZA MIROV.OSIG. ZA STAROST NA TEMEL, PR,ZPN-08523329051-042022-01,PD,SPL IT</t>
  </si>
  <si>
    <t>HRVATSKA POŠTANSKA BANKA D.D., PR,ZPN-08523329051-042022-01,PD,SPL IT</t>
  </si>
  <si>
    <t>NAKNADA TEMELJEM ZAKONA O PROVEDBI OVRHE N, ZPN-08523329051-042022-01,naknada z a prisilnu naplatu</t>
  </si>
  <si>
    <t>POREZ I PRIREZ NA DOHODAK, PR,ZPN-80992532098-042022-01,PD,SPL IT</t>
  </si>
  <si>
    <t>DOPR.ZA MIROV.OSIG. ZA STAROST NA TEMEL, PR,ZPN-80992532098-042022-01,PD,SPL IT</t>
  </si>
  <si>
    <t>HRVATSKA POŠTANSKA BANKA D.D., PR,ZPN-80992532098-042022-01,PD,SPL IT</t>
  </si>
  <si>
    <t>KLUB DOBROVOLJNIH DAVALACA KRVI-BRODOSPL, PR,ZPN-80697795662-042022-01,PD,SPL IT</t>
  </si>
  <si>
    <t>DOPR.ZA MIROV.OSIG. ZA STAROST NA TEMEL, PR,ZPN-80697795662-042022-01,PD,SPL IT</t>
  </si>
  <si>
    <t>OTP BANKA D.D. POSLOVNI CENTAR SISAK, PR,ZPN-80697795662-042022-01,PD,SPL IT</t>
  </si>
  <si>
    <t>NAKNADA TEMELJEM ZAKONA O PROVEDBI OVRHE N, ZPN-80697795662-042022-01,naknada z a prisilnu naplatu</t>
  </si>
  <si>
    <t>DRŽAVNI PRORAČUN REPUBLIKE HRVATSKE, PR,ZPN-17584266806-042022-01,PD,SPL IT</t>
  </si>
  <si>
    <t>NAKNADA TEMELJEM ZAKONA O PROVEDBI OVRHE N, ZPN-17584266806-042022-01,naknada z a prisilnu naplatu</t>
  </si>
  <si>
    <t>POREZ I PRIREZ NA DOHODAK, PR,ZPN-01672062135-042022-01,PD,SPL IT</t>
  </si>
  <si>
    <t>DRŽAVNI PRORAČUN REPUBLIKE HRVATSKE, PR,ZPN-01672062135-042022-01,PD,SPL IT</t>
  </si>
  <si>
    <t>NAKNADA TEMELJEM ZAKONA O PROVEDBI OVRHE N, ZPN-01672062135-042022-01,naknada z a prisilnu naplatu</t>
  </si>
  <si>
    <t>DOPR.ZA MIROV.OSIG. ZA STAROST NA TEMEL, PR,ZPN-63543992047-042022-01,PD,SPL IT</t>
  </si>
  <si>
    <t>HRVATSKA POŠTANSKA BANKA D.D., PR,ZPN-63543992047-042022-01,PD,SPL IT</t>
  </si>
  <si>
    <t>POREZ I PRIREZ NA DOHODAK, PR,ZPN-69726075262-042022-01,PD,SPL IT</t>
  </si>
  <si>
    <t>DRŽAVNI PRORAČUN REPUBLIKE HRVATSKE, PR,ZPN-69726075262-042022-01,PD,SPL IT</t>
  </si>
  <si>
    <t>NAKNADA TEMELJEM ZAKONA O PROVEDBI OVRHE N, ZPN-69726075262-042022-01,naknada z a prisilnu naplatu</t>
  </si>
  <si>
    <t>KLUB DOBROVOLJNIH DAVALACA KRVI-BRODOSPL, PR,ZPN-17262531869-042022-01,PD,SPL IT</t>
  </si>
  <si>
    <t>DOPR.ZA MIROV.OSIG. ZA STAROST NA TEMEL, PR,ZPN-17262531869-042022-01,PD,SPL IT</t>
  </si>
  <si>
    <t>PRIVREDNA BANKA D.D. ZAGREB, PR,ZPN-17262531869-042022-01,PD,SPL IT</t>
  </si>
  <si>
    <t>NAKNADA TEMELJEM ZAKONA O PROVEDBI OVRHE N, ZPN-17262531869-042022-01,naknada z a prisilnu naplatu</t>
  </si>
  <si>
    <t>KLUB DOBROVOLJNIH DAVALACA KRVI-BRODOSPL, PR,ZPN-77166760926-042022-01,PD,SPL IT</t>
  </si>
  <si>
    <t>DRŽAVNI PRORAČUN REPUBLIKE HRVATSKE, PR,ZPN-77166760926-042022-01,PD,SPL IT</t>
  </si>
  <si>
    <t>POREZ I PRIREZ NA DOHODAK, PR,ZPN-03802563966-042022-01,PD,SPL IT</t>
  </si>
  <si>
    <t>PRIVREDNA BANKA D.D. ZAGREB, PR,ZPN-03802563966-042022-01,PD,SPL IT</t>
  </si>
  <si>
    <t>DOPR.ZA MIROV.OSIG. ZA STAROST NA TEMEL, PR,ZPN-95478535671-042022-01,PD,SPL IT</t>
  </si>
  <si>
    <t>HRVATSKA POŠTANSKA BANKA D.D., PR,ZPN-95478535671-042022-01,PD,SPL IT</t>
  </si>
  <si>
    <t>POREZ I PRIREZ NA DOHODAK, PR,ZPN-12669866450-042022-01,PD,SPL IT</t>
  </si>
  <si>
    <t>DRŽAVNI PRORAČUN REPUBLIKE HRVATSKE, PR,ZPN-12669866450-042022-01,PD,SPL IT</t>
  </si>
  <si>
    <t>GORDANA GALIĆ-ALEKSIĆ, PR,ZPN-77203990592-042022-01,PD,ST</t>
  </si>
  <si>
    <t>MIA GALE, PR,ZPN-43467858994-042022-01,PD,ZAG REB</t>
  </si>
  <si>
    <t>KLUB DOBROVOLJNIH DAVALACA KRVI-BRODOSPL, PR,ZPN-54620964632-042022-01,PD,SPL IT</t>
  </si>
  <si>
    <t>POREZ I PRIREZ NA DOHODAK, PR,ZPN-54620964632-042022-01,PD,SPL IT</t>
  </si>
  <si>
    <t>DRŽAVNI PRORAČUN REPUBLIKE HRVATSKE, PR,ZPN-54620964632-042022-01,PD,SPL IT</t>
  </si>
  <si>
    <t>NEZAVISNI SINDIKAT BRODOSPLIT, PR,ZPN-11372177971-042022-01,PD,SPL IT</t>
  </si>
  <si>
    <t>KLUB DOBROVOLJNIH DAVALACA KRVI-BRODOSPL, PR,ZPN-11372177971-042022-01,PD,SPL IT</t>
  </si>
  <si>
    <t>DOPR.ZA MIROV.OSIG. ZA STAROST NA TEMEL, PR,ZPN-11372177971-042022-01,PD,SPL IT</t>
  </si>
  <si>
    <t>PRIVREDNA BANKA D.D. ZAGREB, PR,ZPN-11372177971-042022-01,PD,SPL IT</t>
  </si>
  <si>
    <t>KLUB DOBROVOLJNIH DAVALACA KRVI-BRODOSPL, PR,ZPN-12993109542-042022-01,PD,SPL IT</t>
  </si>
  <si>
    <t>POREZ I PRIREZ NA DOHODAK, PR,ZPN-12993109542-042022-01,PD,SPL IT</t>
  </si>
  <si>
    <t>DOPR.ZA MIROV.OSIG. ZA STAROST NA TEMEL, PR,ZPN-12993109542-042022-01,PD,SPL IT</t>
  </si>
  <si>
    <t>NAKNADA TEMELJEM ZAKONA O PROVEDBI OVRHE N, ZPN-12993109542-042022-01,naknada z a prisilnu naplatu</t>
  </si>
  <si>
    <t>DOPR.ZA MIROV.OSIG. ZA STAROST NA TEMEL, PR,ZPN-83244083749-042022-01,PD,SPL IT</t>
  </si>
  <si>
    <t>HRVATSKA POŠTANSKA BANKA D.D., PR,ZPN-83244083749-042022-01,PD,SPL IT</t>
  </si>
  <si>
    <t>POREZ I PRIREZ NA DOHODAK, PR,ZPN-95054539159-042022-01,PD,SPL IT</t>
  </si>
  <si>
    <t>DRŽAVNI PRORAČUN REPUBLIKE HRVATSKE, PR,ZPN-95054539159-042022-01,PD,SPL IT</t>
  </si>
  <si>
    <t>NAKNADA TEMELJEM ZAKONA O PROVEDBI OVRHE N, ZPN-95054539159-042022-01,naknada z a prisilnu naplatu</t>
  </si>
  <si>
    <t>POREZ I PRIREZ NA DOHODAK, PR,ZPN-36496988776-042022-01,PD,SPL IT</t>
  </si>
  <si>
    <t>DRŽAVNI PRORAČUN REPUBLIKE HRVATSKE, PR,ZPN-36496988776-042022-01,PD,SPL IT</t>
  </si>
  <si>
    <t>KLUB DOBROVOLJNIH DAVALACA KRVI-BRODOSPL, PR,ZPN-43883351657-042022-01,PD,SPL IT</t>
  </si>
  <si>
    <t>DOPR.ZA MIROV.OSIG. ZA STAROST NA TEMEL, PR,ZPN-43883351657-042022-01,PD,SPL IT</t>
  </si>
  <si>
    <t>HRVATSKA POŠTANSKA BANKA D.D., PR,ZPN-43883351657-042022-01,PD,SPL IT</t>
  </si>
  <si>
    <t>KLUB DOBROVOLJNIH DAVALACA KRVI-BRODOSPL, PR,ZPN-77766225151-042022-01,PD,SPL IT</t>
  </si>
  <si>
    <t>DOPR.ZA MIROV.OSIG. ZA STAROST NA TEMEL, PR,ZPN-77766225151-042022-01,PD,SPL IT</t>
  </si>
  <si>
    <t>OTP BANKA D.D. POSLOVNI CENTAR SISAK, PR,ZPN-77766225151-042022-01,PD,SPL IT</t>
  </si>
  <si>
    <t>NAKNADA TEMELJEM ZAKONA O PROVEDBI OVRHE N, ZPN-77766225151-042022-01,naknada z a prisilnu naplatu</t>
  </si>
  <si>
    <t>DOPR.ZA MIROV.OSIG. ZA STAROST NA TEMEL, PR,ZPN-20055936413-042022-01,PD,SPL IT</t>
  </si>
  <si>
    <t>HRVATSKA POŠTANSKA BANKA D.D., PR,ZPN-20055936413-042022-01,PD,SPL IT</t>
  </si>
  <si>
    <t>NEZAVISNI SINDIKAT BRODOSPLIT, PR,ZPN-79381582079-042022-01,PD,SPL IT</t>
  </si>
  <si>
    <t>POREZ I PRIREZ NA DOHODAK, PR,ZPN-79381582079-042022-01,PD,SPL IT</t>
  </si>
  <si>
    <t>DRŽAVNI PRORAČUN REPUBLIKE HRVATSKE, PR,ZPN-79381582079-042022-01,PD,SPL IT</t>
  </si>
  <si>
    <t>NAKNADA TEMELJEM ZAKONA O PROVEDBI OVRHE N, ZPN-79381582079-042022-01,naknada z a prisilnu naplatu</t>
  </si>
  <si>
    <t>KLUB DOBROVOLJNIH DAVALACA KRVI-BRODOSPL, PR,ZPN-24021679245-042022-01,PD,SPL IT</t>
  </si>
  <si>
    <t>DRŽAVNI PRORAČUN REPUBLIKE HRVATSKE, PR,ZPN-24021679245-042022-01,PD,SPL IT</t>
  </si>
  <si>
    <t>NAKNADA TEMELJEM ZAKONA O PROVEDBI OVRHE N, ZPN-24021679245-042022-01,naknada z a prisilnu naplatu</t>
  </si>
  <si>
    <t>DOPR.ZA MIROV.OSIG. ZA STAROST NA TEMEL, PR,ZPN-48890427293-042022-01,PD,SPL IT</t>
  </si>
  <si>
    <t>DRŽAVNI PRORAČUN REPUBLIKE HRVATSKE, PR,ZPN-48890427293-042022-01,PD,SPL IT</t>
  </si>
  <si>
    <t>NAKNADA TEMELJEM ZAKONA O PROVEDBI OVRHE N, ZPN-48890427293-042022-01,naknada z a prisilnu naplatu</t>
  </si>
  <si>
    <t>POREZ I PRIREZ NA DOHODAK, PR,ZPN-62180190528-042022-01,PD,SPL IT</t>
  </si>
  <si>
    <t>NAKNADA TEMELJEM ZAKONA O PROVEDBI OVRHE N, ZPN-62180190528-042022-01,naknada z a prisilnu naplatu</t>
  </si>
  <si>
    <t>DOPR.ZA MIROV.OSIG. ZA STAROST NA TEMEL, PR,ZPN-96576047091-042022-01,PD,SPL IT</t>
  </si>
  <si>
    <t>RAIFFEISENBANK AUSTRIA D.D., PR,ZPN-96576047091-042022-01,PD,SPL IT</t>
  </si>
  <si>
    <t>KLUB DOBROVOLJNIH DAVALACA KRVI-BRODOSPL, PR,ZPN-30183928706-042022-01,PD,SPL IT</t>
  </si>
  <si>
    <t>DRŽAVNI PRORAČUN REPUBLIKE HRVATSKE, PR,ZPN-30183928706-042022-01,PD,SPL IT</t>
  </si>
  <si>
    <t>POREZ I PRIREZ NA DOHODAK, PR,ZPN-74023532242-042022-01,PD,SPL IT</t>
  </si>
  <si>
    <t>DRŽAVNI PRORAČUN REPUBLIKE HRVATSKE, PR,ZPN-74023532242-042022-01,PD,SPL IT</t>
  </si>
  <si>
    <t>NAKNADA TEMELJEM ZAKONA O PROVEDBI OVRHE N, ZPN-74023532242-042022-01,naknada z a prisilnu naplatu</t>
  </si>
  <si>
    <t>POREZ I PRIREZ NA DOHODAK, PR,ZPN-14302881145-042022-01,PD,SPL IT</t>
  </si>
  <si>
    <t>DRŽAVNI PRORAČUN REPUBLIKE HRVATSKE, PR,ZPN-14302881145-042022-01,PD,SPL IT</t>
  </si>
  <si>
    <t>POREZ I PRIREZ NA DOHODAK, PR,ZPN-93211730921-042022-01,PD,SPL IT</t>
  </si>
  <si>
    <t>DRŽAVNI PRORAČUN REPUBLIKE HRVATSKE, PR,ZPN-93211730921-042022-01,PD,SPL IT</t>
  </si>
  <si>
    <t>NAKNADA TEMELJEM ZAKONA O PROVEDBI OVRHE N, ZPN-93211730921-042022-01,naknada z a prisilnu naplatu</t>
  </si>
  <si>
    <t>KLUB DOBROVOLJNIH DAVALACA KRVI-BRODOSPL, PR,ZPN-77871825037-042022-01,PD,SPL IT</t>
  </si>
  <si>
    <t>DRŽAVNI PRORAČUN REPUBLIKE HRVATSKE, PR,ZPN-77871825037-042022-01,PD,SPL IT</t>
  </si>
  <si>
    <t>ADDIKO BANK HRVATSKA, PR,ZPN-77871825037-042022-01,PD,SPL IT</t>
  </si>
  <si>
    <t>NAKNADA TEMELJEM ZAKONA O PROVEDBI OVRHE N, ZPN-77871825037-042022-01,naknada z a prisilnu naplatu</t>
  </si>
  <si>
    <t>DOPR.ZA MIROV.OSIG. ZA STAROST NA TEMEL, PR,ZPN-57956359277-042022-01,PD,SPL IT</t>
  </si>
  <si>
    <t>PRIVREDNA BANKA D.D. ZAGREB, PR,ZPN-57956359277-042022-01,PD,SPL IT</t>
  </si>
  <si>
    <t>POREZ I PRIREZ NA DOHODAK, PR,ZPN-88961526558-042022-01,PD,SPL IT</t>
  </si>
  <si>
    <t>DRŽAVNI PRORAČUN REPUBLIKE HRVATSKE, PR,ZPN-88961526558-042022-01,PD,SPL IT</t>
  </si>
  <si>
    <t>NAKNADA TEMELJEM ZAKONA O PROVEDBI OVRHE N, ZPN-88961526558-042022-01,naknada z a prisilnu naplatu</t>
  </si>
  <si>
    <t>POREZ I PRIREZ NA DOHODAK, PR,ZPN-82648711199-042022-01,PD,SPL IT</t>
  </si>
  <si>
    <t>DRŽAVNI PRORAČUN REPUBLIKE HRVATSKE, PR,ZPN-82648711199-042022-01,PD,SPL IT</t>
  </si>
  <si>
    <t>NAKNADA TEMELJEM ZAKONA O PROVEDBI OVRHE N, ZPN-82648711199-042022-01,naknada z a prisilnu naplatu</t>
  </si>
  <si>
    <t>SINDIKAT METALACA HRVATSKE - INDUSTRIJSKI , PR,ZPN-57372705811-042022-01,PD,SPL IT</t>
  </si>
  <si>
    <t>KLUB DOBROVOLJNIH DAVALACA KRVI-BRODOSPL, PR,ZPN-57372705811-042022-01,PD,SPL IT</t>
  </si>
  <si>
    <t>DOPR.ZA MIROV.OSIG. ZA STAROST NA TEMEL, PR,ZPN-57372705811-042022-01,PD,SPL IT</t>
  </si>
  <si>
    <t>HRVATSKA POŠTANSKA BANKA D.D., PR,ZPN-57372705811-042022-01,PD,SPL IT</t>
  </si>
  <si>
    <t>KLUB DOBROVOLJNIH DAVALACA KRVI-BRODOSPL, PR,ZPN-50881526735-042022-01,PD,SPL IT</t>
  </si>
  <si>
    <t>DOPR.ZA MIROV.OSIG. ZA STAROST NA TEMEL, PR,ZPN-50881526735-042022-01,PD,SPL IT</t>
  </si>
  <si>
    <t>OTP BANKA D.D. POSLOVNI CENTAR SISAK, PR,ZPN-50881526735-042022-01,PD,SPL IT</t>
  </si>
  <si>
    <t>KLUB DOBROVOLJNIH DAVALACA KRVI-BRODOSPL, PR,ZPN-45806560608-042022-01,PD,SPL IT</t>
  </si>
  <si>
    <t>POREZ I PRIREZ NA DOHODAK, PR,ZPN-45806560608-042022-01,PD,SPL IT</t>
  </si>
  <si>
    <t>DRŽAVNI PRORAČUN REPUBLIKE HRVATSKE, PR,ZPN-45806560608-042022-01,PD,SPL IT</t>
  </si>
  <si>
    <t>POREZ I PRIREZ NA DOHODAK, PR,ZPN-23939779314-042022-01,PD,SPL IT</t>
  </si>
  <si>
    <t>HRVATSKA POŠTANSKA BANKA D.D., PR,ZPN-23939779314-042022-01,PD,SPL IT</t>
  </si>
  <si>
    <t>POREZ I PRIREZ NA DOHODAK, PR,ZPN-83829437379-042022-01,PD,SPL IT</t>
  </si>
  <si>
    <t>DRŽAVNI PRORAČUN REPUBLIKE HRVATSKE, PR,ZPN-83829437379-042022-01,PD,SPL IT</t>
  </si>
  <si>
    <t>PRIVREDNA BANKA D.D. ZAGREB, PR,ZPN-83829437379-042022-01,PD,SPL IT</t>
  </si>
  <si>
    <t>KLUB DOBROVOLJNIH DAVALACA KRVI-BRODOSPL, PR,ZPN-93946158470-042022-01,PD,SPL IT</t>
  </si>
  <si>
    <t>DRŽAVNI PRORAČUN REPUBLIKE HRVATSKE, PR,ZPN-93946158470-042022-01,PD,SPL IT</t>
  </si>
  <si>
    <t>ZAGREBAČKA BANKA D.D., PR,ZPN-93946158470-042022-01,PD,SPL IT</t>
  </si>
  <si>
    <t>NEZAVISNI SINDIKAT BRODOSPLIT, PR,ZPN-48625753297-042022-01,PD,SPL IT</t>
  </si>
  <si>
    <t>POREZ I PRIREZ NA DOHODAK, PR,ZPN-48625753297-042022-01,PD,SPL IT</t>
  </si>
  <si>
    <t>DRŽAVNI PRORAČUN REPUBLIKE HRVATSKE, PR,ZPN-48625753297-042022-01,PD,SPL IT</t>
  </si>
  <si>
    <t>NAKNADA TEMELJEM ZAKONA O PROVEDBI OVRHE N, ZPN-48625753297-042022-01,naknada z a prisilnu naplatu</t>
  </si>
  <si>
    <t>DOPR.ZA MIROV.OSIG. ZA STAROST NA TEMEL, PR,ZPN-78972491822-042022-01,PD,SPL IT</t>
  </si>
  <si>
    <t>OTP BANKA D.D. POSLOVNI CENTAR SISAK, PR,ZPN-78972491822-042022-01,PD,SPL IT</t>
  </si>
  <si>
    <t>POREZ I PRIREZ NA DOHODAK, PR,ZPN-19786408858-042022-01,PD,SPL IT</t>
  </si>
  <si>
    <t>DRŽAVNI PRORAČUN REPUBLIKE HRVATSKE, PR,ZPN-19786408858-042022-01,PD,SPL IT</t>
  </si>
  <si>
    <t>POREZ I PRIREZ NA DOHODAK, PR,ZPN-70496928234-032022-03,PD,SPL IT</t>
  </si>
  <si>
    <t>DRŽAVNI PRORAČUN REPUBLIKE HRVATSKE, PR,ZPN-70496928234-032022-03,PD,SPL IT</t>
  </si>
  <si>
    <t>NAKNADA TEMELJEM ZAKONA O PROVEDBI OVRHE N, ZPN-70496928234-032022-03,naknada z a prisilnu naplatu</t>
  </si>
  <si>
    <t>KLUB DOBROVOLJNIH DAVALACA KRVI-BRODOSPL, PR,ZPN-20825559647-042022-01,PD,SPL IT</t>
  </si>
  <si>
    <t>DRŽAVNI PRORAČUN REPUBLIKE HRVATSKE, PR,ZPN-20825559647-042022-01,PD,SPL IT</t>
  </si>
  <si>
    <t>NAKNADA TEMELJEM ZAKONA O PROVEDBI OVRHE N, ZPN-20825559647-042022-01,naknada z a prisilnu naplatu</t>
  </si>
  <si>
    <t>DRŽAVNI PRORAČUN REPUBLIKE HRVATSKE, PR,ZPN-33240717898-042022-01,PD,SPL IT</t>
  </si>
  <si>
    <t>PRIVREDNA BANKA D.D. ZAGREB, PR,ZPN-33240717898-042022-01,PD,SPL IT</t>
  </si>
  <si>
    <t>POREZ I PRIREZ NA DOHODAK, PR,ZPN-52352395647-042022-01,PD,SPL IT</t>
  </si>
  <si>
    <t>DOPR.ZA MIROV.OSIG. ZA STAROST NA TEMEL, PR,ZPN-52352395647-042022-01,PD,SPL IT</t>
  </si>
  <si>
    <t>POREZ I PRIREZ NA DOHODAK, PR,ZPN-56510919260-042022-01,PD,SPL IT</t>
  </si>
  <si>
    <t>DRŽAVNI PRORAČUN REPUBLIKE HRVATSKE, PR,ZPN-56510919260-042022-01,PD,SPL IT</t>
  </si>
  <si>
    <t>ZAGREBAČKA BANKA D.D., PR,ZPN-56510919260-042022-01,PD,SPL IT</t>
  </si>
  <si>
    <t>KLUB DOBROVOLJNIH DAVALACA KRVI-BRODOSPL, PR,ZPN-77495087483-042022-01,PD,SPL IT</t>
  </si>
  <si>
    <t>DOPR.ZA MIROV.OSIG. ZA STAROST NA TEMEL, PR,ZPN-77495087483-042022-01,PD,SPL IT</t>
  </si>
  <si>
    <t>DRŽAVNI PRORAČUN REPUBLIKE HRVATSKE, PR,ZPN-77495087483-042022-01,PD,SPL IT</t>
  </si>
  <si>
    <t>POREZ I PRIREZ NA DOHODAK, PR,ZPN-32463319939-042022-01,PD,SPL IT</t>
  </si>
  <si>
    <t>DOPR.ZA MIROV.OSIG. ZA STAROST NA TEMEL, PR,ZPN-32463319939-042022-01,PD,SPL IT</t>
  </si>
  <si>
    <t>PRIVREDNA BANKA D.D. ZAGREB, PR,ZPN-32463319939-042022-01,PD,SPL IT</t>
  </si>
  <si>
    <t>NAKNADA TEMELJEM ZAKONA O PROVEDBI OVRHE N, ZPN-32463319939-042022-01,naknada z a prisilnu naplatu</t>
  </si>
  <si>
    <t>DOPR.ZA MIROV.OSIG. ZA STAROST NA TEMEL, PR,ZPN-72472384347-042022-01,PD,SPL IT</t>
  </si>
  <si>
    <t>HRVATSKA POŠTANSKA BANKA D.D., PR,ZPN-72472384347-042022-01,PD,SPL IT</t>
  </si>
  <si>
    <t>POREZ I PRIREZ NA DOHODAK, PR,ZPN-09194392700-042022-01,PD,SPL IT</t>
  </si>
  <si>
    <t>DRŽAVNI PRORAČUN REPUBLIKE HRVATSKE, PR,ZPN-09194392700-042022-01,PD,SPL IT</t>
  </si>
  <si>
    <t>NAKNADA TEMELJEM ZAKONA O PROVEDBI OVRHE N, ZPN-09194392700-042022-01,naknada z a prisilnu naplatu</t>
  </si>
  <si>
    <t>DRŽAVNI PRORAČUN REPUBLIKE HRVATSKE, PR,ZPN-04344323766-042022-01,PD,SPL IT</t>
  </si>
  <si>
    <t>NAKNADA TEMELJEM ZAKONA O PROVEDBI OVRHE N, ZPN-04344323766-042022-01,naknada z a prisilnu naplatu</t>
  </si>
  <si>
    <t>POREZ I PRIREZ NA DOHODAK, PR,ZPN-43435505894-042022-01,PD,SPL IT</t>
  </si>
  <si>
    <t>DRŽAVNI PRORAČUN REPUBLIKE HRVATSKE, PR,ZPN-43435505894-042022-01,PD,SPL IT</t>
  </si>
  <si>
    <t>OTP BANKA D.D. POSLOVNI CENTAR SISAK, PR,ZPN-43435505894-042022-01,PD,SPL IT</t>
  </si>
  <si>
    <t>NEZAVISNI SINDIKAT BRODOSPLIT, PR,ZPN-94140660583-042022-01,PD,SPL IT</t>
  </si>
  <si>
    <t>DRŽAVNI PRORAČUN REPUBLIKE HRVATSKE, PR,ZPN-94140660583-042022-01,PD,SPL IT</t>
  </si>
  <si>
    <t>NAKNADA TEMELJEM ZAKONA O PROVEDBI OVRHE N, ZPN-94140660583-042022-01,naknada z a prisilnu naplatu</t>
  </si>
  <si>
    <t>SINDIKAT METALACA HRVATSKE - INDUSTRIJSKI , PR,ZPN-67642877840-042022-01,PD,SPL IT</t>
  </si>
  <si>
    <t>KLUB DOBROVOLJNIH DAVALACA KRVI-BRODOSPL, PR,ZPN-67642877840-042022-01,PD,SPL IT</t>
  </si>
  <si>
    <t>HRVATSKA POŠTANSKA BANKA D.D., PR,ZPN-67642877840-042022-01,PD,SPL IT</t>
  </si>
  <si>
    <t>OTP BANKA D.D. POSLOVNI CENTAR SISAK, PR,ZPN-58672678245-042022-01,PD,SPL IT</t>
  </si>
  <si>
    <t>POREZ I PRIREZ NA DOHODAK, PR,ZPN-64798896241-042022-01,PD,SPL IT</t>
  </si>
  <si>
    <t>DOPR.ZA MIROV.OSIG. ZA STAROST NA TEMEL, PR,ZPN-64798896241-042022-01,PD,SPL IT</t>
  </si>
  <si>
    <t>NAKNADA TEMELJEM ZAKONA O PROVEDBI OVRHE N, ZPN-64798896241-042022-01,naknada z a prisilnu naplatu</t>
  </si>
  <si>
    <t>DRŽAVNI PRORAČUN REPUBLIKE HRVATSKE, PR,ZPN-21452410789-042022-01,PD,SPL IT</t>
  </si>
  <si>
    <t>NAKNADA TEMELJEM ZAKONA O PROVEDBI OVRHE N, ZPN-21452410789-042022-01,naknada z a prisilnu naplatu</t>
  </si>
  <si>
    <t>DOPR.ZA MIROV.OSIG. ZA STAROST NA TEMEL, PR,ZPN-54789528429-042022-01,PD,SPL IT</t>
  </si>
  <si>
    <t>PRIVREDNA BANKA D.D. ZAGREB, PR,ZPN-54789528429-042022-01,PD,SPL IT</t>
  </si>
  <si>
    <t>NAKNADA TEMELJEM ZAKONA O PROVEDBI OVRHE N, ZPN-54789528429-042022-01,naknada z a prisilnu naplatu</t>
  </si>
  <si>
    <t>DRŽAVNI PRORAČUN REPUBLIKE HRVATSKE, PR,ZPN-87779352416-042022-01,PD,SPL IT</t>
  </si>
  <si>
    <t>KLUB DOBROVOLJNIH DAVALACA KRVI-BRODOSPL, PR,ZPN-64798896241-042022-01,PD,SPL IT</t>
  </si>
  <si>
    <t>DRŽAVNI PRORAČUN REPUBLIKE HRVATSKE, PR,ZPN-64798896241-042022-01,PD,SPL IT</t>
  </si>
  <si>
    <t>HRVATSKA POŠTANSKA BANKA D.D., PR,ZPN-64798896241-042022-01,PD,SPL IT</t>
  </si>
  <si>
    <t>DOPR.ZA MIROV.OSIG. ZA STAROST NA TEMEL, PR,ZPN-21452410789-042022-01,PD,SPL IT</t>
  </si>
  <si>
    <t>ZAGREBAČKA BANKA D.D., PR,ZPN-21452410789-042022-01,PD,SPL IT</t>
  </si>
  <si>
    <t>HRVATSKA POŠTANSKA BANKA D.D., PR,ZPN-12475069236-042022-01,PD,SPL IT</t>
  </si>
  <si>
    <t>NAKNADA TEMELJEM ZAKONA O PROVEDBI OVRHE N, ZPN-12475069236-042022-01,naknada z a prisilnu naplatu</t>
  </si>
  <si>
    <t>DRŽAVNI PRORAČUN REPUBLIKE HRVATSKE, PR,ZPN-54789528429-042022-01,PD,SPL IT</t>
  </si>
  <si>
    <t>POREZ I PRIREZ NA DOHODAK, PR,ZPN-87779352416-042022-01,PD,SPL IT</t>
  </si>
  <si>
    <t>DOPR.ZA MIROV.OSIG. ZA STAROST NA TEMEL, PR,ZPN-87779352416-042022-01,PD,SPL IT</t>
  </si>
  <si>
    <t>PRIVREDNA BANKA D.D. ZAGREB, PR,ZPN-87779352416-042022-01,PD,SPL IT</t>
  </si>
  <si>
    <t>NEZAVISNI SINDIKAT BRODOSPLIT, PR,ZPN-54620964632-042022-01,PD,SPL IT</t>
  </si>
  <si>
    <t>DOPR.ZA MIROV.OSIG. ZA STAROST NA TEMEL, PR,ZPN-54620964632-042022-01,PD,SPL IT</t>
  </si>
  <si>
    <t>NAKNADA TEMELJEM ZAKONA O PROVEDBI OVRHE N, ZPN-54620964632-042022-01,naknada z a prisilnu naplatu</t>
  </si>
  <si>
    <t>POREZ I PRIREZ NA DOHODAK, PR,ZPN-11372177971-042022-01,PD,SPL IT</t>
  </si>
  <si>
    <t>DRŽAVNI PRORAČUN REPUBLIKE HRVATSKE, PR,ZPN-11372177971-042022-01,PD,SPL IT</t>
  </si>
  <si>
    <t>NAKNADA TEMELJEM ZAKONA O PROVEDBI OVRHE N, ZPN-11372177971-042022-01,naknada z a prisilnu naplatu</t>
  </si>
  <si>
    <t>DRŽAVNI PRORAČUN REPUBLIKE HRVATSKE, PR,ZPN-12993109542-042022-01,PD,SPL IT</t>
  </si>
  <si>
    <t>POREZ I PRIREZ NA DOHODAK, PR,ZPN-83244083749-042022-01,PD,SPL IT</t>
  </si>
  <si>
    <t>DRŽAVNI PRORAČUN REPUBLIKE HRVATSKE, PR,ZPN-83244083749-042022-01,PD,SPL IT</t>
  </si>
  <si>
    <t>NAKNADA TEMELJEM ZAKONA O PROVEDBI OVRHE N, ZPN-83244083749-042022-01,naknada z a prisilnu naplatu</t>
  </si>
  <si>
    <t>DOPR.ZA MIROV.OSIG. ZA STAROST NA TEMEL, PR,ZPN-95054539159-042022-01,PD,SPL IT</t>
  </si>
  <si>
    <t>ZAGREBAČKA BANKA D.D., PR,ZPN-95054539159-042022-01,PD,SPL IT</t>
  </si>
  <si>
    <t>KLUB DOBROVOLJNIH DAVALACA KRVI-BRODOSPL, PR,ZPN-36496988776-042022-01,PD,SPL IT</t>
  </si>
  <si>
    <t>DOPR.ZA MIROV.OSIG. ZA STAROST NA TEMEL, PR,ZPN-36496988776-042022-01,PD,SPL IT</t>
  </si>
  <si>
    <t>NAKNADA TEMELJEM ZAKONA O PROVEDBI OVRHE N, ZPN-36496988776-042022-01,naknada z a prisilnu naplatu</t>
  </si>
  <si>
    <t>POREZ I PRIREZ NA DOHODAK, PR,ZPN-43883351657-042022-01,PD,SPL IT</t>
  </si>
  <si>
    <t>DRŽAVNI PRORAČUN REPUBLIKE HRVATSKE, PR,ZPN-43883351657-042022-01,PD,SPL IT</t>
  </si>
  <si>
    <t>NAKNADA TEMELJEM ZAKONA O PROVEDBI OVRHE N, ZPN-43883351657-042022-01,naknada z a prisilnu naplatu</t>
  </si>
  <si>
    <t>POREZ I PRIREZ NA DOHODAK, PR,ZPN-77766225151-042022-01,PD,SPL IT</t>
  </si>
  <si>
    <t>DRŽAVNI PRORAČUN REPUBLIKE HRVATSKE, PR,ZPN-77766225151-042022-01,PD,SPL IT</t>
  </si>
  <si>
    <t>POREZ I PRIREZ NA DOHODAK, PR,ZPN-20055936413-042022-01,PD,SPL IT</t>
  </si>
  <si>
    <t>DRŽAVNI PRORAČUN REPUBLIKE HRVATSKE, PR,ZPN-20055936413-042022-01,PD,SPL IT</t>
  </si>
  <si>
    <t>NAKNADA TEMELJEM ZAKONA O PROVEDBI OVRHE N, ZPN-20055936413-042022-01,naknada z a prisilnu naplatu</t>
  </si>
  <si>
    <t>KLUB DOBROVOLJNIH DAVALACA KRVI-BRODOSPL, PR,ZPN-79381582079-042022-01,PD,SPL IT</t>
  </si>
  <si>
    <t>DOPR.ZA MIROV.OSIG. ZA STAROST NA TEMEL, PR,ZPN-79381582079-042022-01,PD,SPL IT</t>
  </si>
  <si>
    <t>OTP BANKA D.D. POSLOVNI CENTAR SISAK, PR,ZPN-79381582079-042022-01,PD,SPL IT</t>
  </si>
  <si>
    <t>POREZ I PRIREZ NA DOHODAK, PR,ZPN-24021679245-042022-01,PD,SPL IT</t>
  </si>
  <si>
    <t>DOPR.ZA MIROV.OSIG. ZA STAROST NA TEMEL, PR,ZPN-24021679245-042022-01,PD,SPL IT</t>
  </si>
  <si>
    <t>OTP BANKA D.D. POSLOVNI CENTAR SISAK, PR,ZPN-24021679245-042022-01,PD,SPL IT</t>
  </si>
  <si>
    <t>POREZ I PRIREZ NA DOHODAK, PR,ZPN-48890427293-042022-01,PD,SPL IT</t>
  </si>
  <si>
    <t>RAIFFEISENBANK AUSTRIA D.D., PR,ZPN-48890427293-042022-01,PD,SPL IT</t>
  </si>
  <si>
    <t>DRŽAVNI PRORAČUN REPUBLIKE HRVATSKE, PR,ZPN-62180190528-042022-01,PD,SPL IT</t>
  </si>
  <si>
    <t>OTP BANKA D.D. POSLOVNI CENTAR SISAK, PR,ZPN-62180190528-042022-01,PD,SPL IT</t>
  </si>
  <si>
    <t>POREZ I PRIREZ NA DOHODAK, PR,ZPN-96576047091-042022-01,PD,SPL IT</t>
  </si>
  <si>
    <t>DRŽAVNI PRORAČUN REPUBLIKE HRVATSKE, PR,ZPN-96576047091-042022-01,PD,SPL IT</t>
  </si>
  <si>
    <t>NAKNADA TEMELJEM ZAKONA O PROVEDBI OVRHE N, ZPN-96576047091-042022-01,naknada z a prisilnu naplatu</t>
  </si>
  <si>
    <t>DOPR.ZA MIROV.OSIG. ZA STAROST NA TEMEL, PR,ZPN-30183928706-042022-01,PD,SPL IT</t>
  </si>
  <si>
    <t>PRIVREDNA BANKA D.D. ZAGREB, PR,ZPN-30183928706-042022-01,PD,SPL IT</t>
  </si>
  <si>
    <t>NAKNADA TEMELJEM ZAKONA O PROVEDBI OVRHE N, ZPN-30183928706-042022-01,naknada z a prisilnu naplatu</t>
  </si>
  <si>
    <t>DOPR.ZA MIROV.OSIG. ZA STAROST NA TEMEL, PR,ZPN-74023532242-042022-01,PD,SPL IT</t>
  </si>
  <si>
    <t>ADDIKO BANK HRVATSKA, PR,ZPN-74023532242-042022-01,PD,SPL IT</t>
  </si>
  <si>
    <t>KLUB DOBROVOLJNIH DAVALACA KRVI-BRODOSPL, PR,ZPN-14302881145-042022-01,PD,SPL IT</t>
  </si>
  <si>
    <t>DOPR.ZA MIROV.OSIG. ZA STAROST NA TEMEL, PR,ZPN-14302881145-042022-01,PD,SPL IT</t>
  </si>
  <si>
    <t>PRIVREDNA BANKA D.D. ZAGREB, PR,ZPN-14302881145-042022-01,PD,SPL IT</t>
  </si>
  <si>
    <t>NAKNADA TEMELJEM ZAKONA O PROVEDBI OVRHE N, ZPN-14302881145-042022-01,naknada z a prisilnu naplatu</t>
  </si>
  <si>
    <t>DOPR.ZA MIROV.OSIG. ZA STAROST NA TEMEL, PR,ZPN-93211730921-042022-01,PD,SPL IT</t>
  </si>
  <si>
    <t>HRVATSKA POŠTANSKA BANKA D.D., PR,ZPN-93211730921-042022-01,PD,SPL IT</t>
  </si>
  <si>
    <t>NEZAVISNI SINDIKAT BRODOSPLIT, PR,ZPN-77871825037-042022-01,PD,SPL IT</t>
  </si>
  <si>
    <t>DOPR.ZA MIROV.OSIG. ZA STAROST NA TEMEL, PR,ZPN-77871825037-042022-01,PD,SPL IT</t>
  </si>
  <si>
    <t>POREZ I PRIREZ NA DOHODAK, PR,ZPN-57956359277-042022-01,PD,SPL IT</t>
  </si>
  <si>
    <t>DRŽAVNI PRORAČUN REPUBLIKE HRVATSKE, PR,ZPN-57956359277-042022-01,PD,SPL IT</t>
  </si>
  <si>
    <t>NAKNADA TEMELJEM ZAKONA O PROVEDBI OVRHE N, ZPN-57956359277-042022-01,naknada z a prisilnu naplatu</t>
  </si>
  <si>
    <t>DOPR.ZA MIROV.OSIG. ZA STAROST NA TEMEL, PR,ZPN-88961526558-042022-01,PD,SPL IT</t>
  </si>
  <si>
    <t>OTP BANKA D.D. POSLOVNI CENTAR SISAK, PR,ZPN-88961526558-042022-01,PD,SPL IT</t>
  </si>
  <si>
    <t>KLUB DOBROVOLJNIH DAVALACA KRVI-BRODOSPL, PR,ZPN-82648711199-042022-01,PD,SPL IT</t>
  </si>
  <si>
    <t>DOPR.ZA MIROV.OSIG. ZA STAROST NA TEMEL, PR,ZPN-82648711199-042022-01,PD,SPL IT</t>
  </si>
  <si>
    <t>HRVATSKA POŠTANSKA BANKA D.D., PR,ZPN-82648711199-042022-01,PD,SPL IT</t>
  </si>
  <si>
    <t>SINDIKAT METALACA HRVATSKE - INDUSTRIJSK, PR,ZPN-57372705811-042022-01,PD,SPL IT</t>
  </si>
  <si>
    <t>POREZ I PRIREZ NA DOHODAK, PR,ZPN-57372705811-042022-01,PD,SPL IT</t>
  </si>
  <si>
    <t>DRŽAVNI PRORAČUN REPUBLIKE HRVATSKE, PR,ZPN-57372705811-042022-01,PD,SPL IT</t>
  </si>
  <si>
    <t>NAKNADA TEMELJEM ZAKONA O PROVEDBI OVRHE N, ZPN-57372705811-042022-01,naknada z a prisilnu naplatu</t>
  </si>
  <si>
    <t>POREZ I PRIREZ NA DOHODAK, PR,ZPN-50881526735-042022-01,PD,SPL IT</t>
  </si>
  <si>
    <t>DRŽAVNI PRORAČUN REPUBLIKE HRVATSKE, PR,ZPN-50881526735-042022-01,PD,SPL IT</t>
  </si>
  <si>
    <t>NAKNADA TEMELJEM ZAKONA O PROVEDBI OVRHE N, ZPN-50881526735-042022-01,naknada z a prisilnu naplatu</t>
  </si>
  <si>
    <t>DOPR.ZA MIROV.OSIG. ZA STAROST NA TEMEL, PR,ZPN-45806560608-042022-01,PD,SPL IT</t>
  </si>
  <si>
    <t>HRVATSKA POŠTANSKA BANKA D.D., PR,ZPN-45806560608-042022-01,PD,SPL IT</t>
  </si>
  <si>
    <t>NAKNADA TEMELJEM ZAKONA O PROVEDBI OVRHE N, ZPN-45806560608-042022-01,naknada z a prisilnu naplatu</t>
  </si>
  <si>
    <t>NEZAVISNI SINDIKAT BRODOSPLIT, PR,ZPN-23939779314-042022-01,PD,SPL IT</t>
  </si>
  <si>
    <t>DOPR.ZA MIROV.OSIG. ZA STAROST NA TEMEL, PR,ZPN-23939779314-042022-01,PD,SPL IT</t>
  </si>
  <si>
    <t>DRŽAVNI PRORAČUN REPUBLIKE HRVATSKE, PR,ZPN-23939779314-042022-01,PD,SPL IT</t>
  </si>
  <si>
    <t>NAKNADA TEMELJEM ZAKONA O PROVEDBI OVRHE N, ZPN-23939779314-042022-01,naknada z a prisilnu naplatu</t>
  </si>
  <si>
    <t>DOPR.ZA MIROV.OSIG. ZA STAROST NA TEMEL, PR,ZPN-83829437379-042022-01,PD,SPL IT</t>
  </si>
  <si>
    <t>NAKNADA TEMELJEM ZAKONA O PROVEDBI OVRHE N, ZPN-83829437379-042022-01,naknada z a prisilnu naplatu</t>
  </si>
  <si>
    <t>DOPR.ZA MIROV.OSIG. ZA STAROST NA TEMEL, PR,ZPN-93946158470-042022-01,PD,SPL IT</t>
  </si>
  <si>
    <t>NAKNADA TEMELJEM ZAKONA O PROVEDBI OVRHE N, ZPN-93946158470-042022-01,naknada z a prisilnu naplatu</t>
  </si>
  <si>
    <t>KLUB DOBROVOLJNIH DAVALACA KRVI-BRODOSPL, PR,ZPN-48625753297-042022-01,PD,SPL IT</t>
  </si>
  <si>
    <t>DOPR.ZA MIROV.OSIG. ZA STAROST NA TEMEL, PR,ZPN-48625753297-042022-01,PD,SPL IT</t>
  </si>
  <si>
    <t>HRVATSKA POŠTANSKA BANKA D.D., PR,ZPN-48625753297-042022-01,PD,SPL IT</t>
  </si>
  <si>
    <t>KLUB DOBROVOLJNIH DAVALACA KRVI-BRODOSPL, PR,ZPN-78972491822-042022-01,PD,SPL IT</t>
  </si>
  <si>
    <t>POREZ I PRIREZ NA DOHODAK, PR,ZPN-78972491822-042022-01,PD,SPL IT</t>
  </si>
  <si>
    <t>DRŽAVNI PRORAČUN REPUBLIKE HRVATSKE, PR,ZPN-78972491822-042022-01,PD,SPL IT</t>
  </si>
  <si>
    <t>NAKNADA TEMELJEM ZAKONA O PROVEDBI OVRHE N, ZPN-78972491822-042022-01,naknada z a prisilnu naplatu</t>
  </si>
  <si>
    <t>KLUB DOBROVOLJNIH DAVALACA KRVI-BRODOSPL, PR,ZPN-19786408858-042022-01,PD,SPL IT</t>
  </si>
  <si>
    <t>DOPR.ZA MIROV.OSIG. ZA STAROST NA TEMEL, PR,ZPN-19786408858-042022-01,PD,SPL IT</t>
  </si>
  <si>
    <t>PRIVREDNA BANKA D.D. ZAGREB, PR,ZPN-19786408858-042022-01,PD,SPL IT</t>
  </si>
  <si>
    <t>NAKNADA TEMELJEM ZAKONA O PROVEDBI OVRHE N, ZPN-19786408858-042022-01,naknada z a prisilnu naplatu</t>
  </si>
  <si>
    <t>DOPR.ZA MIROV.OSIG. ZA STAROST NA TEMEL, PR,ZPN-70496928234-032022-03,PD,SPL IT</t>
  </si>
  <si>
    <t>ZAGREBAČKA BANKA D.D., PR,ZPN-70496928234-032022-03,PD,SPL IT</t>
  </si>
  <si>
    <t>POREZ I PRIREZ NA DOHODAK, PR,ZPN-20825559647-042022-01,PD,SPL IT</t>
  </si>
  <si>
    <t>DOPR.ZA MIROV.OSIG. ZA STAROST NA TEMEL, PR,ZPN-20825559647-042022-01,PD,SPL IT</t>
  </si>
  <si>
    <t>HRVATSKA POŠTANSKA BANKA D.D., PR,ZPN-20825559647-042022-01,PD,SPL IT</t>
  </si>
  <si>
    <t>DOPR.ZA MIROV.OSIG. ZA STAROST NA TEMEL, PR,ZPN-33240717898-042022-01,PD,SPL IT</t>
  </si>
  <si>
    <t>NAKNADA TEMELJEM ZAKONA O PROVEDBI OVRHE N, ZPN-33240717898-042022-01,naknada z a prisilnu naplatu</t>
  </si>
  <si>
    <t>DRŽAVNI PRORAČUN REPUBLIKE HRVATSKE, PR,ZPN-52352395647-042022-01,PD,SPL IT</t>
  </si>
  <si>
    <t>NAKNADA TEMELJEM ZAKONA O PROVEDBI OVRHE N, ZPN-52352395647-042022-01,naknada z a prisilnu naplatu</t>
  </si>
  <si>
    <t>DOPR.ZA MIROV.OSIG. ZA STAROST NA TEMEL, PR,ZPN-56510919260-042022-01,PD,SPL IT</t>
  </si>
  <si>
    <t>NAKNADA TEMELJEM ZAKONA O PROVEDBI OVRHE N, ZPN-56510919260-042022-01,naknada z a prisilnu naplatu</t>
  </si>
  <si>
    <t>POREZ I PRIREZ NA DOHODAK, PR,ZPN-77495087483-042022-01,PD,SPL IT</t>
  </si>
  <si>
    <t>PRIVREDNA BANKA D.D. ZAGREB, PR,ZPN-77495087483-042022-01,PD,SPL IT</t>
  </si>
  <si>
    <t>NAKNADA TEMELJEM ZAKONA O PROVEDBI OVRHE N, ZPN-77495087483-042022-01,naknada z a prisilnu naplatu</t>
  </si>
  <si>
    <t>DRŽAVNI PRORAČUN REPUBLIKE HRVATSKE, PR,ZPN-32463319939-042022-01,PD,SPL IT</t>
  </si>
  <si>
    <t>POREZ I PRIREZ NA DOHODAK, PR,ZPN-72472384347-042022-01,PD,SPL IT</t>
  </si>
  <si>
    <t>DRŽAVNI PRORAČUN REPUBLIKE HRVATSKE, PR,ZPN-72472384347-042022-01,PD,SPL IT</t>
  </si>
  <si>
    <t>NAKNADA TEMELJEM ZAKONA O PROVEDBI OVRHE N, ZPN-72472384347-042022-01,naknada z a prisilnu naplatu</t>
  </si>
  <si>
    <t>DOPR.ZA MIROV.OSIG. ZA STAROST NA TEMEL, PR,ZPN-09194392700-042022-01,PD,SPL IT</t>
  </si>
  <si>
    <t>DOPR.ZA MIROV.OSIG. ZA STAROST NA TEMEL, PR,ZPN-04344323766-042022-01,PD,SPL IT</t>
  </si>
  <si>
    <t>OTP BANKA D.D. POSLOVNI CENTAR SISAK, PR,ZPN-04344323766-042022-01,PD,SPL IT</t>
  </si>
  <si>
    <t>KLUB DOBROVOLJNIH DAVALACA KRVI-BRODOSPL, PR,ZPN-43435505894-042022-01,PD,SPL IT</t>
  </si>
  <si>
    <t>DOPR.ZA MIROV.OSIG. ZA STAROST NA TEMEL, PR,ZPN-43435505894-042022-01,PD,SPL IT</t>
  </si>
  <si>
    <t>NAKNADA TEMELJEM ZAKONA O PROVEDBI OVRHE N, ZPN-43435505894-042022-01,naknada z a prisilnu naplatu</t>
  </si>
  <si>
    <t>DOPR.ZA MIROV.OSIG. ZA STAROST NA TEMEL, PR,ZPN-94140660583-042022-01,PD,SPL IT</t>
  </si>
  <si>
    <t>OTP BANKA D.D. POSLOVNI CENTAR SISAK, PR,ZPN-94140660583-042022-01,PD,SPL IT</t>
  </si>
  <si>
    <t>SINDIKAT METALACA HRVATSKE - INDUSTRIJSK, PR,ZPN-67642877840-042022-01,PD,SPL IT</t>
  </si>
  <si>
    <t>DRŽAVNI PRORAČUN REPUBLIKE HRVATSKE, PR,ZPN-67642877840-042022-01,PD,SPL IT</t>
  </si>
  <si>
    <t>NAKNADA TEMELJEM ZAKONA O PROVEDBI OVRHE N, ZPN-67642877840-042022-01,naknada z a prisilnu naplatu</t>
  </si>
  <si>
    <t>NAKNADA TEMELJEM ZAKONA O PROVEDBI OVRHE N, ZPN-58672678245-042022-01,naknada z a prisilnu naplatu</t>
  </si>
  <si>
    <t>NEZAVISNI SINDIKAT BRODOSPLIT, PR,ZPN-64798896241-042022-01,PD,SPL IT</t>
  </si>
  <si>
    <t>ANTE ŽUPA, PR,ZPN-54620964632-042022-01,PD,SPL IT</t>
  </si>
  <si>
    <t>MARKO ŽIŽIĆ, PR,ZPN-12993109542-042022-01,PD,SPL IT</t>
  </si>
  <si>
    <t>ERSTE&amp;amp;STEIERMÄRKISCHE BANK d.d.</t>
  </si>
  <si>
    <t>ERSTE&amp;amp;STEIERMÄRKISCHE BANK d.d., PR,ZPN-36496988776-042022-01,PD,SPL IT</t>
  </si>
  <si>
    <t>ANTE RADANOVIĆ, PR,ZPN-36496988776-042022-01,PD,SPL IT</t>
  </si>
  <si>
    <t>MATEA OREČ, PR,ZPN-52352395647-042022-01,PD,SPL IT</t>
  </si>
  <si>
    <t>IVAN TREBOTIĆ, PR,ZPN-09194392700-042022-01,PD,SPL IT</t>
  </si>
  <si>
    <t>DRŽAVNI PRORAČUN REPUBLIKE HRVATSKE, PR,ZPN-74023532242-032022-02,PD,SPL IT</t>
  </si>
  <si>
    <t>ADDIKO BANK HRVATSKA, PR,ZPN-74023532242-032022-02,PD,SPL IT</t>
  </si>
  <si>
    <t>POREZ I PRIREZ NA DOHODAK, PR,ZPN-93211730921-032022-02,PD,SPL IT</t>
  </si>
  <si>
    <t>DRŽAVNI PRORAČUN REPUBLIKE HRVATSKE, PR,ZPN-93211730921-032022-02,PD,SPL IT</t>
  </si>
  <si>
    <t>HRVATSKA POŠTANSKA BANKA D.D., PR,ZPN-93211730921-032022-02,PD,SPL IT</t>
  </si>
  <si>
    <t>POREZ I PRIREZ NA DOHODAK, PR,ZPN-57956359277-032022-01,PD,SPL IT</t>
  </si>
  <si>
    <t>DOPR.ZA MIROV.OSIG. ZA STAROST NA TEMEL, PR,ZPN-57956359277-032022-01,PD,SPL IT</t>
  </si>
  <si>
    <t>NAKNADA TEMELJEM ZAKONA O PROVEDBI OVRHE N, ZPN-57956359277-032022-01,naknada z a prisilnu naplatu</t>
  </si>
  <si>
    <t>KLUB DOBROVOLJNIH DAVALACA KRVI-BRODOSPL, PR,ZPN-82648711199-032022-01,PD,SPL IT</t>
  </si>
  <si>
    <t>HRVATSKA POŠTANSKA BANKA D.D., PR,ZPN-82648711199-032022-01,PD,SPL IT</t>
  </si>
  <si>
    <t>NAKNADA TEMELJEM ZAKONA O PROVEDBI OVRHE N, ZPN-82648711199-032022-01,naknada z a prisilnu naplatu</t>
  </si>
  <si>
    <t>DOPR.ZA MIROV.OSIG. ZA STAROST NA TEMEL, PR,ZPN-50881526735-032022-02,PD,SPL IT</t>
  </si>
  <si>
    <t>OTP BANKA D.D. POSLOVNI CENTAR SISAK, PR,ZPN-50881526735-032022-02,PD,SPL IT</t>
  </si>
  <si>
    <t>KLUB DOBROVOLJNIH DAVALACA KRVI-BRODOSPL, PR,ZPN-45806560608-032022-02,PD,SPL IT</t>
  </si>
  <si>
    <t>DOPR.ZA MIROV.OSIG. ZA STAROST NA TEMEL, PR,ZPN-45806560608-032022-02,PD,SPL IT</t>
  </si>
  <si>
    <t>NAKNADA TEMELJEM ZAKONA O PROVEDBI OVRHE N, ZPN-45806560608-032022-02,naknada z a prisilnu naplatu</t>
  </si>
  <si>
    <t>DOPR.ZA MIROV.OSIG. ZA STAROST NA TEMEL, PR,ZPN-83829437379-032022-02,PD,SPL IT</t>
  </si>
  <si>
    <t>NAKNADA TEMELJEM ZAKONA O PROVEDBI OVRHE N, ZPN-83829437379-032022-02,naknada z a prisilnu naplatu</t>
  </si>
  <si>
    <t>DOPR.ZA MIROV.OSIG. ZA STAROST NA TEMEL, PR,ZPN-52352395647-032022-02,PD,SPL IT</t>
  </si>
  <si>
    <t>KLUB DOBROVOLJNIH DAVALACA KRVI-BRODOSPL, PR,ZPN-81227741565-032022-02,PD,SPL IT</t>
  </si>
  <si>
    <t>POREZ I PRIREZ NA DOHODAK, PR,ZPN-81227741565-032022-02,PD,SPL IT</t>
  </si>
  <si>
    <t>DRŽAVNI PRORAČUN REPUBLIKE HRVATSKE, PR,ZPN-81227741565-032022-02,PD,SPL IT</t>
  </si>
  <si>
    <t>HRVATSKA POŠTANSKA BANKA D.D., PR,ZPN-81227741565-032022-02,PD,SPL IT</t>
  </si>
  <si>
    <t>SINDIKAT METALACA HRVATSKE - INDUSTRIJSKI , PR,ZPN-98222529059-032022-02,PD,SPL IT</t>
  </si>
  <si>
    <t>DRŽAVNI PRORAČUN REPUBLIKE HRVATSKE, PR,ZPN-98222529059-032022-02,PD,SPL IT</t>
  </si>
  <si>
    <t>SINDIKAT METALACA HRVATSKE - INDUSTRIJSK, PR,ZPN-44080871740-032022-02,PD,SPL IT</t>
  </si>
  <si>
    <t>DOPR.ZA MIROV.OSIG. ZA STAROST NA TEMEL, PR,ZPN-44080871740-032022-02,PD,SPL IT</t>
  </si>
  <si>
    <t>DRŽAVNI PRORAČUN REPUBLIKE HRVATSKE, PR,ZPN-44080871740-032022-02,PD,SPL IT</t>
  </si>
  <si>
    <t>NAKNADA TEMELJEM ZAKONA O PROVEDBI OVRHE N, ZPN-44080871740-032022-02,naknada z a prisilnu naplatu</t>
  </si>
  <si>
    <t>DOPR.ZA MIROV.OSIG. ZA STAROST NA TEMEL, PR,ZPN-19593689013-032022-01,PD,SPL IT</t>
  </si>
  <si>
    <t>PRIVREDNA BANKA D.D. ZAGREB, PR,ZPN-19593689013-032022-01,PD,SPL IT</t>
  </si>
  <si>
    <t>NAKNADA TEMELJEM ZAKONA O PROVEDBI OVRHE N, ZPN-19593689013-032022-01,naknada z a prisilnu naplatu</t>
  </si>
  <si>
    <t>KLUB DOBROVOLJNIH DAVALACA KRVI-BRODOSPL, PR,ZPN-97263681174-032022-02,PD,SPL IT</t>
  </si>
  <si>
    <t>DOPR.ZA MIROV.OSIG. ZA STAROST NA TEMEL, PR,ZPN-97263681174-032022-02,PD,SPL IT</t>
  </si>
  <si>
    <t>DRŽAVNI PRORAČUN REPUBLIKE HRVATSKE, PR,ZPN-97263681174-032022-02,PD,SPL IT</t>
  </si>
  <si>
    <t>OTP BANKA D.D. POSLOVNI CENTAR SISAK, PR,ZPN-97263681174-032022-02,PD,SPL IT</t>
  </si>
  <si>
    <t>KLUB DOBROVOLJNIH DAVALACA KRVI-BRODOSPL, PR,ZPN-81903281660-032022-02,PD,SPL IT</t>
  </si>
  <si>
    <t>DOPR.ZA MIROV.OSIG. ZA STAROST NA TEMEL, PR,ZPN-81903281660-032022-02,PD,SPL IT</t>
  </si>
  <si>
    <t>HRVATSKA POŠTANSKA BANKA D.D., PR,ZPN-81903281660-032022-02,PD,SPL IT</t>
  </si>
  <si>
    <t>DRŽAVNI PRORAČUN REPUBLIKE HRVATSKE, PR,ZPN-94156954750-032022-02,PD,SPL IT</t>
  </si>
  <si>
    <t>KLUB DOBROVOLJNIH DAVALACA KRVI-BRODOSPL, PR,ZPN-19585455619-032022-02,PD,SPL IT</t>
  </si>
  <si>
    <t>NAKNADA TEMELJEM ZAKONA O PROVEDBI OVRHE N, ZPN-19585455619-032022-02,naknada z a prisilnu naplatu</t>
  </si>
  <si>
    <t>DOPR.ZA MIROV.OSIG. ZA STAROST NA TEMEL, PR,ZPN-57956359277-032022-02,PD,SPL IT</t>
  </si>
  <si>
    <t>POREZ I PRIREZ NA DOHODAK, PR,ZPN-82648711199-032022-02,PD,SPL IT</t>
  </si>
  <si>
    <t>HRVATSKA POŠTANSKA BANKA D.D., PR,ZPN-82648711199-032022-02,PD,SPL IT</t>
  </si>
  <si>
    <t>POREZ I PRIREZ NA DOHODAK, PR,ZPN-50881526735-032022-01,PD,SPL IT</t>
  </si>
  <si>
    <t>NAKNADA TEMELJEM ZAKONA O PROVEDBI OVRHE N, ZPN-50881526735-032022-01,naknada z a prisilnu naplatu</t>
  </si>
  <si>
    <t>KLUB DOBROVOLJNIH DAVALACA KRVI-BRODOSPL, PR,ZPN-02059077116-032022-02,PD,SPL IT</t>
  </si>
  <si>
    <t>DOPR.ZA MIROV.OSIG. ZA STAROST NA TEMEL, PR,ZPN-02059077116-032022-02,PD,SPL IT</t>
  </si>
  <si>
    <t>ZAGREBAČKA BANKA D.D., PR,ZPN-02059077116-032022-02,PD,SPL IT</t>
  </si>
  <si>
    <t>DRŽAVNI PRORAČUN REPUBLIKE HRVATSKE, PR,ZPN-13262318897-032022-02,PD,SPL IT</t>
  </si>
  <si>
    <t>NAKNADA TEMELJEM ZAKONA O PROVEDBI OVRHE N, ZPN-13262318897-032022-02,naknada z a prisilnu naplatu</t>
  </si>
  <si>
    <t>DOPR.ZA MIROV.OSIG. ZA STAROST NA TEMEL, PR,ZPN-45806560608-032022-01,PD,SPL IT</t>
  </si>
  <si>
    <t>HRVATSKA POŠTANSKA BANKA D.D., PR,ZPN-45806560608-032022-01,PD,SPL IT</t>
  </si>
  <si>
    <t>KULTURNO UMJETNIČKO DRUŠTVO BRODOSPLIT, PR,ZPN-44030971413-032022-02,PD,SPL IT</t>
  </si>
  <si>
    <t>DOPR.ZA MIROV.OSIG. ZA STAROST NA TEMEL, PR,ZPN-44030971413-032022-02,PD,SPL IT</t>
  </si>
  <si>
    <t>RAIFFEISENBANK AUSTRIA D.D., PR,ZPN-44030971413-032022-02,PD,SPL IT</t>
  </si>
  <si>
    <t>POREZ I PRIREZ NA DOHODAK, PR,ZPN-83829437379-032022-01,PD,SPL IT</t>
  </si>
  <si>
    <t>DRŽAVNI PRORAČUN REPUBLIKE HRVATSKE, PR,ZPN-83829437379-032022-01,PD,SPL IT</t>
  </si>
  <si>
    <t>NAKNADA TEMELJEM ZAKONA O PROVEDBI OVRHE N, ZPN-83829437379-032022-01,naknada z a prisilnu naplatu</t>
  </si>
  <si>
    <t>DRŽAVNI PRORAČUN REPUBLIKE HRVATSKE, PR,ZPN-93557094228-032022-02,PD,SPL IT</t>
  </si>
  <si>
    <t>NAKNADA TEMELJEM ZAKONA O PROVEDBI OVRHE N, ZPN-93557094228-032022-02,naknada z a prisilnu naplatu</t>
  </si>
  <si>
    <t>DRŽAVNI PRORAČUN REPUBLIKE HRVATSKE, PR,ZPN-12812511869-032022-02,PD,SPL IT</t>
  </si>
  <si>
    <t>NAKNADA TEMELJEM ZAKONA O PROVEDBI OVRHE N, ZPN-12812511869-032022-02,naknada z a prisilnu naplatu</t>
  </si>
  <si>
    <t>DOPR.ZA MIROV.OSIG. ZA STAROST NA TEMEL, PR,ZPN-52352395647-032022-01,PD,SPL IT</t>
  </si>
  <si>
    <t>KLUB DOBROVOLJNIH DAVALACA KRVI-BRODOSPL, PR,ZPN-10101875124-032022-02,PD,SPL IT</t>
  </si>
  <si>
    <t>DOPR.ZA MIROV.OSIG. ZA STAROST NA TEMEL, PR,ZPN-10101875124-032022-02,PD,SPL IT</t>
  </si>
  <si>
    <t>HRVATSKA POŠTANSKA BANKA D.D., PR,ZPN-10101875124-032022-02,PD,SPL IT</t>
  </si>
  <si>
    <t>POREZ I PRIREZ NA DOHODAK, PR,ZPN-81227741565-032022-01,PD,SPL IT</t>
  </si>
  <si>
    <t>DRŽAVNI PRORAČUN REPUBLIKE HRVATSKE, PR,ZPN-81227741565-032022-01,PD,SPL IT</t>
  </si>
  <si>
    <t>DRŽAVNI PRORAČUN REPUBLIKE HRVATSKE, PR,ZPN-18457904824-032022-02,PD,SPL IT</t>
  </si>
  <si>
    <t>NAKNADA TEMELJEM ZAKONA O PROVEDBI OVRHE N, ZPN-18457904824-032022-02,naknada z a prisilnu naplatu</t>
  </si>
  <si>
    <t>DRŽAVNI PRORAČUN REPUBLIKE HRVATSKE, PR,ZPN-98222529059-032022-01,PD,SPL IT</t>
  </si>
  <si>
    <t>NAKNADA TEMELJEM ZAKONA O PROVEDBI OVRHE N, ZPN-98222529059-032022-01,naknada z a prisilnu naplatu</t>
  </si>
  <si>
    <t>KLUB DOBROVOLJNIH DAVALACA KRVI-BRODOSPL, PR,ZPN-82752729668-032022-02,PD,SPL IT</t>
  </si>
  <si>
    <t>DOPR.ZA MIROV.OSIG. ZA STAROST NA TEMEL, PR,ZPN-82752729668-032022-02,PD,SPL IT</t>
  </si>
  <si>
    <t>HRVATSKA POŠTANSKA BANKA D.D., PR,ZPN-82752729668-032022-02,PD,SPL IT</t>
  </si>
  <si>
    <t>DOPR.ZA MIROV.OSIG. ZA STAROST NA TEMEL, PR,ZPN-44080871740-032022-01,PD,SPL IT</t>
  </si>
  <si>
    <t>ZAGREBAČKA BANKA D.D., PR,ZPN-44080871740-032022-01,PD,SPL IT</t>
  </si>
  <si>
    <t>POREZ I PRIREZ NA DOHODAK, PR,ZPN-26234852986-032022-01,PD,SPL IT</t>
  </si>
  <si>
    <t>DRŽAVNI PRORAČUN REPUBLIKE HRVATSKE, PR,ZPN-26234852986-032022-01,PD,SPL IT</t>
  </si>
  <si>
    <t>OTP BANKA D.D. POSLOVNI CENTAR SISAK, PR,ZPN-26234852986-032022-01,PD,SPL IT</t>
  </si>
  <si>
    <t>NAKNADA TEMELJEM ZAKONA O PROVEDBI OVRHE N, ZPN-26234852986-032022-01,naknada z a prisilnu naplatu</t>
  </si>
  <si>
    <t>KLUB DOBROVOLJNIH DAVALACA KRVI-BRODOSPL, PR,ZPN-06292672894-032022-02,PD,SPL IT</t>
  </si>
  <si>
    <t>DOPR.ZA MIROV.OSIG. ZA STAROST NA TEMEL, PR,ZPN-97263681174-032022-01,PD,SPL IT</t>
  </si>
  <si>
    <t>DRŽAVNI PRORAČUN REPUBLIKE HRVATSKE, PR,ZPN-97263681174-032022-01,PD,SPL IT</t>
  </si>
  <si>
    <t>DOPR.ZA MIROV.OSIG. ZA STAROST NA TEMEL, PR,ZPN-03318996716-032022-02,PD,SPL IT</t>
  </si>
  <si>
    <t>OTP BANKA D.D. POSLOVNI CENTAR SISAK, PR,ZPN-03318996716-032022-02,PD,SPL IT</t>
  </si>
  <si>
    <t>NAKNADA TEMELJEM ZAKONA O PROVEDBI OVRHE N, ZPN-03318996716-032022-02,naknada z a prisilnu naplatu</t>
  </si>
  <si>
    <t>DOPR.ZA MIROV.OSIG. ZA STAROST NA TEMEL, PR,ZPN-81903281660-032022-01,PD,SPL IT</t>
  </si>
  <si>
    <t>HRVATSKA POŠTANSKA BANKA D.D., PR,ZPN-81903281660-032022-01,PD,SPL IT</t>
  </si>
  <si>
    <t>KLUB DOBROVOLJNIH DAVALACA KRVI-BRODOSPL, PR,ZPN-07604482459-032022-02,PD,SPL IT</t>
  </si>
  <si>
    <t>DOPR.ZA MIROV.OSIG. ZA STAROST NA TEMEL, PR,ZPN-07604482459-032022-02,PD,SPL IT</t>
  </si>
  <si>
    <t>OTP BANKA D.D. POSLOVNI CENTAR SISAK, PR,ZPN-07604482459-032022-02,PD,SPL IT</t>
  </si>
  <si>
    <t>POREZ I PRIREZ NA DOHODAK, PR,ZPN-19585455619-032022-01,PD,SPL IT</t>
  </si>
  <si>
    <t>DRŽAVNI PRORAČUN REPUBLIKE HRVATSKE, PR,ZPN-19585455619-032022-01,PD,SPL IT</t>
  </si>
  <si>
    <t>NAKNADA TEMELJEM ZAKONA O PROVEDBI OVRHE N, ZPN-19585455619-032022-01,naknada z a prisilnu naplatu</t>
  </si>
  <si>
    <t>DOPR.ZA MIROV.OSIG. ZA STAROST NA TEMEL, PR,ZPN-71384915753-032022-01,PD,SPL IT</t>
  </si>
  <si>
    <t>OTP BANKA D.D. POSLOVNI CENTAR SISAK, PR,ZPN-71384915753-032022-01,PD,SPL IT</t>
  </si>
  <si>
    <t>NAKNADA TEMELJEM ZAKONA O PROVEDBI OVRHE N, ZPN-71384915753-032022-01,naknada z a prisilnu naplatu</t>
  </si>
  <si>
    <t>DOPR.ZA MIROV.OSIG. ZA STAROST NA TEMEL, PR,ZPN-82752729668-032022-01,PD,SPL IT</t>
  </si>
  <si>
    <t>HRVATSKA POŠTANSKA BANKA D.D., PR,ZPN-82752729668-032022-01,PD,SPL IT</t>
  </si>
  <si>
    <t>NAKNADA TEMELJEM ZAKONA O PROVEDBI OVRHE N, ZPN-82752729668-032022-01,naknada z a prisilnu naplatu</t>
  </si>
  <si>
    <t>DOPR.ZA MIROV.OSIG. ZA STAROST NA TEMEL, PR,ZPN-02059077116-032022-01,PD,SPL IT</t>
  </si>
  <si>
    <t>ZAGREBAČKA BANKA D.D., PR,ZPN-02059077116-032022-01,PD,SPL IT</t>
  </si>
  <si>
    <t>POREZ I PRIREZ NA DOHODAK, PR,ZPN-06292672894-032022-01,PD,SPL IT</t>
  </si>
  <si>
    <t>DRŽAVNI PRORAČUN REPUBLIKE HRVATSKE, PR,ZPN-06292672894-032022-01,PD,SPL IT</t>
  </si>
  <si>
    <t>NAKNADA TEMELJEM ZAKONA O PROVEDBI OVRHE N, ZPN-06292672894-032022-01,naknada z a prisilnu naplatu</t>
  </si>
  <si>
    <t>POREZ I PRIREZ NA DOHODAK, PR,ZPN-03318996716-032022-01,PD,SPL IT</t>
  </si>
  <si>
    <t>DRŽAVNI PRORAČUN REPUBLIKE HRVATSKE, PR,ZPN-03318996716-032022-01,PD,SPL IT</t>
  </si>
  <si>
    <t>NAKNADA TEMELJEM ZAKONA O PROVEDBI OVRHE N, ZPN-03318996716-032022-01,naknada z a prisilnu naplatu</t>
  </si>
  <si>
    <t>POREZ I PRIREZ NA DOHODAK, PR,ZPN-13262318897-032022-01,PD,SPL IT</t>
  </si>
  <si>
    <t>DRŽAVNI PRORAČUN REPUBLIKE HRVATSKE, PR,ZPN-13262318897-032022-01,PD,SPL IT</t>
  </si>
  <si>
    <t>POREZ I PRIREZ NA DOHODAK, PR,ZPN-94156954750-032022-01,PD,SPL IT</t>
  </si>
  <si>
    <t>DRŽAVNI PRORAČUN REPUBLIKE HRVATSKE, PR,ZPN-94156954750-032022-01,PD,SPL IT</t>
  </si>
  <si>
    <t>HRVATSKA POŠTANSKA BANKA D.D., PR,ZPN-12475069236-032022-02,PD,SPL IT</t>
  </si>
  <si>
    <t>NAKNADA TEMELJEM ZAKONA O PROVEDBI OVRHE N, ZPN-12475069236-032022-02,naknada z a prisilnu naplatu</t>
  </si>
  <si>
    <t>DOPR.ZA MIROV.OSIG. ZA STAROST NA TEMEL, PR,ZPN-44030971413-032022-01,PD,SPL IT</t>
  </si>
  <si>
    <t>POREZ I PRIREZ NA DOHODAK, PR,ZPN-74023532242-032022-02,PD,SPL IT</t>
  </si>
  <si>
    <t>DOPR.ZA MIROV.OSIG. ZA STAROST NA TEMEL, PR,ZPN-74023532242-032022-02,PD,SPL IT</t>
  </si>
  <si>
    <t>NAKNADA TEMELJEM ZAKONA O PROVEDBI OVRHE N, ZPN-74023532242-032022-02,naknada z a prisilnu naplatu</t>
  </si>
  <si>
    <t>DOPR.ZA MIROV.OSIG. ZA STAROST NA TEMEL, PR,ZPN-93211730921-032022-02,PD,SPL IT</t>
  </si>
  <si>
    <t>NAKNADA TEMELJEM ZAKONA O PROVEDBI OVRHE N, ZPN-93211730921-032022-02,naknada z a prisilnu naplatu</t>
  </si>
  <si>
    <t>DRŽAVNI PRORAČUN REPUBLIKE HRVATSKE, PR,ZPN-57956359277-032022-01,PD,SPL IT</t>
  </si>
  <si>
    <t>PRIVREDNA BANKA D.D. ZAGREB, PR,ZPN-57956359277-032022-01,PD,SPL IT</t>
  </si>
  <si>
    <t>POREZ I PRIREZ NA DOHODAK, PR,ZPN-82648711199-032022-01,PD,SPL IT</t>
  </si>
  <si>
    <t>DOPR.ZA MIROV.OSIG. ZA STAROST NA TEMEL, PR,ZPN-82648711199-032022-01,PD,SPL IT</t>
  </si>
  <si>
    <t>DRŽAVNI PRORAČUN REPUBLIKE HRVATSKE, PR,ZPN-82648711199-032022-01,PD,SPL IT</t>
  </si>
  <si>
    <t>KLUB DOBROVOLJNIH DAVALACA KRVI-BRODOSPL, PR,ZPN-50881526735-032022-02,PD,SPL IT</t>
  </si>
  <si>
    <t>POREZ I PRIREZ NA DOHODAK, PR,ZPN-50881526735-032022-02,PD,SPL IT</t>
  </si>
  <si>
    <t>DRŽAVNI PRORAČUN REPUBLIKE HRVATSKE, PR,ZPN-50881526735-032022-02,PD,SPL IT</t>
  </si>
  <si>
    <t>NAKNADA TEMELJEM ZAKONA O PROVEDBI OVRHE N, ZPN-50881526735-032022-02,naknada z a prisilnu naplatu</t>
  </si>
  <si>
    <t>POREZ I PRIREZ NA DOHODAK, PR,ZPN-45806560608-032022-02,PD,SPL IT</t>
  </si>
  <si>
    <t>DRŽAVNI PRORAČUN REPUBLIKE HRVATSKE, PR,ZPN-45806560608-032022-02,PD,SPL IT</t>
  </si>
  <si>
    <t>HRVATSKA POŠTANSKA BANKA D.D., PR,ZPN-45806560608-032022-02,PD,SPL IT</t>
  </si>
  <si>
    <t>POREZ I PRIREZ NA DOHODAK, PR,ZPN-83829437379-032022-02,PD,SPL IT</t>
  </si>
  <si>
    <t>DRŽAVNI PRORAČUN REPUBLIKE HRVATSKE, PR,ZPN-83829437379-032022-02,PD,SPL IT</t>
  </si>
  <si>
    <t>PRIVREDNA BANKA D.D. ZAGREB, PR,ZPN-83829437379-032022-02,PD,SPL IT</t>
  </si>
  <si>
    <t>POREZ I PRIREZ NA DOHODAK, PR,ZPN-52352395647-032022-02,PD,SPL IT</t>
  </si>
  <si>
    <t>DRŽAVNI PRORAČUN REPUBLIKE HRVATSKE, PR,ZPN-52352395647-032022-02,PD,SPL IT</t>
  </si>
  <si>
    <t>NAKNADA TEMELJEM ZAKONA O PROVEDBI OVRHE N, ZPN-52352395647-032022-02,naknada z a prisilnu naplatu</t>
  </si>
  <si>
    <t>DOPR.ZA MIROV.OSIG. ZA STAROST NA TEMEL, PR,ZPN-81227741565-032022-02,PD,SPL IT</t>
  </si>
  <si>
    <t>NAKNADA TEMELJEM ZAKONA O PROVEDBI OVRHE N, ZPN-81227741565-032022-02,naknada z a prisilnu naplatu</t>
  </si>
  <si>
    <t>SINDIKAT METALACA HRVATSKE - INDUSTRIJSK, PR,ZPN-98222529059-032022-02,PD,SPL IT</t>
  </si>
  <si>
    <t>KLUB DOBROVOLJNIH DAVALACA KRVI-BRODOSPL, PR,ZPN-98222529059-032022-02,PD,SPL IT</t>
  </si>
  <si>
    <t>DOPR.ZA MIROV.OSIG. ZA STAROST NA TEMEL, PR,ZPN-98222529059-032022-02,PD,SPL IT</t>
  </si>
  <si>
    <t>OTP BANKA D.D. POSLOVNI CENTAR SISAK, PR,ZPN-98222529059-032022-02,PD,SPL IT</t>
  </si>
  <si>
    <t>NAKNADA TEMELJEM ZAKONA O PROVEDBI OVRHE N, ZPN-98222529059-032022-02,naknada z a prisilnu naplatu</t>
  </si>
  <si>
    <t>SINDIKAT METALACA HRVATSKE - INDUSTRIJSKI , PR,ZPN-44080871740-032022-02,PD,SPL IT</t>
  </si>
  <si>
    <t>KLUB DOBROVOLJNIH DAVALACA KRVI-BRODOSPL, PR,ZPN-44080871740-032022-02,PD,SPL IT</t>
  </si>
  <si>
    <t>ZAGREBAČKA BANKA D.D., PR,ZPN-44080871740-032022-02,PD,SPL IT</t>
  </si>
  <si>
    <t>POREZ I PRIREZ NA DOHODAK, PR,ZPN-19593689013-032022-01,PD,SPL IT</t>
  </si>
  <si>
    <t>DRŽAVNI PRORAČUN REPUBLIKE HRVATSKE, PR,ZPN-19593689013-032022-01,PD,SPL IT</t>
  </si>
  <si>
    <t>POREZ I PRIREZ NA DOHODAK, PR,ZPN-97263681174-032022-02,PD,SPL IT</t>
  </si>
  <si>
    <t>NAKNADA TEMELJEM ZAKONA O PROVEDBI OVRHE N, ZPN-97263681174-032022-02,naknada z a prisilnu naplatu</t>
  </si>
  <si>
    <t>NEZAVISNI SINDIKAT BRODOSPLIT, PR,ZPN-81903281660-032022-02,PD,SPL IT</t>
  </si>
  <si>
    <t>POREZ I PRIREZ NA DOHODAK, PR,ZPN-81903281660-032022-02,PD,SPL IT</t>
  </si>
  <si>
    <t>DRŽAVNI PRORAČUN REPUBLIKE HRVATSKE, PR,ZPN-81903281660-032022-02,PD,SPL IT</t>
  </si>
  <si>
    <t>NAKNADA TEMELJEM ZAKONA O PROVEDBI OVRHE N, ZPN-81903281660-032022-02,naknada z a prisilnu naplatu</t>
  </si>
  <si>
    <t>POREZ I PRIREZ NA DOHODAK, PR,ZPN-94156954750-032022-02,PD,SPL IT</t>
  </si>
  <si>
    <t>DOPR.ZA MIROV.OSIG. ZA STAROST NA TEMEL, PR,ZPN-94156954750-032022-02,PD,SPL IT</t>
  </si>
  <si>
    <t>PRIVREDNA BANKA D.D. ZAGREB, PR,ZPN-94156954750-032022-02,PD,SPL IT</t>
  </si>
  <si>
    <t>NAKNADA TEMELJEM ZAKONA O PROVEDBI OVRHE N, ZPN-94156954750-032022-02,naknada z a prisilnu naplatu</t>
  </si>
  <si>
    <t>POREZ I PRIREZ NA DOHODAK, PR,ZPN-19585455619-032022-02,PD,SPL IT</t>
  </si>
  <si>
    <t>DOPR.ZA MIROV.OSIG. ZA STAROST NA TEMEL, PR,ZPN-19585455619-032022-02,PD,SPL IT</t>
  </si>
  <si>
    <t>DRŽAVNI PRORAČUN REPUBLIKE HRVATSKE, PR,ZPN-19585455619-032022-02,PD,SPL IT</t>
  </si>
  <si>
    <t>PRIVREDNA BANKA D.D. ZAGREB, PR,ZPN-19585455619-032022-02,PD,SPL IT</t>
  </si>
  <si>
    <t>POREZ I PRIREZ NA DOHODAK, PR,ZPN-57956359277-032022-02,PD,SPL IT</t>
  </si>
  <si>
    <t>DRŽAVNI PRORAČUN REPUBLIKE HRVATSKE, PR,ZPN-57956359277-032022-02,PD,SPL IT</t>
  </si>
  <si>
    <t>PRIVREDNA BANKA D.D. ZAGREB, PR,ZPN-57956359277-032022-02,PD,SPL IT</t>
  </si>
  <si>
    <t>NAKNADA TEMELJEM ZAKONA O PROVEDBI OVRHE N, ZPN-57956359277-032022-02,naknada z a prisilnu naplatu</t>
  </si>
  <si>
    <t>DOPR.ZA MIROV.OSIG. ZA STAROST NA TEMEL, PR,ZPN-82648711199-032022-02,PD,SPL IT</t>
  </si>
  <si>
    <t>DRŽAVNI PRORAČUN REPUBLIKE HRVATSKE, PR,ZPN-82648711199-032022-02,PD,SPL IT</t>
  </si>
  <si>
    <t>NAKNADA TEMELJEM ZAKONA O PROVEDBI OVRHE N, ZPN-82648711199-032022-02,naknada z a prisilnu naplatu</t>
  </si>
  <si>
    <t>DOPR.ZA MIROV.OSIG. ZA STAROST NA TEMEL, PR,ZPN-50881526735-032022-01,PD,SPL IT</t>
  </si>
  <si>
    <t>DRŽAVNI PRORAČUN REPUBLIKE HRVATSKE, PR,ZPN-50881526735-032022-01,PD,SPL IT</t>
  </si>
  <si>
    <t>OTP BANKA D.D. POSLOVNI CENTAR SISAK, PR,ZPN-50881526735-032022-01,PD,SPL IT</t>
  </si>
  <si>
    <t>POREZ I PRIREZ NA DOHODAK, PR,ZPN-02059077116-032022-02,PD,SPL IT</t>
  </si>
  <si>
    <t>DRŽAVNI PRORAČUN REPUBLIKE HRVATSKE, PR,ZPN-02059077116-032022-02,PD,SPL IT</t>
  </si>
  <si>
    <t>NAKNADA TEMELJEM ZAKONA O PROVEDBI OVRHE N, ZPN-02059077116-032022-02,naknada z a prisilnu naplatu</t>
  </si>
  <si>
    <t>POREZ I PRIREZ NA DOHODAK, PR,ZPN-13262318897-032022-02,PD,SPL IT</t>
  </si>
  <si>
    <t>DOPR.ZA MIROV.OSIG. ZA STAROST NA TEMEL, PR,ZPN-13262318897-032022-02,PD,SPL IT</t>
  </si>
  <si>
    <t>PRIVREDNA BANKA D.D. ZAGREB, PR,ZPN-13262318897-032022-02,PD,SPL IT</t>
  </si>
  <si>
    <t>POREZ I PRIREZ NA DOHODAK, PR,ZPN-45806560608-032022-01,PD,SPL IT</t>
  </si>
  <si>
    <t>DRŽAVNI PRORAČUN REPUBLIKE HRVATSKE, PR,ZPN-45806560608-032022-01,PD,SPL IT</t>
  </si>
  <si>
    <t>NAKNADA TEMELJEM ZAKONA O PROVEDBI OVRHE N, ZPN-45806560608-032022-01,naknada z a prisilnu naplatu</t>
  </si>
  <si>
    <t>NEZAVISNI SINDIKAT BRODOSPLIT, PR,ZPN-44030971413-032022-02,PD,SPL IT</t>
  </si>
  <si>
    <t>KLUB DOBROVOLJNIH DAVALACA KRVI-BRODOSPL, PR,ZPN-44030971413-032022-02,PD,SPL IT</t>
  </si>
  <si>
    <t>POREZ I PRIREZ NA DOHODAK, PR,ZPN-44030971413-032022-02,PD,SPL IT</t>
  </si>
  <si>
    <t>DRŽAVNI PRORAČUN REPUBLIKE HRVATSKE, PR,ZPN-44030971413-032022-02,PD,SPL IT</t>
  </si>
  <si>
    <t>NAKNADA TEMELJEM ZAKONA O PROVEDBI OVRHE N, ZPN-44030971413-032022-02,naknada z a prisilnu naplatu</t>
  </si>
  <si>
    <t>DOPR.ZA MIROV.OSIG. ZA STAROST NA TEMEL, PR,ZPN-83829437379-032022-01,PD,SPL IT</t>
  </si>
  <si>
    <t>PRIVREDNA BANKA D.D. ZAGREB, PR,ZPN-83829437379-032022-01,PD,SPL IT</t>
  </si>
  <si>
    <t>POREZ I PRIREZ NA DOHODAK, PR,ZPN-93557094228-032022-02,PD,SPL IT</t>
  </si>
  <si>
    <t>DOPR.ZA MIROV.OSIG. ZA STAROST NA TEMEL, PR,ZPN-93557094228-032022-02,PD,SPL IT</t>
  </si>
  <si>
    <t>HRVATSKA POŠTANSKA BANKA D.D., PR,ZPN-93557094228-032022-02,PD,SPL IT</t>
  </si>
  <si>
    <t>DOPR.ZA MIROV.OSIG. ZA STAROST NA TEMEL, PR,ZPN-12812511869-032022-02,PD,SPL IT</t>
  </si>
  <si>
    <t>ZAGREBAČKA BANKA D.D., PR,ZPN-12812511869-032022-02,PD,SPL IT</t>
  </si>
  <si>
    <t>POREZ I PRIREZ NA DOHODAK, PR,ZPN-52352395647-032022-01,PD,SPL IT</t>
  </si>
  <si>
    <t>DRŽAVNI PRORAČUN REPUBLIKE HRVATSKE, PR,ZPN-52352395647-032022-01,PD,SPL IT</t>
  </si>
  <si>
    <t>NAKNADA TEMELJEM ZAKONA O PROVEDBI OVRHE N, ZPN-52352395647-032022-01,naknada z a prisilnu naplatu</t>
  </si>
  <si>
    <t>POREZ I PRIREZ NA DOHODAK, PR,ZPN-10101875124-032022-02,PD,SPL IT</t>
  </si>
  <si>
    <t>DRŽAVNI PRORAČUN REPUBLIKE HRVATSKE, PR,ZPN-10101875124-032022-02,PD,SPL IT</t>
  </si>
  <si>
    <t>NAKNADA TEMELJEM ZAKONA O PROVEDBI OVRHE N, ZPN-10101875124-032022-02,naknada z a prisilnu naplatu</t>
  </si>
  <si>
    <t>DOPR.ZA MIROV.OSIG. ZA STAROST NA TEMEL, PR,ZPN-81227741565-032022-01,PD,SPL IT</t>
  </si>
  <si>
    <t>HRVATSKA POŠTANSKA BANKA D.D., PR,ZPN-81227741565-032022-01,PD,SPL IT</t>
  </si>
  <si>
    <t>NAKNADA TEMELJEM ZAKONA O PROVEDBI OVRHE N, ZPN-81227741565-032022-01,naknada z a prisilnu naplatu</t>
  </si>
  <si>
    <t>RAIFFEISENBANK AUSTRIA D.D., PR,ZPN-18457904824-032022-02,PD,SPL IT</t>
  </si>
  <si>
    <t>DOPR.ZA MIROV.OSIG. ZA STAROST NA TEMEL, PR,ZPN-98222529059-032022-01,PD,SPL IT</t>
  </si>
  <si>
    <t>OTP BANKA D.D. POSLOVNI CENTAR SISAK, PR,ZPN-98222529059-032022-01,PD,SPL IT</t>
  </si>
  <si>
    <t>POREZ I PRIREZ NA DOHODAK, PR,ZPN-82752729668-032022-02,PD,SPL IT</t>
  </si>
  <si>
    <t>DRŽAVNI PRORAČUN REPUBLIKE HRVATSKE, PR,ZPN-82752729668-032022-02,PD,SPL IT</t>
  </si>
  <si>
    <t>NAKNADA TEMELJEM ZAKONA O PROVEDBI OVRHE N, ZPN-82752729668-032022-02,naknada z a prisilnu naplatu</t>
  </si>
  <si>
    <t>DRŽAVNI PRORAČUN REPUBLIKE HRVATSKE, PR,ZPN-44080871740-032022-01,PD,SPL IT</t>
  </si>
  <si>
    <t>NAKNADA TEMELJEM ZAKONA O PROVEDBI OVRHE N, ZPN-44080871740-032022-01,naknada z a prisilnu naplatu</t>
  </si>
  <si>
    <t>POREZ I PRIREZ NA DOHODAK, PR,ZPN-06292672894-032022-02,PD,SPL IT</t>
  </si>
  <si>
    <t>DOPR.ZA MIROV.OSIG. ZA STAROST NA TEMEL, PR,ZPN-06292672894-032022-02,PD,SPL IT</t>
  </si>
  <si>
    <t>DRŽAVNI PRORAČUN REPUBLIKE HRVATSKE, PR,ZPN-06292672894-032022-02,PD,SPL IT</t>
  </si>
  <si>
    <t>ZAGREBAČKA BANKA D.D., PR,ZPN-06292672894-032022-02,PD,SPL IT</t>
  </si>
  <si>
    <t>NAKNADA TEMELJEM ZAKONA O PROVEDBI OVRHE N, ZPN-06292672894-032022-02,naknada z a prisilnu naplatu</t>
  </si>
  <si>
    <t>POREZ I PRIREZ NA DOHODAK, PR,ZPN-97263681174-032022-01,PD,SPL IT</t>
  </si>
  <si>
    <t>OTP BANKA D.D. POSLOVNI CENTAR SISAK, PR,ZPN-97263681174-032022-01,PD,SPL IT</t>
  </si>
  <si>
    <t>NAKNADA TEMELJEM ZAKONA O PROVEDBI OVRHE N, ZPN-97263681174-032022-01,naknada z a prisilnu naplatu</t>
  </si>
  <si>
    <t>KLUB DOBROVOLJNIH DAVALACA KRVI-BRODOSPL, PR,ZPN-03318996716-032022-02,PD,SPL IT</t>
  </si>
  <si>
    <t>POREZ I PRIREZ NA DOHODAK, PR,ZPN-03318996716-032022-02,PD,SPL IT</t>
  </si>
  <si>
    <t>DRŽAVNI PRORAČUN REPUBLIKE HRVATSKE, PR,ZPN-03318996716-032022-02,PD,SPL IT</t>
  </si>
  <si>
    <t>POREZ I PRIREZ NA DOHODAK, PR,ZPN-81903281660-032022-01,PD,SPL IT</t>
  </si>
  <si>
    <t>DRŽAVNI PRORAČUN REPUBLIKE HRVATSKE, PR,ZPN-81903281660-032022-01,PD,SPL IT</t>
  </si>
  <si>
    <t>NAKNADA TEMELJEM ZAKONA O PROVEDBI OVRHE N, ZPN-81903281660-032022-01,naknada z a prisilnu naplatu</t>
  </si>
  <si>
    <t>POREZ I PRIREZ NA DOHODAK, PR,ZPN-07604482459-032022-02,PD,SPL IT</t>
  </si>
  <si>
    <t>DRŽAVNI PRORAČUN REPUBLIKE HRVATSKE, PR,ZPN-07604482459-032022-02,PD,SPL IT</t>
  </si>
  <si>
    <t>NAKNADA TEMELJEM ZAKONA O PROVEDBI OVRHE N, ZPN-07604482459-032022-02,naknada z a prisilnu naplatu</t>
  </si>
  <si>
    <t>DOPR.ZA MIROV.OSIG. ZA STAROST NA TEMEL, PR,ZPN-19585455619-032022-01,PD,SPL IT</t>
  </si>
  <si>
    <t>PRIVREDNA BANKA D.D. ZAGREB, PR,ZPN-19585455619-032022-01,PD,SPL IT</t>
  </si>
  <si>
    <t>DRŽAVNI PRORAČUN REPUBLIKE HRVATSKE, PR,ZPN-71384915753-032022-01,PD,SPL IT</t>
  </si>
  <si>
    <t>POREZ I PRIREZ NA DOHODAK, PR,ZPN-82752729668-032022-01,PD,SPL IT</t>
  </si>
  <si>
    <t>DRŽAVNI PRORAČUN REPUBLIKE HRVATSKE, PR,ZPN-82752729668-032022-01,PD,SPL IT</t>
  </si>
  <si>
    <t>POREZ I PRIREZ NA DOHODAK, PR,ZPN-02059077116-032022-01,PD,SPL IT</t>
  </si>
  <si>
    <t>DRŽAVNI PRORAČUN REPUBLIKE HRVATSKE, PR,ZPN-02059077116-032022-01,PD,SPL IT</t>
  </si>
  <si>
    <t>NAKNADA TEMELJEM ZAKONA O PROVEDBI OVRHE N, ZPN-02059077116-032022-01,naknada z a prisilnu naplatu</t>
  </si>
  <si>
    <t>DOPR.ZA MIROV.OSIG. ZA STAROST NA TEMEL, PR,ZPN-06292672894-032022-01,PD,SPL IT</t>
  </si>
  <si>
    <t>ZAGREBAČKA BANKA D.D., PR,ZPN-06292672894-032022-01,PD,SPL IT</t>
  </si>
  <si>
    <t>DOPR.ZA MIROV.OSIG. ZA STAROST NA TEMEL, PR,ZPN-03318996716-032022-01,PD,SPL IT</t>
  </si>
  <si>
    <t>OTP BANKA D.D. POSLOVNI CENTAR SISAK, PR,ZPN-03318996716-032022-01,PD,SPL IT</t>
  </si>
  <si>
    <t>PRIVREDNA BANKA D.D. ZAGREB, PR,ZPN-54789528429-032022-01,PD,SPL IT</t>
  </si>
  <si>
    <t>NAKNADA TEMELJEM ZAKONA O PROVEDBI OVRHE N, ZPN-54789528429-032022-01,naknada z a prisilnu naplatu</t>
  </si>
  <si>
    <t>DOPR.ZA MIROV.OSIG. ZA STAROST NA TEMEL, PR,ZPN-13262318897-032022-01,PD,SPL IT</t>
  </si>
  <si>
    <t>PRIVREDNA BANKA D.D. ZAGREB, PR,ZPN-13262318897-032022-01,PD,SPL IT</t>
  </si>
  <si>
    <t>NAKNADA TEMELJEM ZAKONA O PROVEDBI OVRHE N, ZPN-13262318897-032022-01,naknada z a prisilnu naplatu</t>
  </si>
  <si>
    <t>DOPR.ZA MIROV.OSIG. ZA STAROST NA TEMEL, PR,ZPN-94156954750-032022-01,PD,SPL IT</t>
  </si>
  <si>
    <t>PRIVREDNA BANKA D.D. ZAGREB, PR,ZPN-94156954750-032022-01,PD,SPL IT</t>
  </si>
  <si>
    <t>NAKNADA TEMELJEM ZAKONA O PROVEDBI OVRHE N, ZPN-94156954750-032022-01,naknada z a prisilnu naplatu</t>
  </si>
  <si>
    <t>POREZ I PRIREZ NA DOHODAK, PR,ZPN-44030971413-032022-01,PD,SPL IT</t>
  </si>
  <si>
    <t>DRŽAVNI PRORAČUN REPUBLIKE HRVATSKE, PR,ZPN-44030971413-032022-01,PD,SPL IT</t>
  </si>
  <si>
    <t>RAIFFEISENBANK AUSTRIA D.D., PR,ZPN-44030971413-032022-01,PD,SPL IT</t>
  </si>
  <si>
    <t>MATEA OREČ, PR,ZPN-52352395647-032022-02,PD,SPL IT</t>
  </si>
  <si>
    <t>MATEA OREČ, PR,ZPN-52352395647-032022-01,PD,SPL IT</t>
  </si>
  <si>
    <t>DRŽAVNI PRORAČUN REPUBLIKE HRVATSKE, PR,ZPN-57954698074-032022-02,PD,SPL IT</t>
  </si>
  <si>
    <t>NAKNADA TEMELJEM ZAKONA O PROVEDBI OVRHE N, ZPN-57954698074-032022-02,naknada z a prisilnu naplatu</t>
  </si>
  <si>
    <t>POREZ I PRIREZ NA DOHODAK, PR,ZPN-45152588438-032022-02,PD,SPL IT</t>
  </si>
  <si>
    <t>DRŽAVNI PRORAČUN REPUBLIKE HRVATSKE, PR,ZPN-45152588438-032022-02,PD,SPL IT</t>
  </si>
  <si>
    <t>POREZ I PRIREZ NA DOHODAK, PR,ZPN-77139734708-032022-02,PD,SPL IT</t>
  </si>
  <si>
    <t>DRŽAVNI PRORAČUN REPUBLIKE HRVATSKE, PR,ZPN-77139734708-032022-02,PD,SPL IT</t>
  </si>
  <si>
    <t>NAKNADA TEMELJEM ZAKONA O PROVEDBI OVRHE N, ZPN-77139734708-032022-02,naknada z a prisilnu naplatu</t>
  </si>
  <si>
    <t>DOPR.ZA MIROV.OSIG. ZA STAROST NA TEMEL, PR,ZPN-22283117475-032022-02,PD,SPL IT</t>
  </si>
  <si>
    <t>HRVATSKA POŠTANSKA BANKA D.D., PR,ZPN-57954698074-032022-02,PD,SPL IT</t>
  </si>
  <si>
    <t>KLUB DOBROVOLJNIH DAVALACA KRVI-BRODOSPL, PR,ZPN-45152588438-032022-02,PD,SPL IT</t>
  </si>
  <si>
    <t>DOPR.ZA MIROV.OSIG. ZA STAROST NA TEMEL, PR,ZPN-45152588438-032022-02,PD,SPL IT</t>
  </si>
  <si>
    <t>ZAGREBAČKA BANKA D.D., PR,ZPN-45152588438-032022-02,PD,SPL IT</t>
  </si>
  <si>
    <t>NAKNADA TEMELJEM ZAKONA O PROVEDBI OVRHE N, ZPN-45152588438-032022-02,naknada z a prisilnu naplatu</t>
  </si>
  <si>
    <t>DOPR.ZA MIROV.OSIG. ZA STAROST NA TEMEL, PR,ZPN-77139734708-032022-02,PD,SPL IT</t>
  </si>
  <si>
    <t>OTP BANKA D.D. POSLOVNI CENTAR SISAK, PR,ZPN-77139734708-032022-02,PD,SPL IT</t>
  </si>
  <si>
    <t>KLUB DOBROVOLJNIH DAVALACA KRVI-BRODOSPL, PR,ZPN-22283117475-032022-02,PD,SPL IT</t>
  </si>
  <si>
    <t>POREZ I PRIREZ NA DOHODAK, PR,ZPN-22283117475-032022-02,PD,SPL IT</t>
  </si>
  <si>
    <t>DRŽAVNI PRORAČUN REPUBLIKE HRVATSKE, PR,ZPN-22283117475-032022-02,PD,SPL IT</t>
  </si>
  <si>
    <t>CEMEX HRVATSKA D.D. za proizvodnju i prodaju cementa i drugih građevin, Placanje dobavljacu</t>
  </si>
  <si>
    <t>RADIĆ ZDENKA</t>
  </si>
  <si>
    <t>ANTE BRALIĆ</t>
  </si>
  <si>
    <t>BLANKA JAVORČIĆ</t>
  </si>
  <si>
    <t>SLAVKA KATUŠIĆ</t>
  </si>
  <si>
    <t>IVANA SERDAREVIĆ BRAVIĆ</t>
  </si>
  <si>
    <t>KUJUNDŽIĆ DANIRA</t>
  </si>
  <si>
    <t>NIKOLA RADMAN</t>
  </si>
  <si>
    <t>MARA JELAVIĆ</t>
  </si>
  <si>
    <t>ROJE GORDANA</t>
  </si>
  <si>
    <t>ŠARABAČA TONA</t>
  </si>
  <si>
    <t>MILJENKO KLJAKOVIĆ-GAŠPIĆ</t>
  </si>
  <si>
    <t>IVICA PETROVIĆ</t>
  </si>
  <si>
    <t>NEVEN REŠETAR</t>
  </si>
  <si>
    <t>ANTE MIHOVILOVIĆ</t>
  </si>
  <si>
    <t>MARIJA KOROLIJA</t>
  </si>
  <si>
    <t>TEO OSTOJIĆ</t>
  </si>
  <si>
    <t>DRINKA ĆAPETA</t>
  </si>
  <si>
    <t>GRČIĆ NEVENKA</t>
  </si>
  <si>
    <t>BONKOVIĆ STANOFILDA</t>
  </si>
  <si>
    <t>DAMIR ŠEGVIĆ</t>
  </si>
  <si>
    <t>ĐILDA KRNČEVIĆ</t>
  </si>
  <si>
    <t>IVICA CAKTAŠ</t>
  </si>
  <si>
    <t>FRANE PETRINOVIĆ</t>
  </si>
  <si>
    <t>IVICA MARINČIĆ</t>
  </si>
  <si>
    <t>VLADIMIR PLEŠTINA</t>
  </si>
  <si>
    <t>NIVES KOKAN</t>
  </si>
  <si>
    <t>ELENA RUBIĆ</t>
  </si>
  <si>
    <t>GOTOVAC MILENA</t>
  </si>
  <si>
    <t>MARETIĆ IVAN I DR  KUKULJEVIĆEVA 24  S</t>
  </si>
  <si>
    <t>IVAN ŠURIJA</t>
  </si>
  <si>
    <t>ANDELKA PERKOV</t>
  </si>
  <si>
    <t>MILENKO KROLO</t>
  </si>
  <si>
    <t>BRANKO RADIĆ</t>
  </si>
  <si>
    <t>INDIRA ŠORMAZ GUDIĆ</t>
  </si>
  <si>
    <t>ANTE BOJANOVIĆ</t>
  </si>
  <si>
    <t>ŠOLIĆ IVAN</t>
  </si>
  <si>
    <t>BRAJEVIĆ IVO</t>
  </si>
  <si>
    <t>nevenka šušnjara</t>
  </si>
  <si>
    <t>MIROSLAV PERKOVIĆ</t>
  </si>
  <si>
    <t>MIRJANA MARKOOTIĆKARNINČIĆ</t>
  </si>
  <si>
    <t>MATE ŠARAC</t>
  </si>
  <si>
    <t>JOSIP PERKOV</t>
  </si>
  <si>
    <t>MARINA KEVIĆ</t>
  </si>
  <si>
    <t>JOSIP BOŽINOVIĆ</t>
  </si>
  <si>
    <t>IVICA DIDAK</t>
  </si>
  <si>
    <t>SENKA GUTIĆ</t>
  </si>
  <si>
    <t>PETRINOVIĆ NATAŠA</t>
  </si>
  <si>
    <t>LOMBARDIĆ TOMISLAV</t>
  </si>
  <si>
    <t>ANTE MALEŠ</t>
  </si>
  <si>
    <t>KAJO BENZON</t>
  </si>
  <si>
    <t>ZDRAVKO ĆURKOVIĆ</t>
  </si>
  <si>
    <t>GRGO ŠOLIĆ</t>
  </si>
  <si>
    <t>SIRIŠČEVIĆ NIKŠA</t>
  </si>
  <si>
    <t>KATIJA BILIĆ</t>
  </si>
  <si>
    <t>KOVAČEVIĆ NENAD</t>
  </si>
  <si>
    <t>GORDANA ČIČMIR-VESTIĆ</t>
  </si>
  <si>
    <t>BRANKO JURAS</t>
  </si>
  <si>
    <t>KRSTIC  MILENKO</t>
  </si>
  <si>
    <t>DRAGICA FRANIĆ</t>
  </si>
  <si>
    <t>JOŠKO ALUJEVIĆ</t>
  </si>
  <si>
    <t>MINISTARSTVO ZNANOSTI I OBRAZOVANJA - ISPLATA PLAĆA</t>
  </si>
  <si>
    <t>FRANO  SAPUNARIĆ</t>
  </si>
  <si>
    <t>JURE DELIĆ</t>
  </si>
  <si>
    <t>PETRA GULIĆ</t>
  </si>
  <si>
    <t>SNJEŽANA RAJČIĆ</t>
  </si>
  <si>
    <t>KARLA GUGIĆ</t>
  </si>
  <si>
    <t>MIŠKO MARETIĆ</t>
  </si>
  <si>
    <t>BOBAN MLADEN</t>
  </si>
  <si>
    <t>MLINAR MARKO</t>
  </si>
  <si>
    <t>IVAN PODRUG</t>
  </si>
  <si>
    <t>HRSTIĆ ZDRAVKO</t>
  </si>
  <si>
    <t>VLADIMIR POPOVIĆ</t>
  </si>
  <si>
    <t>GIZDIĆ BORIS</t>
  </si>
  <si>
    <t>ELEZ ANTE</t>
  </si>
  <si>
    <t>MILAN PLAZIBAT</t>
  </si>
  <si>
    <t>JURICA DEVIĆ</t>
  </si>
  <si>
    <t>RENATA DRAŽIĆ</t>
  </si>
  <si>
    <t>MAJDA KURTOVIĆ</t>
  </si>
  <si>
    <t>MIJIĆ IVAN</t>
  </si>
  <si>
    <t>KRUNO VRGOČ</t>
  </si>
  <si>
    <t>RODIKOV DMITRIJ</t>
  </si>
  <si>
    <t>ZDRAVKA KROLO</t>
  </si>
  <si>
    <t>TOPIĆ SLAVEN</t>
  </si>
  <si>
    <t>MILAN ČELAN</t>
  </si>
  <si>
    <t>ŠARIĆ MATE</t>
  </si>
  <si>
    <t>BARIĆ IRENE</t>
  </si>
  <si>
    <t>PETAR BUDIŠA</t>
  </si>
  <si>
    <t>ELEZOVIĆ SRĐAN</t>
  </si>
  <si>
    <t>SNJEŽANA VRDOLJAK</t>
  </si>
  <si>
    <t>ZDENKO   KUZMIĆ</t>
  </si>
  <si>
    <t>MARINA ĆUK</t>
  </si>
  <si>
    <t>JOSIP RUPČIĆ</t>
  </si>
  <si>
    <t>MIRA TALAJA</t>
  </si>
  <si>
    <t>DUŠKO SIKIRICA</t>
  </si>
  <si>
    <t>BOKŠIĆ ANA</t>
  </si>
  <si>
    <t>VOJIN BABIĆ</t>
  </si>
  <si>
    <t>VLADO ČAPALIJA</t>
  </si>
  <si>
    <t>PERKOVIĆ MILE POK.MARTINA</t>
  </si>
  <si>
    <t>JAKŠIĆ FRANKO</t>
  </si>
  <si>
    <t>BAZINA ANĐELKA</t>
  </si>
  <si>
    <t>BRANKO VUČEMILO</t>
  </si>
  <si>
    <t>RADIĆ MARA</t>
  </si>
  <si>
    <t>vukašin  anđelka</t>
  </si>
  <si>
    <t>TONKA SIVIĆ</t>
  </si>
  <si>
    <t>VUČINIĆ TONČI</t>
  </si>
  <si>
    <t>DARIJA JURKO</t>
  </si>
  <si>
    <t>stipan jukić</t>
  </si>
  <si>
    <t>VUČETIĆ NENAD</t>
  </si>
  <si>
    <t>ĆURKOVIĆ MERI</t>
  </si>
  <si>
    <t>MARIN SILOBRČIĆ</t>
  </si>
  <si>
    <t>VRDOLJAK NEDILJKA</t>
  </si>
  <si>
    <t>JOSKO BUVA</t>
  </si>
  <si>
    <t>IVA BILIĆ</t>
  </si>
  <si>
    <t>NEDJELKO ĆUKUŠIĆ</t>
  </si>
  <si>
    <t>DARIO GAZIN</t>
  </si>
  <si>
    <t>ANTE SMOLČIĆ</t>
  </si>
  <si>
    <t>ŽELJANA STUPALO</t>
  </si>
  <si>
    <t>ANA TOMAŽIN</t>
  </si>
  <si>
    <t>IVAN TOMAS</t>
  </si>
  <si>
    <t>SMILJA MARASOVIĆ</t>
  </si>
  <si>
    <t>LJUBICA BULIC-ZEBIC</t>
  </si>
  <si>
    <t>VELIMIR LOJPUR</t>
  </si>
  <si>
    <t>DRAGOMIR BONOMI</t>
  </si>
  <si>
    <t>MIŠADIN SANDRA</t>
  </si>
  <si>
    <t>ANA BRONZOVIĆ</t>
  </si>
  <si>
    <t>DRAGANJA MARIN</t>
  </si>
  <si>
    <t>ČAVALA MARIJA</t>
  </si>
  <si>
    <t>KSENIJA SIRIŠĆEVIĆ</t>
  </si>
  <si>
    <t>JERKO ZORICA</t>
  </si>
  <si>
    <t>ČIKOTIĆ IVANA</t>
  </si>
  <si>
    <t>NIKOLA DRVIŠ-GRK</t>
  </si>
  <si>
    <t>PLEŠTINA ANDRIJA</t>
  </si>
  <si>
    <t>CAPETA MIRJANA</t>
  </si>
  <si>
    <t>MILENKO URSIĆ</t>
  </si>
  <si>
    <t>MIRJANADOBRIĆ</t>
  </si>
  <si>
    <t>MELVAN MATE</t>
  </si>
  <si>
    <t>SINIŠA GRBEŠA</t>
  </si>
  <si>
    <t>NIKOLA BURIĆ</t>
  </si>
  <si>
    <t>KATIJA ILIĆ</t>
  </si>
  <si>
    <t>ZVONKO MUDRONJA</t>
  </si>
  <si>
    <t>DIANA PERDIĆ</t>
  </si>
  <si>
    <t>MARKO ŽANETIĆ</t>
  </si>
  <si>
    <t>DIJANA MATELJAN ŠTETIĆ</t>
  </si>
  <si>
    <t>JASNA PETROVIĆ</t>
  </si>
  <si>
    <t>SANDRO ŠARUNIĆ</t>
  </si>
  <si>
    <t>LIDIJA VUŠKOVIĆ</t>
  </si>
  <si>
    <t>NADEŽDA JERKOVIĆ</t>
  </si>
  <si>
    <t>KUTLEŠA MILENA S41</t>
  </si>
  <si>
    <t>BAZINA IVAN</t>
  </si>
  <si>
    <t>VRGOČ LADISLAV</t>
  </si>
  <si>
    <t>DRAGAN STANOJEVIĆ</t>
  </si>
  <si>
    <t>DRAGO ČIKOTIĆ</t>
  </si>
  <si>
    <t>MARKO PUNDA</t>
  </si>
  <si>
    <t>MIRO LAKOŠ</t>
  </si>
  <si>
    <t>FILIP ŠIMLEŠA</t>
  </si>
  <si>
    <t>FRANIĆ DRAGAN</t>
  </si>
  <si>
    <t>RADIČ IVAN</t>
  </si>
  <si>
    <t>LJUBICA KODŽOMAN</t>
  </si>
  <si>
    <t>JOŠKO ŠUNJIĆ</t>
  </si>
  <si>
    <t>ZORAN BABIĆ</t>
  </si>
  <si>
    <t>BABIĆ MARIJA</t>
  </si>
  <si>
    <t>VLADO   ČAPALIJA</t>
  </si>
  <si>
    <t>BILIĆ JAGODA</t>
  </si>
  <si>
    <t>KLARIĆ VJEKOSLAV</t>
  </si>
  <si>
    <t>BRKIĆ MLADEN</t>
  </si>
  <si>
    <t>MIHANOVIĆ ŽELJKA</t>
  </si>
  <si>
    <t>RADIŠIĆ KATICA</t>
  </si>
  <si>
    <t>MILICA  KOPRTLA</t>
  </si>
  <si>
    <t>barać ivan</t>
  </si>
  <si>
    <t>TUDOR  NIKŠA</t>
  </si>
  <si>
    <t>NEVENKA I JOSIP BEŠKER</t>
  </si>
  <si>
    <t>BRACIĆ BULJAN TIHANA</t>
  </si>
  <si>
    <t>IVICA LIŠNJIĆ</t>
  </si>
  <si>
    <t>MATOŠIĆ JAGODA</t>
  </si>
  <si>
    <t>VEDRANA KATIĆ</t>
  </si>
  <si>
    <t>baranić josip</t>
  </si>
  <si>
    <t>ANTE BULJUBAŠIĆ</t>
  </si>
  <si>
    <t>DIJANA DUGEŠ</t>
  </si>
  <si>
    <t>ČIČMIR MARIJA</t>
  </si>
  <si>
    <t>DRAGAN PUJIĆ</t>
  </si>
  <si>
    <t>JOŠKO RADIĆ</t>
  </si>
  <si>
    <t>GORDANA AJDUKOVIĆ</t>
  </si>
  <si>
    <t>ELVIRA PAULINOVIĆ</t>
  </si>
  <si>
    <t>KOMAR JOSIP</t>
  </si>
  <si>
    <t>ante grčić</t>
  </si>
  <si>
    <t>TAFRA DOBRA</t>
  </si>
  <si>
    <t>NENAD KUZMANIĆ</t>
  </si>
  <si>
    <t>malenica petar  i kata</t>
  </si>
  <si>
    <t>GORAN BOBELJ</t>
  </si>
  <si>
    <t>TONĆI BLAGAIĆ</t>
  </si>
  <si>
    <t>ČATIPOVIĆ DUJO</t>
  </si>
  <si>
    <t>JURIĆ ANTE</t>
  </si>
  <si>
    <t>ANTE  HREPIĆ</t>
  </si>
  <si>
    <t>LUCIJA MEŠTROVIĆ</t>
  </si>
  <si>
    <t>JURKO NEDILJKO</t>
  </si>
  <si>
    <t>TINO PECOTIĆ</t>
  </si>
  <si>
    <t>ŽIVKOVIĆ NIKOLA</t>
  </si>
  <si>
    <t>ANA SRHOJ</t>
  </si>
  <si>
    <t>MAJA KRALJEVIĆ</t>
  </si>
  <si>
    <t>TADIĆ FINKA</t>
  </si>
  <si>
    <t>JADRANKA RANČIĆ</t>
  </si>
  <si>
    <t>BARTL LJUDEVIT</t>
  </si>
  <si>
    <t>GOLEM VINKO</t>
  </si>
  <si>
    <t>MARIJA DOMAZET</t>
  </si>
  <si>
    <t>KATJA PEKO</t>
  </si>
  <si>
    <t>JURE ZUKAN</t>
  </si>
  <si>
    <t>ZORICA ŠUNJERGA</t>
  </si>
  <si>
    <t>GRUBIŠIĆ MILUTIN</t>
  </si>
  <si>
    <t>MARKO MALENICA</t>
  </si>
  <si>
    <t>KUTNOHORSKY ESMA</t>
  </si>
  <si>
    <t>KATJA ROJE</t>
  </si>
  <si>
    <t>KSENIJA SIRIŠČEVIĆ</t>
  </si>
  <si>
    <t>PLAMASINO ANJA</t>
  </si>
  <si>
    <t>PALMISANO.AIDA</t>
  </si>
  <si>
    <t>HRSTIĆ ANA</t>
  </si>
  <si>
    <t>VIDOŠEVIĆ ADA</t>
  </si>
  <si>
    <t>PARENTA MLADEN</t>
  </si>
  <si>
    <t>GALIĆ ANTE</t>
  </si>
  <si>
    <t>DELIĆ ANTE</t>
  </si>
  <si>
    <t>BILANKOV NENAD</t>
  </si>
  <si>
    <t>SNJEŽANA JURETIĆ</t>
  </si>
  <si>
    <t>BIKIĆ MILICA</t>
  </si>
  <si>
    <t>ANTE CRVELIN</t>
  </si>
  <si>
    <t>BOSILJKA BRATIM</t>
  </si>
  <si>
    <t>ANĐELKA JUKIĆ</t>
  </si>
  <si>
    <t>SAŠA LACMANOVIĆ</t>
  </si>
  <si>
    <t>ŠARIĆ VELIMIR</t>
  </si>
  <si>
    <t>ĐEROVSKI MARICA</t>
  </si>
  <si>
    <t>DUPLANČIĆ DRAGUTIN</t>
  </si>
  <si>
    <t>MARETIĆ IVAN I DR.</t>
  </si>
  <si>
    <t>BOŽENA KLJAKOVIĆ</t>
  </si>
  <si>
    <t>ŠKARPA IVAN</t>
  </si>
  <si>
    <t>N ŽIVALJIĆ</t>
  </si>
  <si>
    <t>MARIJA KOVAČIĆ</t>
  </si>
  <si>
    <t>MATIJA ŠESNIĆ</t>
  </si>
  <si>
    <t>MARIĆ FILIP</t>
  </si>
  <si>
    <t>ĐEKA ANTE</t>
  </si>
  <si>
    <t>JAKOB MEDVID</t>
  </si>
  <si>
    <t>ANTONELA MOSIĆ</t>
  </si>
  <si>
    <t>ŠARIĆ ANTE</t>
  </si>
  <si>
    <t>SUNARA MIRJANA</t>
  </si>
  <si>
    <t>VINKA DOBRIĆ</t>
  </si>
  <si>
    <t>FRANE SOKOL</t>
  </si>
  <si>
    <t>KODŽOMAN LJUBICA</t>
  </si>
  <si>
    <t>IVAN JERKOVIĆ</t>
  </si>
  <si>
    <t>TEO  OSTOJIĆ</t>
  </si>
  <si>
    <t>PERKOVIĆ MIROSLAV</t>
  </si>
  <si>
    <t>MUŠTRA DRAGICA</t>
  </si>
  <si>
    <t>MARKO BEKAVAC</t>
  </si>
  <si>
    <t>KRSTIĆ MIRO</t>
  </si>
  <si>
    <t>MILIČIĆ NIKOLA</t>
  </si>
  <si>
    <t>ANĐELKA PERKOV</t>
  </si>
  <si>
    <t>MIRJANA MARKOTIĆ KARNINČIĆ</t>
  </si>
  <si>
    <t>IVAN VUCKOVIC</t>
  </si>
  <si>
    <t>PEKO BORISLAV S12</t>
  </si>
  <si>
    <t>KOVAČEVIĆ NEDJELJKO</t>
  </si>
  <si>
    <t>ŠURIJA IVAN</t>
  </si>
  <si>
    <t>NERA ANĐELIĆ</t>
  </si>
  <si>
    <t>TOMISLAV LOMBARDIĆ</t>
  </si>
  <si>
    <t>LIDIJA LAURA</t>
  </si>
  <si>
    <t>ANTE  DAMJANOVIĆ</t>
  </si>
  <si>
    <t>ANĐELKA SIKIRICA</t>
  </si>
  <si>
    <t>ŽELJKO SMOLJANOVIĆ</t>
  </si>
  <si>
    <t>ČELAN MILAN</t>
  </si>
  <si>
    <t>STANOFILDA BONKOVIĆ</t>
  </si>
  <si>
    <t>BABIĆ ETAR</t>
  </si>
  <si>
    <t>MILJENKO KROLO</t>
  </si>
  <si>
    <t>BARBARA KOSTOV RADOŠ</t>
  </si>
  <si>
    <t>MARETIĆ MIŠKO</t>
  </si>
  <si>
    <t>IVAN PICULO</t>
  </si>
  <si>
    <t>MIRA PROLIĆ</t>
  </si>
  <si>
    <t>KRSTIĆ MILENKO</t>
  </si>
  <si>
    <t>BLANKA KRNIĆ</t>
  </si>
  <si>
    <t>STIPE JERKOVIĆ</t>
  </si>
  <si>
    <t>LOLIĆ IVANKA</t>
  </si>
  <si>
    <t>TUDOR NIKŠA</t>
  </si>
  <si>
    <t>BENZON KAJO</t>
  </si>
  <si>
    <t>DIDAK IVICA</t>
  </si>
  <si>
    <t>ZDENKO KUZMIĆ</t>
  </si>
  <si>
    <t>VUKAŠIN ANĐELKA</t>
  </si>
  <si>
    <t>RDAIĆ MARA</t>
  </si>
  <si>
    <t>Ć APETA MIRJANA</t>
  </si>
  <si>
    <t>MATE ŠARIĆ</t>
  </si>
  <si>
    <t>BOBAN  MLADEN</t>
  </si>
  <si>
    <t>VUJASINOVIĆ NIKOLA</t>
  </si>
  <si>
    <t>NEDJELJKOĆUKUŠIĆ</t>
  </si>
  <si>
    <t>TATJANA DUMANIĆ</t>
  </si>
  <si>
    <t>SRĐAN ELEZOVIĆ</t>
  </si>
  <si>
    <t>NEVENKA ŠUŠNJARA</t>
  </si>
  <si>
    <t>MLINAR MARKO S26</t>
  </si>
  <si>
    <t>FRANO SAPUNARIĆ</t>
  </si>
  <si>
    <t>PERKOVIĆ MILE</t>
  </si>
  <si>
    <t>PAVAO ŠIMIĆ</t>
  </si>
  <si>
    <t>MIJIĆ IVAN S3</t>
  </si>
  <si>
    <t>DOBRIĆ MIRJANA</t>
  </si>
  <si>
    <t>NEVENKA BEŠKER</t>
  </si>
  <si>
    <t>MERI ĆURKOVIĆ</t>
  </si>
  <si>
    <t>NINA MIKELIĆ</t>
  </si>
  <si>
    <t>JOŠKO MIŠURA</t>
  </si>
  <si>
    <t>ANA MAROVIĆ</t>
  </si>
  <si>
    <t>ANA PAIĆ</t>
  </si>
  <si>
    <t>PLETIKOSIĆ JOŠKO</t>
  </si>
  <si>
    <t>MARIN    SILOBRČIĆ</t>
  </si>
  <si>
    <t>ČIKOTIĆ IVAN</t>
  </si>
  <si>
    <t>MILICA KOPRTLA</t>
  </si>
  <si>
    <t>MIHANOVIĆ ŽELJKA S23</t>
  </si>
  <si>
    <t>MATE MELVAN</t>
  </si>
  <si>
    <t>KOVACIC NENAD</t>
  </si>
  <si>
    <t>KATICA RADIŠIĆ</t>
  </si>
  <si>
    <t>JELAVIĆ-ŠAKO BRANKA</t>
  </si>
  <si>
    <t>LUKA LIVAJA</t>
  </si>
  <si>
    <t>BUDIMIR ANTE</t>
  </si>
  <si>
    <t>IVAN MATOZAN</t>
  </si>
  <si>
    <t>BARAĆ IVAN</t>
  </si>
  <si>
    <t>nikola živković</t>
  </si>
  <si>
    <t>LJUBICA BULIĆ ZEBIĆ</t>
  </si>
  <si>
    <t>ZDRAVKO MIKAČIĆ</t>
  </si>
  <si>
    <t>BILIĆ DRAGICA</t>
  </si>
  <si>
    <t>DOBRA TAFRA</t>
  </si>
  <si>
    <t>TOMAŠ MATIJA</t>
  </si>
  <si>
    <t>ŽELJANA ČIZMIĆ</t>
  </si>
  <si>
    <t>MARIJA BABIĆ</t>
  </si>
  <si>
    <t>ANTE JURIĆ</t>
  </si>
  <si>
    <t>NEDILJKA VRDOLJAK</t>
  </si>
  <si>
    <t>SLAVEN BOBAN</t>
  </si>
  <si>
    <t>ŽARKO MARETIĆ</t>
  </si>
  <si>
    <t>VOJKOVIĆ SANDA</t>
  </si>
  <si>
    <t>IVANA IVANČIĆ</t>
  </si>
  <si>
    <t>MARIJA ČIČMIR</t>
  </si>
  <si>
    <t>BRANKA SEDLAR</t>
  </si>
  <si>
    <t>DOPR.ZA  MIROV.OSIG. ZA STAROST NA</t>
  </si>
  <si>
    <t>NAKNADA TEMELJEM ZAKONA O PROVEDBI</t>
  </si>
  <si>
    <t>MATO BOTICA</t>
  </si>
  <si>
    <t>DALIBOR VARNICA</t>
  </si>
  <si>
    <t>JURE BANOVIĆ</t>
  </si>
  <si>
    <t>KLUB DOBROVOLJNIH DAVALACA KRVI-BRO</t>
  </si>
  <si>
    <t>MIRO SIRKOVIĆ</t>
  </si>
  <si>
    <t>EDO TREVIŽAN</t>
  </si>
  <si>
    <t>ANITA MATIJAŠ</t>
  </si>
  <si>
    <t>DRAŽAN KOZLICA</t>
  </si>
  <si>
    <t>BRANKO KRIŽAN</t>
  </si>
  <si>
    <t>ANTE MATIJAŠ</t>
  </si>
  <si>
    <t>LJUBIČIĆ VINKO I VRDOLJAK ŽELJKO -</t>
  </si>
  <si>
    <t>PETAR KRPINA</t>
  </si>
  <si>
    <t>IVICA LOVRIĆ</t>
  </si>
  <si>
    <t>PAVLE MATOŠIĆ</t>
  </si>
  <si>
    <t>ANTE MATKOVIĆ</t>
  </si>
  <si>
    <t>DRAŽENA RADIĆ</t>
  </si>
  <si>
    <t>STIPE HRGOVIĆ</t>
  </si>
  <si>
    <t>OTP banka d.d.</t>
  </si>
  <si>
    <t>05/2022.</t>
  </si>
  <si>
    <t>OTKUP STANA</t>
  </si>
  <si>
    <t>OTKUP STANA SLAVKA KATUŠIĆ</t>
  </si>
  <si>
    <t>mjesećna rata otkupa</t>
  </si>
  <si>
    <t>06/2022</t>
  </si>
  <si>
    <t>rata za stan</t>
  </si>
  <si>
    <t>05/2022</t>
  </si>
  <si>
    <t>uplata za stan</t>
  </si>
  <si>
    <t>ug 999 stan 05/22</t>
  </si>
  <si>
    <t>ugovor 504/ 5-22</t>
  </si>
  <si>
    <t>OTKU STNA  OSOJIČ JAKICA</t>
  </si>
  <si>
    <t>OTKUP STANA 5/2022ĆAPETA ZDRAVKO-DRNIŠKA 8</t>
  </si>
  <si>
    <t>UPLATA STANA 05/22.</t>
  </si>
  <si>
    <t>mjesečna rata za otkup stana</t>
  </si>
  <si>
    <t>MJESEČNI OBROK Za05.mj/2022</t>
  </si>
  <si>
    <t>Rata za 04/2022g.</t>
  </si>
  <si>
    <t>uplata za stam</t>
  </si>
  <si>
    <t>04/2022</t>
  </si>
  <si>
    <t>OTKUP STANA U KUKULJEVIĆEVOJ 23 STAN BR.3 .</t>
  </si>
  <si>
    <t>PR,ZPN-17584266806-032022-02,PD,SPLIT</t>
  </si>
  <si>
    <t>ZPN-38762462268-032022-01,naknada za prisilnu naplatu</t>
  </si>
  <si>
    <t>PR,ZPN-38762462268-032022-01,PD,SPLIT</t>
  </si>
  <si>
    <t>ZPN-70496928234-032022-01,naknada za prisilnu naplatu</t>
  </si>
  <si>
    <t>PR,ZPN-70496928234-032022-01,PD,SPLIT</t>
  </si>
  <si>
    <t>Mj.obrok za 5.mj.Jozo Kokan</t>
  </si>
  <si>
    <t>OTKUP STANA ZA 04. 2022</t>
  </si>
  <si>
    <t>PL RČAUAND</t>
  </si>
  <si>
    <t>OTKUP STANA ZA 5</t>
  </si>
  <si>
    <t>UPLATA OBROKA</t>
  </si>
  <si>
    <t>pl rate</t>
  </si>
  <si>
    <t>otkup stana</t>
  </si>
  <si>
    <t>uplata za otkup stana 3/2022</t>
  </si>
  <si>
    <t>Rata otkupa za 03, 04 i 05/2022</t>
  </si>
  <si>
    <t>Obrok za stan, 05.2022.</t>
  </si>
  <si>
    <t>pl rčauna</t>
  </si>
  <si>
    <t>04/2022.</t>
  </si>
  <si>
    <t>uplata za stan 05/2022</t>
  </si>
  <si>
    <t>obrok za 05/2022</t>
  </si>
  <si>
    <t>UPLA ZA STAN</t>
  </si>
  <si>
    <t>OBROK ZA STAN 05/2022 EUR 38.39</t>
  </si>
  <si>
    <t>UPLATA RATE KREDITA ZA 03 I 04. 2022</t>
  </si>
  <si>
    <t>uplata rač</t>
  </si>
  <si>
    <t>04-2022</t>
  </si>
  <si>
    <t>OTKUP STANA STANARSKO PRAVO BR. 1168</t>
  </si>
  <si>
    <t>PETRINOVIĆ NATAŠA  OTKUP STANA</t>
  </si>
  <si>
    <t>plačanje</t>
  </si>
  <si>
    <t>UPLATA RAČ</t>
  </si>
  <si>
    <t>5. mj obroka za 2022</t>
  </si>
  <si>
    <t>RATA ZA OTKUP STANA</t>
  </si>
  <si>
    <t>UPLATA  RATE ZA OTKUP STANA 4/22 UTRONDHEIMSKOJ 6</t>
  </si>
  <si>
    <t>OTKUP STANA UG 663/95 04/2022</t>
  </si>
  <si>
    <t>Otkup stana Doverska 37, Splitoib 50155694602Čičmir-Vestić Mate</t>
  </si>
  <si>
    <t>uplata za 05/2022</t>
  </si>
  <si>
    <t>ZPN-46718297618-032022-02,naknada za prisilnu naplatu</t>
  </si>
  <si>
    <t>PR,ZPN-46718297618-032022-02,PD,SPLIT</t>
  </si>
  <si>
    <t>ZPN-80697795662-032022-02,naknada za prisilnu naplatu</t>
  </si>
  <si>
    <t>PR,ZPN-80697795662-032022-02,PD,SPLIT</t>
  </si>
  <si>
    <t>04/2022 otkup</t>
  </si>
  <si>
    <t>uplata stana za 05/2022</t>
  </si>
  <si>
    <t>599-OTKUP</t>
  </si>
  <si>
    <t>STAN  04/2022</t>
  </si>
  <si>
    <t>PR,ZPN-72472384347-032022-02,PD,SPLIT</t>
  </si>
  <si>
    <t>Br. 9562 DELIĆ JURE 21000 SPLIT</t>
  </si>
  <si>
    <t>Isplata preostalog kreditnogdugovanja za stan</t>
  </si>
  <si>
    <t>otkup stana 8/21</t>
  </si>
  <si>
    <t>Otkup stana Puljić Mirjana 10/21</t>
  </si>
  <si>
    <t>MJES. OBROK ZA 04/2022</t>
  </si>
  <si>
    <t>UPLATA MJ OBROKA OTPLATE STANA 1.4.2022 PO UG 2124</t>
  </si>
  <si>
    <t>00000000000</t>
  </si>
  <si>
    <t>otkup stana ug 2159</t>
  </si>
  <si>
    <t>Otkup stna br.1414</t>
  </si>
  <si>
    <t>05/2022 otkup</t>
  </si>
  <si>
    <t>UPLATA ZA STAN</t>
  </si>
  <si>
    <t>rata za stan 3,4,5 2022ug.1267 od 94g</t>
  </si>
  <si>
    <t>PR,ZPN-12812511869-032022-01,PD,SPLIT</t>
  </si>
  <si>
    <t>ZPN-81993557300-032022-02,naknada za prisilnu naplatu</t>
  </si>
  <si>
    <t>PR,ZPN-81993557300-032022-02,PD,SPLIT</t>
  </si>
  <si>
    <t>ZPN-67061578443-032022-02,naknada za prisilnu naplatu</t>
  </si>
  <si>
    <t>PR,ZPN-67061578443-032022-02,PD,SPLIT</t>
  </si>
  <si>
    <t>KURTOVIĆ BOŽIDAR / OTKUP STANA</t>
  </si>
  <si>
    <t>UPLATA</t>
  </si>
  <si>
    <t>5 mj 2022 po dog</t>
  </si>
  <si>
    <t>uplata za kupnju stana</t>
  </si>
  <si>
    <t>uplata mjesečnog obroka (38,24EURO)otkup stana</t>
  </si>
  <si>
    <t>otplata stana stepinčeva 31 21000 split</t>
  </si>
  <si>
    <t>dop.osig.</t>
  </si>
  <si>
    <t>MJ OBROK ZA STAN ZA 5 2022</t>
  </si>
  <si>
    <t>PR,ZPN-93557094228-032022-01,PD,SPLIT</t>
  </si>
  <si>
    <t>upl stana  6677</t>
  </si>
  <si>
    <t>Rata stambenog kredita</t>
  </si>
  <si>
    <t>UPLATA   STANA  PO  UG  13</t>
  </si>
  <si>
    <t>mjesečni obrok</t>
  </si>
  <si>
    <t>Otkup, rata za 09/2021</t>
  </si>
  <si>
    <t>uplata</t>
  </si>
  <si>
    <t>RATA ZA OTKUP STANA (05/2022)</t>
  </si>
  <si>
    <t>otpl. 293 otkup 05/22</t>
  </si>
  <si>
    <t>obrok stana</t>
  </si>
  <si>
    <t>OTKUP STANAAA</t>
  </si>
  <si>
    <t>TRAJNI NALOG</t>
  </si>
  <si>
    <t>03/2022</t>
  </si>
  <si>
    <t>upl</t>
  </si>
  <si>
    <t>Mjesečni obrok za 5. mj.2022. Otkupstana 338/360 -  35,72 EUR</t>
  </si>
  <si>
    <t>UGOVOR 419</t>
  </si>
  <si>
    <t>UG. O PRODAJI STANA 2055</t>
  </si>
  <si>
    <t>OTKUP STNA ZA 05/2022</t>
  </si>
  <si>
    <t>plčaanje</t>
  </si>
  <si>
    <t>obrok za otkup stana</t>
  </si>
  <si>
    <t>IN,PR-230/12-R-05/22,NN,SPLIT</t>
  </si>
  <si>
    <t>ZPN-12475069236-032022-01,naknada za prisilnu naplatu</t>
  </si>
  <si>
    <t>PR,ZPN-12475069236-032022-01,PD,SPLIT</t>
  </si>
  <si>
    <t>otkup stqana</t>
  </si>
  <si>
    <t>Marasovic Mario uplata 05/2022</t>
  </si>
  <si>
    <t>otplata stana</t>
  </si>
  <si>
    <t>uplata mjesecnog obroka za 05/22</t>
  </si>
  <si>
    <t>Zaostaci mjesečnih obroka otkupa stana</t>
  </si>
  <si>
    <t>otplata stana TOMAS IVAN 21000 SPLI</t>
  </si>
  <si>
    <t>OTKUP STANA ZA 05/2022</t>
  </si>
  <si>
    <t>UPLATA STANA 05 2022</t>
  </si>
  <si>
    <t>ZPN-07604482459-032022-01,naknada za prisilnu naplatu</t>
  </si>
  <si>
    <t>PR,ZPN-07604482459-032022-01,PD,SPLIT</t>
  </si>
  <si>
    <t>DUG</t>
  </si>
  <si>
    <t>OTPLATA STANA</t>
  </si>
  <si>
    <t>OTKUP   STANA</t>
  </si>
  <si>
    <t>Mjesečna rata 5/22</t>
  </si>
  <si>
    <t>OTPLATA STANA ZA 05./22.</t>
  </si>
  <si>
    <t>RA+A ZA SUIBAWJ 2022. UG/Z/77</t>
  </si>
  <si>
    <t>UPLATA MJ.OBROKA ZA 05.2022</t>
  </si>
  <si>
    <t>UPLATA ZA OTKUP STANA</t>
  </si>
  <si>
    <t>otkup 05/22</t>
  </si>
  <si>
    <t>uplata za 01. 01.2022.</t>
  </si>
  <si>
    <t>OTKUP STANA RATA 03/2022</t>
  </si>
  <si>
    <t>otplata rate  od 1.5.2022-31.12.2022</t>
  </si>
  <si>
    <t>OTKUPPPPPPPPPPPPPPPPPPPPPPPP</t>
  </si>
  <si>
    <t>otkup stana za 4 - 5 /2022</t>
  </si>
  <si>
    <t>ZPN-87779352416-042022-01,naknada za prisilnu naplatu</t>
  </si>
  <si>
    <t>GORDAN ŠTETIĆ, MJESEČNI OBROK ZA5/2022</t>
  </si>
  <si>
    <t>Uplata rate za otkup stana5/22</t>
  </si>
  <si>
    <t>Pl.izr.obr.po ug 001184-0/1995-018</t>
  </si>
  <si>
    <t>ZPN-12669866450-042022-01,naknada za prisilnu naplatu</t>
  </si>
  <si>
    <t>uplata za otkup stana</t>
  </si>
  <si>
    <t>otkup stanaDragan Stanojević Tijardovićeva 2</t>
  </si>
  <si>
    <t>Otkup stana</t>
  </si>
  <si>
    <t>Otkup za 05/2022 Miro LakošŠibenska 9</t>
  </si>
  <si>
    <t>317 rata za stan</t>
  </si>
  <si>
    <t>ZPN-05162445368-042022-01,naknada za prisilnu naplatu</t>
  </si>
  <si>
    <t>01/2022  24.99eur</t>
  </si>
  <si>
    <t>5 6 202</t>
  </si>
  <si>
    <t>UPL 05/2022</t>
  </si>
  <si>
    <t>Otkup stana 5.2022 22,33&amp;amp;</t>
  </si>
  <si>
    <t>rata 5/2022</t>
  </si>
  <si>
    <t>OTK   STANA   RATA  5/22   42.88E</t>
  </si>
  <si>
    <t>OTPLATA RATE</t>
  </si>
  <si>
    <t>RATA ZA STAN</t>
  </si>
  <si>
    <t>pl računa</t>
  </si>
  <si>
    <t>ug 922/95</t>
  </si>
  <si>
    <t>OTKUP  STANA</t>
  </si>
  <si>
    <t>7399/7  UPLATA MJESEČNOG OBROKA ZA STAN 05/2022</t>
  </si>
  <si>
    <t>uplata za 07 08/2024</t>
  </si>
  <si>
    <t>BRODOGRAĐEVNA INDUSTRIJA</t>
  </si>
  <si>
    <t>uplata račuan</t>
  </si>
  <si>
    <t>Marija Curic rata za stan</t>
  </si>
  <si>
    <t>up, za stan treći kvartal 2022 ug 556</t>
  </si>
  <si>
    <t>Broj ugovora 1352/94 Mjesečna rataza 06-2022. (27,88 eura)</t>
  </si>
  <si>
    <t>0405/2022</t>
  </si>
  <si>
    <t>rata stana</t>
  </si>
  <si>
    <t>Mjesečni obrok</t>
  </si>
  <si>
    <t>Otkup stana, za 9. mjesec 2020. g.</t>
  </si>
  <si>
    <t>otkup stana 06/2022</t>
  </si>
  <si>
    <t>otkup stana 4/2022 i 5/2022</t>
  </si>
  <si>
    <t>otk stana  5/22</t>
  </si>
  <si>
    <t>UPLATA STANA ZA 05/2022 21 25 EURA</t>
  </si>
  <si>
    <t>Uplata mjesečnog obroka 5/2022</t>
  </si>
  <si>
    <t>ZA OTK STANA</t>
  </si>
  <si>
    <t>otplata stana u cijelosti</t>
  </si>
  <si>
    <t>05/2020</t>
  </si>
  <si>
    <t>uplata stana Jerka Pejkovića,Pujanke 18</t>
  </si>
  <si>
    <t>Otkup stana 338/360</t>
  </si>
  <si>
    <t>uplata za 5 mj 2022</t>
  </si>
  <si>
    <t>mjesečna uplata za stan 05/2022 poug;br.52 od 22.02.94</t>
  </si>
  <si>
    <t>rata za 6/2022</t>
  </si>
  <si>
    <t>Prijenosi i plaćanja</t>
  </si>
  <si>
    <t>dugovanje</t>
  </si>
  <si>
    <t>ug 126/95 za 06/22</t>
  </si>
  <si>
    <t>račun stana 06/22</t>
  </si>
  <si>
    <t>325,RATA</t>
  </si>
  <si>
    <t>UPLATA MJES.OBROKA</t>
  </si>
  <si>
    <t>02/2022. Otkup stana</t>
  </si>
  <si>
    <t>STAN 06/2022</t>
  </si>
  <si>
    <t>Naknade od 01.05.2022 do 31.05.2022</t>
  </si>
  <si>
    <t>rata za otkup stana 06/22</t>
  </si>
  <si>
    <t>mjesečna nov. obveza za 06,22, AnteRoje rata 348</t>
  </si>
  <si>
    <t>otkup stanna</t>
  </si>
  <si>
    <t>RATA</t>
  </si>
  <si>
    <t>RATA V</t>
  </si>
  <si>
    <t>PL RČAUNA</t>
  </si>
  <si>
    <t>otkup stana rata 340 BIS Split</t>
  </si>
  <si>
    <t>Bilankov Nenad otkup stana -320-uplata za 06.2022.</t>
  </si>
  <si>
    <t>Uplata mjesečnog obroka za 06/2022g;40,01 EUR-a</t>
  </si>
  <si>
    <t>PL RAČUNA</t>
  </si>
  <si>
    <t>UP  ZADNJEG MJ OBROKA ZA STAN</t>
  </si>
  <si>
    <t>otkup stana 5/2022</t>
  </si>
  <si>
    <t>Obrok kredita05,2022</t>
  </si>
  <si>
    <t>obrok za stan 4/22</t>
  </si>
  <si>
    <t>OTKUP STANA ZA 6/2022</t>
  </si>
  <si>
    <t>uplata po ug.977/1 za 6/22</t>
  </si>
  <si>
    <t>uplata za 06/22</t>
  </si>
  <si>
    <t>UPLATA MJ.OBROKA ZA 06. MJ. 2022 .GOD</t>
  </si>
  <si>
    <t>Uplata lipanj 2022. za Veljovic Aleksandra po ugovoru 984 od 6.7.1994.</t>
  </si>
  <si>
    <t>Uplata za stan</t>
  </si>
  <si>
    <t>OTKUP STANA ZA 05.2022</t>
  </si>
  <si>
    <t>ugovor br.615 rata 327</t>
  </si>
  <si>
    <t>06/2022 ug 440 34.97 eur</t>
  </si>
  <si>
    <t>RATA 06/22.</t>
  </si>
  <si>
    <t>Otkup stana (Ostravska 5, Split) Frane Sokol, Ostravska 5, Split</t>
  </si>
  <si>
    <t>Uplata stanarine za 1.,2.,3.i 4.mjesec 2022.</t>
  </si>
  <si>
    <t>UPL</t>
  </si>
  <si>
    <t>MJ OBROK 6-22</t>
  </si>
  <si>
    <t>UZATA Z+OG/2222 32-EUR-9</t>
  </si>
  <si>
    <t>pl  stana</t>
  </si>
  <si>
    <t>06/2022.</t>
  </si>
  <si>
    <t>OTKUP STANA  311 OBROK</t>
  </si>
  <si>
    <t>PREMIJA ZA OTKUP STANA ZA 06/2022</t>
  </si>
  <si>
    <t>OTKUP STANA 1 RATA</t>
  </si>
  <si>
    <t>otplatas sta</t>
  </si>
  <si>
    <t>uplata mj. iznosa za 06/2022</t>
  </si>
  <si>
    <t>OTKUP STANAA</t>
  </si>
  <si>
    <t>06/2022  RATA</t>
  </si>
  <si>
    <t>0000000000</t>
  </si>
  <si>
    <t>uplaat stan</t>
  </si>
  <si>
    <t>obrok za stan 06/22</t>
  </si>
  <si>
    <t>pl. računa</t>
  </si>
  <si>
    <t>OBROK ZA STAN 06.2022 E 38.39</t>
  </si>
  <si>
    <t>UPLATA ZA STAN UGOVOR 548 06/2022</t>
  </si>
  <si>
    <t>rata 336/360</t>
  </si>
  <si>
    <t>Mj. obrok 31,78 EUR-a, rata za 05.i 06/2022.g.</t>
  </si>
  <si>
    <t>ugovor 504/ rata za lipanj 2022.g.</t>
  </si>
  <si>
    <t>MJESEČNI OBROK Za06.mj/2022</t>
  </si>
  <si>
    <t>stan 06/2022</t>
  </si>
  <si>
    <t>RATA PO UGOVORU</t>
  </si>
  <si>
    <t>Obrok za stan, 06.2022.</t>
  </si>
  <si>
    <t>OTKUP STANA 6/2022ĆAPETA ZDRAVKO-DRNIŠKA 8</t>
  </si>
  <si>
    <t>otplata 294 olbroka 06/22</t>
  </si>
  <si>
    <t>RATA  STANA</t>
  </si>
  <si>
    <t>uplata  05/22</t>
  </si>
  <si>
    <t>raučn 05/22</t>
  </si>
  <si>
    <t>mj. rata otkup stana</t>
  </si>
  <si>
    <t>otkup stana po ugovoru...</t>
  </si>
  <si>
    <t>UPLATA 2022</t>
  </si>
  <si>
    <t>uplata mj.obrok za 5/2022otkupa stana po ug 86</t>
  </si>
  <si>
    <t>rata 05/22</t>
  </si>
  <si>
    <t>UG 1275</t>
  </si>
  <si>
    <t>GORDAN ŠTETIĆ, MJESEČNI OBROK ZA6/2022</t>
  </si>
  <si>
    <t>otkup stana 05/2022</t>
  </si>
  <si>
    <t>uplata 309.obroka za otkup stana</t>
  </si>
  <si>
    <t>goran bazina rata za otkup stana</t>
  </si>
  <si>
    <t>UPLATAZAOG.2022</t>
  </si>
  <si>
    <t>Rata za otplatu stana 18/20</t>
  </si>
  <si>
    <t>Otkup stana na ime:pok.Bozo Jerkovi      c</t>
  </si>
  <si>
    <t>UPLATA   RATE ZA OTKUP STANA 5/22 UTRONDHEIMSKOJ 6</t>
  </si>
  <si>
    <t>Mj.obrok stana za 6./22.Jozo Kokan</t>
  </si>
  <si>
    <t>mj račun 06/22</t>
  </si>
  <si>
    <t>0304/2022</t>
  </si>
  <si>
    <t>otkup stana////////</t>
  </si>
  <si>
    <t>otstana</t>
  </si>
  <si>
    <t>Rata otkupa za 06/2022</t>
  </si>
  <si>
    <t>UPLATA ZA STAN PO UG 13 EUR-41,03</t>
  </si>
  <si>
    <t>otkup stana 6/22</t>
  </si>
  <si>
    <t>mj obrok</t>
  </si>
  <si>
    <t>uplata za 6 mj</t>
  </si>
  <si>
    <t>MJ OBROK</t>
  </si>
  <si>
    <t>UPL STANA</t>
  </si>
  <si>
    <t>RATA ZA 06/2022</t>
  </si>
  <si>
    <t>po ugovoru</t>
  </si>
  <si>
    <t>RATA ZA OTKUP STANA PO UGOVORU 926/1</t>
  </si>
  <si>
    <t>DUGOVANJE</t>
  </si>
  <si>
    <t>STAN</t>
  </si>
  <si>
    <t>otkup stana za 06/2022</t>
  </si>
  <si>
    <t>Mjesečni obrok za 6. mj.2022. Otkupstana 339/360 -  35,72 EUR</t>
  </si>
  <si>
    <t>UPLATA OBROKA ZA STAN ZA 6I 7/22POUG 1089</t>
  </si>
  <si>
    <t>najam stana 05/2022</t>
  </si>
  <si>
    <t>Otkup stana, Ljubomir Dumanić</t>
  </si>
  <si>
    <t>ZA STAN</t>
  </si>
  <si>
    <t>otk stana 06/22 33.46e</t>
  </si>
  <si>
    <t>otplata stana 05/2022</t>
  </si>
  <si>
    <t>RATA ZA OTKUP STANA (06/2022)</t>
  </si>
  <si>
    <t>otkup stana 05/22</t>
  </si>
  <si>
    <t>OTKUP STANA ZA 5 6 7 8/2022</t>
  </si>
  <si>
    <t>uplata mjesecnog obroka za 06/22</t>
  </si>
  <si>
    <t>Otkup za 06/2022 Miro LakošŠibenska 9</t>
  </si>
  <si>
    <t>uplata rate kredita 05,06.-2022</t>
  </si>
  <si>
    <t>Marasovic Mario uplata 06/2022</t>
  </si>
  <si>
    <t>UPLATA RATE ZA STAN BR 419</t>
  </si>
  <si>
    <t>RJ,OVRV-71/19,JB,SPLIT</t>
  </si>
  <si>
    <t>Mjesečna rata 6/22</t>
  </si>
  <si>
    <t>Otkup stana 6.2022 22,33&amp;amp;</t>
  </si>
  <si>
    <t>Uplata za 06/2022</t>
  </si>
  <si>
    <t>mje.rata stana</t>
  </si>
  <si>
    <t>otkup stanarata za 6. 2022.</t>
  </si>
  <si>
    <t>UG  O  PRODAJI  STANA    STAMBENOO  PRAVO   2055</t>
  </si>
  <si>
    <t>OTKUP STANA  UG 566 ZA 06-+22</t>
  </si>
  <si>
    <t>plača stana</t>
  </si>
  <si>
    <t>02/2022</t>
  </si>
  <si>
    <t>OTKUP STANA 06/22.</t>
  </si>
  <si>
    <t>za 06/2022</t>
  </si>
  <si>
    <t>Broj ugovora 1352/94 Mjesečna rataza 07-2022. (27,88 eura)</t>
  </si>
  <si>
    <t>Uplata rate za otkup stana6/22</t>
  </si>
  <si>
    <t>rata otkupa</t>
  </si>
  <si>
    <t>UG 663/95</t>
  </si>
  <si>
    <t>rata stana ug.922/95</t>
  </si>
  <si>
    <t>uplata stana za 06/2022</t>
  </si>
  <si>
    <t>uplata stana po ug.</t>
  </si>
  <si>
    <t>OTKUP STANA ZA 7MJ.2022 BR510</t>
  </si>
  <si>
    <t>otkup stana 326</t>
  </si>
  <si>
    <t>7399/7 UPLATA MJESEČNOG OBROKA ZA STAN ZA LIPANJ 2022</t>
  </si>
  <si>
    <t>6/2022 GOD</t>
  </si>
  <si>
    <t>otplata stana 07 2022</t>
  </si>
  <si>
    <t>UPL.329</t>
  </si>
  <si>
    <t>OTKUPPPPPPPPPPPPPPPPPPPPPPPPPPPPPP</t>
  </si>
  <si>
    <t>UPLATAAAAAAAAAAAAAAAAAAAAAAAAAAAAA</t>
  </si>
  <si>
    <t>Pl.izr.obr po ug.001184-0/1995-018</t>
  </si>
  <si>
    <t>OBROČNA OTPLATA</t>
  </si>
  <si>
    <t>RATA STANA</t>
  </si>
  <si>
    <t>Uplata za 5.mjesec 2022.</t>
  </si>
  <si>
    <t>OTKUP STANA 06/2022</t>
  </si>
  <si>
    <t>Otkup stana 339/360</t>
  </si>
  <si>
    <t>otkup stana 06/22</t>
  </si>
  <si>
    <t>OTPLATA STANA ZA 06./22.</t>
  </si>
  <si>
    <t>Obrok stana za 04. I 05. 2022</t>
  </si>
  <si>
    <t>Rata za otplatu stana 19/20</t>
  </si>
  <si>
    <t>Uplata mjesečnog obroka 6/2022</t>
  </si>
  <si>
    <t>Otkup stana za Vojkovic Simun</t>
  </si>
  <si>
    <t>uplata  rate</t>
  </si>
  <si>
    <t>5mj /2022</t>
  </si>
  <si>
    <t>uplata obroka stana 06/2022 po ug;20</t>
  </si>
  <si>
    <t>Valuta</t>
  </si>
  <si>
    <t>Opis plaćanja</t>
  </si>
  <si>
    <t/>
  </si>
  <si>
    <t>ONE MORE WEEK d.o.o. za pomorski i obalni prijevoz i nautički turizam,</t>
  </si>
  <si>
    <t>10.05.2022</t>
  </si>
  <si>
    <t>pl.razlike po računu</t>
  </si>
  <si>
    <t>TOMISLAV GORSKI</t>
  </si>
  <si>
    <t>11.05.2022</t>
  </si>
  <si>
    <t>PR,ZPN-22283117475-032022-01,PD,SPLIT</t>
  </si>
  <si>
    <t xml:space="preserve">NAKNADA TEMELJEM ZAKONA O PROVEDBI </t>
  </si>
  <si>
    <t>ZPN-22283117475-032022-01,naknada za prisilnu naplatu</t>
  </si>
  <si>
    <t>Addiko Bank d.d.</t>
  </si>
  <si>
    <t>03.06.2022</t>
  </si>
  <si>
    <t>Plaćanje naknade na dan:2022-05-28</t>
  </si>
  <si>
    <t>TROMONT, d.o.o. za građevinarstvo, promet i usluge</t>
  </si>
  <si>
    <t>pl</t>
  </si>
  <si>
    <t>ISKRA BRODOGRADILIŠTE 1 D.O.O.</t>
  </si>
  <si>
    <t>07.06.2022</t>
  </si>
  <si>
    <t>PL. PO PONUDI BR. L13-2022</t>
  </si>
  <si>
    <t>08.06.2022</t>
  </si>
  <si>
    <t>BRODOGRADILIŠTE VIKTOR LENAC D.D.</t>
  </si>
  <si>
    <t>Placanje RN</t>
  </si>
  <si>
    <t>09.06.2022</t>
  </si>
  <si>
    <t>21.06.2022</t>
  </si>
  <si>
    <t>Pl.prema ponudi 125-2022</t>
  </si>
  <si>
    <t xml:space="preserve">NERETVANSKI SLIV D.O.O.                                               </t>
  </si>
  <si>
    <t>23.06.2022</t>
  </si>
  <si>
    <t>PONUDA BR. L17-2022</t>
  </si>
  <si>
    <t>29.06.2022</t>
  </si>
  <si>
    <t>Plaćanje naknade na dan:2022-06-27</t>
  </si>
  <si>
    <t>Zagrebačka banka d.d.</t>
  </si>
  <si>
    <t>Datum
knjiženja</t>
  </si>
  <si>
    <t>Račun/IBAN platitelja
Račun/IBAN primatelja</t>
  </si>
  <si>
    <t>Primatelj</t>
  </si>
  <si>
    <t>24.05.2022</t>
  </si>
  <si>
    <t>NAPLATA NEPODMIRENIH NAKNADA TEMELJEM UGOVORNE OVLASTI</t>
  </si>
  <si>
    <t>NAPLATA NAKNADE PO RAČUNU OD 31.03.2022</t>
  </si>
  <si>
    <t>NAPLATA NAKNADE PO RAČUNU OD 30.04.2022</t>
  </si>
  <si>
    <t>15.06.2022</t>
  </si>
  <si>
    <t>NAPLATA NAKNADE PO RAČUNU OD 31.05.2022</t>
  </si>
  <si>
    <t>26.05.2022</t>
  </si>
  <si>
    <t>0003040661011</t>
  </si>
  <si>
    <t>HDEPR22052600002559</t>
  </si>
  <si>
    <t>VITERLEF MANAGEMENT LIMITED</t>
  </si>
  <si>
    <t>01.06.2022</t>
  </si>
  <si>
    <t>DE78200300000003400314</t>
  </si>
  <si>
    <t>FRITZ BARTHEL ARMATUREN GMBH A..</t>
  </si>
  <si>
    <t>DE25520503530002082275</t>
  </si>
  <si>
    <t>LANDEFELD DRUCKLUFT UND HYDRAU..</t>
  </si>
  <si>
    <t>ME25530055010011807643</t>
  </si>
  <si>
    <t>M M KOM D.O.O.</t>
  </si>
  <si>
    <t>ME25520042000001085733</t>
  </si>
  <si>
    <t>MOYA BRAND DOO</t>
  </si>
  <si>
    <t>06.06.2022</t>
  </si>
  <si>
    <t>CH3700778203757462003</t>
  </si>
  <si>
    <t>NISI DESIGN AG</t>
  </si>
  <si>
    <t>(22-31692) Kupnja</t>
  </si>
  <si>
    <t>DK4720005036153506</t>
  </si>
  <si>
    <t>WOUTER WITZEL EUROVALVE B.V.</t>
  </si>
  <si>
    <t>DE90201201001000544051</t>
  </si>
  <si>
    <t>JONAS GMBH</t>
  </si>
  <si>
    <t>10.06.2022</t>
  </si>
  <si>
    <t>FR7630056000490049200225469</t>
  </si>
  <si>
    <t>AVEVA SA</t>
  </si>
  <si>
    <t>14.06.2022</t>
  </si>
  <si>
    <t>IT66R0200802210000110044944</t>
  </si>
  <si>
    <t>CERGOL ENGINEERING CONSULTANCY..</t>
  </si>
  <si>
    <t>HDEPR22061400004088</t>
  </si>
  <si>
    <t>17.06.2022</t>
  </si>
  <si>
    <t>RO63RNCB0090000695510015</t>
  </si>
  <si>
    <t>1/DIRECTIA GENERALA REGIONALA ..</t>
  </si>
  <si>
    <t>Rambursare TVA BRODOGRADEVNA INDUSTCF DECIZIEI 56910REF. HR00000000054466</t>
  </si>
  <si>
    <t>Rambursare TVA BRODOGRADEVNA INDUSTCF DECIZIEI 64665REF. HR00000000067197</t>
  </si>
  <si>
    <t>HR6123600001502161157</t>
  </si>
  <si>
    <t>HR9223600001502161181</t>
  </si>
  <si>
    <t>HR2923600001502843740</t>
  </si>
  <si>
    <t>CH1304835062491571000</t>
  </si>
  <si>
    <t>WALDER WYSS LTD.</t>
  </si>
  <si>
    <t>RETAINER/HG210100</t>
  </si>
  <si>
    <t>ISKUP DEVIZA</t>
  </si>
  <si>
    <t>475469082669</t>
  </si>
  <si>
    <t>CHANGZHOU PROUTECH INTERNATION..</t>
  </si>
  <si>
    <t>A676113 - PROFORMA INVOICE NO.PT20220520-01 NOV.160</t>
  </si>
  <si>
    <t>09.05.2022</t>
  </si>
  <si>
    <t>HR7124020061100386829</t>
  </si>
  <si>
    <t>LOŠINJSKA PLOVIDBA - BRODOGRAD..</t>
  </si>
  <si>
    <t>Plaćanje faktura</t>
  </si>
  <si>
    <t>DRŽAVNI PRORAČUN REPUBLIKE HRV..</t>
  </si>
  <si>
    <t>DOPR.ZA  MIROV.OSIG. ZA STAROS..</t>
  </si>
  <si>
    <t>NAKNADA TEMELJEM ZAKONA O PROV..</t>
  </si>
  <si>
    <t>ZPN-35539633860-032022-01,naknada za prisilnu naplatu</t>
  </si>
  <si>
    <t>ZORAN BOŽIKOVIĆ</t>
  </si>
  <si>
    <t>PR,ZPN-35539633860-032022-01,PD,SPLIT</t>
  </si>
  <si>
    <t>ZPN-19786408858-032022-01,naknada za prisilnu naplatu</t>
  </si>
  <si>
    <t>TOMISLAV VASILJ</t>
  </si>
  <si>
    <t>PR,ZPN-19786408858-032022-01,PD,SPLIT</t>
  </si>
  <si>
    <t>KLUB DOBROVOLJNIH DAVALACA KRV..</t>
  </si>
  <si>
    <t>ZPN-80992532098-032022-02,naknada za prisilnu naplatu</t>
  </si>
  <si>
    <t>PETAR SRDELIĆ</t>
  </si>
  <si>
    <t>PR,ZPN-80992532098-032022-02,PD,SPLIT</t>
  </si>
  <si>
    <t>ZPN-78972491822-032022-01,naknada za prisilnu naplatu</t>
  </si>
  <si>
    <t>DALIBOR VUKIČEVIĆ</t>
  </si>
  <si>
    <t>PR,ZPN-78972491822-032022-01,PD,SPLIT</t>
  </si>
  <si>
    <t>ZPN-83192019474-032022-01,naknada za prisilnu naplatu</t>
  </si>
  <si>
    <t>IVANA BOŽIĆ</t>
  </si>
  <si>
    <t>PR,ZPN-83192019474-032022-01,PD,SPLIT</t>
  </si>
  <si>
    <t>ZPN-08523329051-032022-02,naknada za prisilnu naplatu</t>
  </si>
  <si>
    <t>SNJEŽANA STEFANOVIĆ</t>
  </si>
  <si>
    <t>PR,ZPN-08523329051-032022-02,PD,SPLIT</t>
  </si>
  <si>
    <t>ZPN-48625753297-032022-01,naknada za prisilnu naplatu</t>
  </si>
  <si>
    <t>ANTE VUKOVIĆ</t>
  </si>
  <si>
    <t>PR,ZPN-48625753297-032022-01,PD,SPLIT</t>
  </si>
  <si>
    <t>ZPN-93946158470-032022-01,naknada za prisilnu naplatu</t>
  </si>
  <si>
    <t>IVICA VUKUŠIĆ</t>
  </si>
  <si>
    <t>PR,ZPN-93946158470-032022-01,PD,SPLIT</t>
  </si>
  <si>
    <t>ZPN-64798896241-032022-02,naknada za prisilnu naplatu</t>
  </si>
  <si>
    <t>ANĐELKO STRIZE</t>
  </si>
  <si>
    <t>PR,ZPN-64798896241-032022-02,PD,SPLIT</t>
  </si>
  <si>
    <t>ZPN-77139734708-032022-01,naknada za prisilnu naplatu</t>
  </si>
  <si>
    <t>MAJA BOŽIĆ</t>
  </si>
  <si>
    <t>PR,ZPN-77139734708-032022-01,PD,SPLIT</t>
  </si>
  <si>
    <t>ZPN-88662845247-032022-02,naknada za prisilnu naplatu</t>
  </si>
  <si>
    <t>ŽELJKO BILAN</t>
  </si>
  <si>
    <t>PR,ZPN-88662845247-032022-02,PD,SPLIT</t>
  </si>
  <si>
    <t>ZPN-23939779314-032022-01,naknada za prisilnu naplatu</t>
  </si>
  <si>
    <t>ANTE VULETA</t>
  </si>
  <si>
    <t>PR,ZPN-23939779314-032022-01,PD,SPLIT</t>
  </si>
  <si>
    <t>ZPN-94140660583-032022-02,naknada za prisilnu naplatu</t>
  </si>
  <si>
    <t>ANTE TADIĆ-ŠUTRA</t>
  </si>
  <si>
    <t>PR,ZPN-94140660583-032022-02,PD,SPLIT</t>
  </si>
  <si>
    <t>ZPN-57372705811-032022-01,naknada za prisilnu naplatu</t>
  </si>
  <si>
    <t>BORIS VUČIČIĆ</t>
  </si>
  <si>
    <t>PR,ZPN-57372705811-032022-01,PD,SPLIT</t>
  </si>
  <si>
    <t>SINDIKAT METALACA HRVATSKE - I..</t>
  </si>
  <si>
    <t>ZPN-88961526558-032022-01,naknada za prisilnu naplatu</t>
  </si>
  <si>
    <t>IVICA ZEMUNIK</t>
  </si>
  <si>
    <t>PR,ZPN-88961526558-032022-01,PD,SPLIT</t>
  </si>
  <si>
    <t>ZPN-43435505894-032022-02,naknada za prisilnu naplatu</t>
  </si>
  <si>
    <t>TONĆI TOMIĆ</t>
  </si>
  <si>
    <t>PR,ZPN-43435505894-032022-02,PD,SPLIT</t>
  </si>
  <si>
    <t>ZPN-57954698074-032022-01,naknada za prisilnu naplatu</t>
  </si>
  <si>
    <t>NENAD BRITVIĆ</t>
  </si>
  <si>
    <t>PR,ZPN-57954698074-032022-01,PD,SPLIT</t>
  </si>
  <si>
    <t>ZPN-77871825037-032022-01,naknada za prisilnu naplatu</t>
  </si>
  <si>
    <t>ANTE ZOKIĆ</t>
  </si>
  <si>
    <t>PR,ZPN-77871825037-032022-01,PD,SPLIT</t>
  </si>
  <si>
    <t>ZPN-23161164074-032022-02,naknada za prisilnu naplatu</t>
  </si>
  <si>
    <t>FRANE BILANDŽIĆ</t>
  </si>
  <si>
    <t>PR,ZPN-23161164074-032022-02,PD,SPLIT</t>
  </si>
  <si>
    <t>ZPN-09194392700-032022-02,naknada za prisilnu naplatu</t>
  </si>
  <si>
    <t>PR,ZPN-09194392700-032022-02,PD,SPLIT</t>
  </si>
  <si>
    <t>ZPN-14302881145-032022-01,naknada za prisilnu naplatu</t>
  </si>
  <si>
    <t>MONIKA ZORICA</t>
  </si>
  <si>
    <t>PR,ZPN-14302881145-032022-01,PD,SPLIT</t>
  </si>
  <si>
    <t>ZPN-33404336054-032022-01,naknada za prisilnu naplatu</t>
  </si>
  <si>
    <t>BRZICA ROSAN</t>
  </si>
  <si>
    <t>PR,ZPN-33404336054-032022-01,PD,SPLIT</t>
  </si>
  <si>
    <t>ZPN-30183928706-032022-01,naknada za prisilnu naplatu</t>
  </si>
  <si>
    <t>PR,ZPN-30183928706-032022-01,PD,SPLIT</t>
  </si>
  <si>
    <t>ZPN-72472384347-032022-02,naknada za prisilnu naplatu</t>
  </si>
  <si>
    <t>POVRAT</t>
  </si>
  <si>
    <t>ZPN-96576047091-032022-01,naknada za prisilnu naplatu</t>
  </si>
  <si>
    <t>LUKA ČADEŽ</t>
  </si>
  <si>
    <t>PR,ZPN-96576047091-032022-01,PD,SPLIT</t>
  </si>
  <si>
    <t>ZPN-32463319939-032022-02,naknada za prisilnu naplatu</t>
  </si>
  <si>
    <t>TEO UGRINA</t>
  </si>
  <si>
    <t>PR,ZPN-32463319939-032022-02,PD,SPLIT</t>
  </si>
  <si>
    <t>ZPN-58557842992-032022-02,naknada za prisilnu naplatu</t>
  </si>
  <si>
    <t>IVAN BIUK</t>
  </si>
  <si>
    <t>PR,ZPN-58557842992-032022-02,PD,SPLIT</t>
  </si>
  <si>
    <t>ZPN-64091340116-032022-01,naknada za prisilnu naplatu</t>
  </si>
  <si>
    <t>MARIJA BRZOVIĆ</t>
  </si>
  <si>
    <t>PR,ZPN-64091340116-032022-01,PD,SPLIT</t>
  </si>
  <si>
    <t>ZPN-62180190528-032022-01,naknada za prisilnu naplatu</t>
  </si>
  <si>
    <t>BORIS ČARIJA</t>
  </si>
  <si>
    <t>PR,ZPN-62180190528-032022-01,PD,SPLIT</t>
  </si>
  <si>
    <t>ZPN-77495087483-032022-02,naknada za prisilnu naplatu</t>
  </si>
  <si>
    <t>GORAN UJEVIĆ</t>
  </si>
  <si>
    <t>PR,ZPN-77495087483-032022-02,PD,SPLIT</t>
  </si>
  <si>
    <t>ZPN-48890427293-032022-01,naknada za prisilnu naplatu</t>
  </si>
  <si>
    <t>MIJO ČIKEŠ</t>
  </si>
  <si>
    <t>PR,ZPN-48890427293-032022-01,PD,SPLIT</t>
  </si>
  <si>
    <t>ZPN-35458367059-032022-01,naknada za prisilnu naplatu</t>
  </si>
  <si>
    <t>IVAN BRČIĆ ŠUŠAK</t>
  </si>
  <si>
    <t>PR,ZPN-35458367059-032022-01,PD,SPLIT</t>
  </si>
  <si>
    <t>ZPN-56510919260-032022-02,naknada za prisilnu naplatu</t>
  </si>
  <si>
    <t>VELIMIR URLIĆ</t>
  </si>
  <si>
    <t>PR,ZPN-56510919260-032022-02,PD,SPLIT</t>
  </si>
  <si>
    <t>ZPN-24021679245-032022-01,naknada za prisilnu naplatu</t>
  </si>
  <si>
    <t>ZLATKO ČUGURA</t>
  </si>
  <si>
    <t>PR,ZPN-24021679245-032022-01,PD,SPLIT</t>
  </si>
  <si>
    <t>ZPN-38521664652-032022-02,naknada za prisilnu naplatu</t>
  </si>
  <si>
    <t>TOMISLAV BOROVAC</t>
  </si>
  <si>
    <t>PR,ZPN-38521664652-032022-02,PD,SPLIT</t>
  </si>
  <si>
    <t>ZPN-77766225151-032022-01,naknada za prisilnu naplatu</t>
  </si>
  <si>
    <t>MARINA ĐAPIĆ</t>
  </si>
  <si>
    <t>PR,ZPN-77766225151-032022-01,PD,SPLIT</t>
  </si>
  <si>
    <t>ZPN-38762462268-032022-02,naknada za prisilnu naplatu</t>
  </si>
  <si>
    <t>PR,ZPN-38762462268-032022-02,PD,SPLIT</t>
  </si>
  <si>
    <t>ZPN-95054539159-032022-01,naknada za prisilnu naplatu</t>
  </si>
  <si>
    <t>IVICA ŠIMLEŠA</t>
  </si>
  <si>
    <t>PR,ZPN-95054539159-032022-01,PD,SPLIT</t>
  </si>
  <si>
    <t>ZPN-76212818794-032022-01,naknada za prisilnu naplatu</t>
  </si>
  <si>
    <t>ANTE BUDIĆ</t>
  </si>
  <si>
    <t>PR,ZPN-76212818794-032022-01,PD,SPLIT</t>
  </si>
  <si>
    <t>ZPN-83244083749-032022-01,naknada za prisilnu naplatu</t>
  </si>
  <si>
    <t>EDI ŠVRAGULJA</t>
  </si>
  <si>
    <t>PR,ZPN-83244083749-032022-01,PD,SPLIT</t>
  </si>
  <si>
    <t>ZPN-12993109542-032022-01,naknada za prisilnu naplatu</t>
  </si>
  <si>
    <t>PR,ZPN-12993109542-032022-01,PD,SPLIT</t>
  </si>
  <si>
    <t>ZPN-26142302524-032022-01,naknada za prisilnu naplatu</t>
  </si>
  <si>
    <t>DARIO BUDJA</t>
  </si>
  <si>
    <t>PR,ZPN-26142302524-032022-01,PD,SPLIT</t>
  </si>
  <si>
    <t>ZPN-33240717898-032022-02,naknada za prisilnu naplatu</t>
  </si>
  <si>
    <t>PERO URSIĆ</t>
  </si>
  <si>
    <t>PR,ZPN-33240717898-032022-02,PD,SPLIT</t>
  </si>
  <si>
    <t>ZPN-11372177971-032022-01,naknada za prisilnu naplatu</t>
  </si>
  <si>
    <t>NIKOLA ŽMIRE</t>
  </si>
  <si>
    <t>PR,ZPN-11372177971-032022-01,PD,SPLIT</t>
  </si>
  <si>
    <t>ZPN-54620964632-032022-01,naknada za prisilnu naplatu</t>
  </si>
  <si>
    <t>PR,ZPN-54620964632-032022-01,PD,SPLIT</t>
  </si>
  <si>
    <t>ZPN-20825559647-032022-02,naknada za prisilnu naplatu</t>
  </si>
  <si>
    <t>SANJA VALIDŽIĆ</t>
  </si>
  <si>
    <t>PR,ZPN-20825559647-032022-02,PD,SPLIT</t>
  </si>
  <si>
    <t>ZPN-51868355462-032022-01,naknada za prisilnu naplatu</t>
  </si>
  <si>
    <t>DALIBOR CVITKOVIĆ</t>
  </si>
  <si>
    <t>PR,ZPN-51868355462-032022-01,PD,SPLIT</t>
  </si>
  <si>
    <t>ZPN-70496928234-032022-02,naknada za prisilnu naplatu</t>
  </si>
  <si>
    <t>PR,ZPN-70496928234-032022-02,PD,SPLIT</t>
  </si>
  <si>
    <t>ZPN-18020251319-032022-01,naknada za prisilnu naplatu</t>
  </si>
  <si>
    <t>JEROSLAV DELIĆ</t>
  </si>
  <si>
    <t>PR,ZPN-18020251319-032022-01,PD,SPLIT</t>
  </si>
  <si>
    <t>ZPN-19786408858-032022-02,naknada za prisilnu naplatu</t>
  </si>
  <si>
    <t>PR,ZPN-19786408858-032022-02,PD,SPLIT</t>
  </si>
  <si>
    <t>ZPN-78972491822-032022-02,naknada za prisilnu naplatu</t>
  </si>
  <si>
    <t>PR,ZPN-78972491822-032022-02,PD,SPLIT</t>
  </si>
  <si>
    <t>ZPN-48625753297-032022-02,naknada za prisilnu naplatu</t>
  </si>
  <si>
    <t>PR,ZPN-48625753297-032022-02,PD,SPLIT</t>
  </si>
  <si>
    <t>ZPN-06500413013-032022-02,naknada za prisilnu naplatu</t>
  </si>
  <si>
    <t>JOŠKO DEVIĆ</t>
  </si>
  <si>
    <t>PR,ZPN-06500413013-032022-02,PD,SPLIT</t>
  </si>
  <si>
    <t>ZPN-93946158470-032022-02,naknada za prisilnu naplatu</t>
  </si>
  <si>
    <t>PR,ZPN-93946158470-032022-02,PD,SPLIT</t>
  </si>
  <si>
    <t>ZPN-23877035434-032022-02,naknada za prisilnu naplatu</t>
  </si>
  <si>
    <t>IVICA DOMIĆ</t>
  </si>
  <si>
    <t>PR,ZPN-23877035434-032022-02,PD,SPLIT</t>
  </si>
  <si>
    <t>ZPN-23939779314-032022-02,naknada za prisilnu naplatu</t>
  </si>
  <si>
    <t>PR,ZPN-23939779314-032022-02,PD,SPLIT</t>
  </si>
  <si>
    <t>ZPN-18020251319-032022-02,naknada za prisilnu naplatu</t>
  </si>
  <si>
    <t>PR,ZPN-18020251319-032022-02,PD,SPLIT</t>
  </si>
  <si>
    <t>ZPN-48293906932-032022-02,naknada za prisilnu naplatu</t>
  </si>
  <si>
    <t>ROBERT DUBRAVČIĆ</t>
  </si>
  <si>
    <t>PR,ZPN-48293906932-032022-02,PD,SPLIT</t>
  </si>
  <si>
    <t>ZPN-57372705811-032022-02,naknada za prisilnu naplatu</t>
  </si>
  <si>
    <t>PR,ZPN-57372705811-032022-02,PD,SPLIT</t>
  </si>
  <si>
    <t>ZPN-88961526558-032022-02,naknada za prisilnu naplatu</t>
  </si>
  <si>
    <t>PR,ZPN-88961526558-032022-02,PD,SPLIT</t>
  </si>
  <si>
    <t>ZPN-00022817325-032022-02,naknada za prisilnu naplatu</t>
  </si>
  <si>
    <t>ANDRIJA DUJIĆ</t>
  </si>
  <si>
    <t>PR,ZPN-00022817325-032022-02,PD,SPLIT</t>
  </si>
  <si>
    <t>ZPN-14302881145-032022-02,naknada za prisilnu naplatu</t>
  </si>
  <si>
    <t>PR,ZPN-14302881145-032022-02,PD,SPLIT</t>
  </si>
  <si>
    <t>ZPN-74418412655-032022-02,naknada za prisilnu naplatu</t>
  </si>
  <si>
    <t>DINO DUNDIĆ</t>
  </si>
  <si>
    <t>PR,ZPN-74418412655-032022-02,PD,SPLIT</t>
  </si>
  <si>
    <t>ZPN-30183928706-032022-02,naknada za prisilnu naplatu</t>
  </si>
  <si>
    <t>PR,ZPN-30183928706-032022-02,PD,SPLIT</t>
  </si>
  <si>
    <t>ZPN-96576047091-032022-02,naknada za prisilnu naplatu</t>
  </si>
  <si>
    <t>PR,ZPN-96576047091-032022-02,PD,SPLIT</t>
  </si>
  <si>
    <t>ZPN-47540094095-032022-01,naknada za prisilnu naplatu</t>
  </si>
  <si>
    <t>JOŠKO FRANIĆ</t>
  </si>
  <si>
    <t>PR,ZPN-47540094095-032022-01,PD,SPLIT</t>
  </si>
  <si>
    <t>ZPN-06500413013-032022-01,naknada za prisilnu naplatu</t>
  </si>
  <si>
    <t>PR,ZPN-06500413013-032022-01,PD,SPLIT</t>
  </si>
  <si>
    <t>ZPN-62180190528-032022-02,naknada za prisilnu naplatu</t>
  </si>
  <si>
    <t>PR,ZPN-62180190528-032022-02,PD,SPLIT</t>
  </si>
  <si>
    <t>ZPN-77203990592-032022-01,naknada za prisilnu naplatu</t>
  </si>
  <si>
    <t>PR,ZPN-77203990592-032022-01,PD,SPLIT</t>
  </si>
  <si>
    <t>ZPN-23877035434-032022-01,naknada za prisilnu naplatu</t>
  </si>
  <si>
    <t>PR,ZPN-23877035434-032022-01,PD,SPLIT</t>
  </si>
  <si>
    <t>ZPN-48890427293-032022-02,naknada za prisilnu naplatu</t>
  </si>
  <si>
    <t>PR,ZPN-48890427293-032022-02,PD,SPLIT</t>
  </si>
  <si>
    <t>ZPN-32002300193-032022-01,naknada za prisilnu naplatu</t>
  </si>
  <si>
    <t>ANTE DOMLJANOVIĆ</t>
  </si>
  <si>
    <t>PR,ZPN-32002300193-032022-01,PD,SPLIT</t>
  </si>
  <si>
    <t>ZPN-24021679245-032022-02,naknada za prisilnu naplatu</t>
  </si>
  <si>
    <t>PR,ZPN-24021679245-032022-02,PD,SPLIT</t>
  </si>
  <si>
    <t>HR4010010051563200495</t>
  </si>
  <si>
    <t>HRV.ZAVOD ZA MIROV.OSIG.-SR.ZA..</t>
  </si>
  <si>
    <t>KORISNIKA                 ČOTIĆ GORDAN</t>
  </si>
  <si>
    <t>ZPN-77766225151-032022-02,naknada za prisilnu naplatu</t>
  </si>
  <si>
    <t>PR,ZPN-77766225151-032022-02,PD,SPLIT</t>
  </si>
  <si>
    <t>ZPN-45152588438-032022-01,naknada za prisilnu naplatu</t>
  </si>
  <si>
    <t>VJEKOSLAV GRGIĆ</t>
  </si>
  <si>
    <t>PR,ZPN-45152588438-032022-01,PD,SPLIT</t>
  </si>
  <si>
    <t>ZPN-48293906932-032022-01,naknada za prisilnu naplatu</t>
  </si>
  <si>
    <t>PR,ZPN-48293906932-032022-01,PD,SPLIT</t>
  </si>
  <si>
    <t>ZPN-95054539159-032022-02,naknada za prisilnu naplatu</t>
  </si>
  <si>
    <t>PR,ZPN-95054539159-032022-02,PD,SPLIT</t>
  </si>
  <si>
    <t>ZPN-35539633860-032022-02,naknada za prisilnu naplatu</t>
  </si>
  <si>
    <t>PR,ZPN-35539633860-032022-02,PD,SPLIT</t>
  </si>
  <si>
    <t>ZPN-00022817325-032022-01,naknada za prisilnu naplatu</t>
  </si>
  <si>
    <t>PR,ZPN-00022817325-032022-01,PD,SPLIT</t>
  </si>
  <si>
    <t>ZPN-70492072699-032022-01,naknada za prisilnu naplatu</t>
  </si>
  <si>
    <t>MARIJA GUČEK</t>
  </si>
  <si>
    <t>PR,ZPN-70492072699-032022-01,PD,SPLIT</t>
  </si>
  <si>
    <t>ZPN-83244083749-032022-02,naknada za prisilnu naplatu</t>
  </si>
  <si>
    <t>PR,ZPN-83244083749-032022-02,PD,SPLIT</t>
  </si>
  <si>
    <t>ZPN-12993109542-032022-02,naknada za prisilnu naplatu</t>
  </si>
  <si>
    <t>PR,ZPN-12993109542-032022-02,PD,SPLIT</t>
  </si>
  <si>
    <t>ZPN-74418412655-032022-01,naknada za prisilnu naplatu</t>
  </si>
  <si>
    <t>PR,ZPN-74418412655-032022-01,PD,SPLIT</t>
  </si>
  <si>
    <t>ZPN-11372177971-032022-02,naknada za prisilnu naplatu</t>
  </si>
  <si>
    <t>PR,ZPN-11372177971-032022-02,PD,SPLIT</t>
  </si>
  <si>
    <t>ZPN-75928226555-032022-01,naknada za prisilnu naplatu</t>
  </si>
  <si>
    <t>MATEJA HERCEG</t>
  </si>
  <si>
    <t>PR,ZPN-75928226555-032022-01,PD,SPLIT</t>
  </si>
  <si>
    <t>ZPN-47540094095-032022-02,naknada za prisilnu naplatu</t>
  </si>
  <si>
    <t>PR,ZPN-47540094095-032022-02,PD,SPLIT</t>
  </si>
  <si>
    <t>KULTURNO UMJETNIČKO DRUŠTVO BR..</t>
  </si>
  <si>
    <t>ZPN-54620964632-032022-02,naknada za prisilnu naplatu</t>
  </si>
  <si>
    <t>PR,ZPN-54620964632-032022-02,PD,SPLIT</t>
  </si>
  <si>
    <t>ZPN-43467858994-032022-01,naknada za prisilnu naplatu</t>
  </si>
  <si>
    <t>PR,ZPN-43467858994-032022-01,PD,SPLIT</t>
  </si>
  <si>
    <t>ZPN-77203990592-032022-02,naknada za prisilnu naplatu</t>
  </si>
  <si>
    <t>PR,ZPN-77203990592-032022-02,PD,SPLIT</t>
  </si>
  <si>
    <t>ZPN-83192019474-032022-02,naknada za prisilnu naplatu</t>
  </si>
  <si>
    <t>PR,ZPN-83192019474-032022-02,PD,SPLIT</t>
  </si>
  <si>
    <t>ZPN-22283117475-032022-02,naknada za prisilnu naplatu</t>
  </si>
  <si>
    <t>HR1523600001101600000</t>
  </si>
  <si>
    <t>HEP-PROIZVODNJA  D.O.O.</t>
  </si>
  <si>
    <t>POVRAT JAMSTVA</t>
  </si>
  <si>
    <t>ZPN-05162445368-032022-02,naknada za prisilnu naplatu</t>
  </si>
  <si>
    <t>PR,ZPN-05162445368-032022-02,PD,SPLIT</t>
  </si>
  <si>
    <t>ZPN-70492072699-032022-02,naknada za prisilnu naplatu</t>
  </si>
  <si>
    <t>PR,ZPN-70492072699-032022-02,PD,SPLIT</t>
  </si>
  <si>
    <t>ZPN-75928226555-032022-02,naknada za prisilnu naplatu</t>
  </si>
  <si>
    <t>PR,ZPN-75928226555-032022-02,PD,SPLIT</t>
  </si>
  <si>
    <t>ZPN-33404336054-032022-02,naknada za prisilnu naplatu</t>
  </si>
  <si>
    <t>PR,ZPN-33404336054-032022-02,PD,SPLIT</t>
  </si>
  <si>
    <t>RADNIČKI SINDIKAT BRODOGRADILI..</t>
  </si>
  <si>
    <t>ZPN-05162445368-032022-01,naknada za prisilnu naplatu</t>
  </si>
  <si>
    <t>PR,ZPN-05162445368-032022-01,PD,SPLIT</t>
  </si>
  <si>
    <t>ZPN-64091340116-032022-02,naknada za prisilnu naplatu</t>
  </si>
  <si>
    <t>PR,ZPN-64091340116-032022-02,PD,SPLIT</t>
  </si>
  <si>
    <t>ZPN-53718127364-032022-01,naknada za prisilnu naplatu</t>
  </si>
  <si>
    <t>ALEN JADRIJEVIĆ-CVRLJE</t>
  </si>
  <si>
    <t>PR,ZPN-53718127364-032022-01,PD,SPLIT</t>
  </si>
  <si>
    <t>ZPN-15721301438-032022-01,naknada za prisilnu naplatu</t>
  </si>
  <si>
    <t>MIROSLAV JAMAN</t>
  </si>
  <si>
    <t>PR,ZPN-15721301438-032022-01,PD,SPLIT</t>
  </si>
  <si>
    <t>ZPN-53718127364-032022-02,naknada za prisilnu naplatu</t>
  </si>
  <si>
    <t>PR,ZPN-53718127364-032022-02,PD,SPLIT</t>
  </si>
  <si>
    <t>ZPN-50695422551-032022-02,naknada za prisilnu naplatu</t>
  </si>
  <si>
    <t>IVICA JAJIĆ</t>
  </si>
  <si>
    <t>PR,ZPN-50695422551-032022-02,PD,SPLIT</t>
  </si>
  <si>
    <t>ZPN-35458367059-032022-02,naknada za prisilnu naplatu</t>
  </si>
  <si>
    <t>PR,ZPN-35458367059-032022-02,PD,SPLIT</t>
  </si>
  <si>
    <t>ZPN-50695422551-032022-01,naknada za prisilnu naplatu</t>
  </si>
  <si>
    <t>PR,ZPN-50695422551-032022-01,PD,SPLIT</t>
  </si>
  <si>
    <t>ZPN-67961615019-032022-01,naknada za prisilnu naplatu</t>
  </si>
  <si>
    <t>ALEN BUBIĆ</t>
  </si>
  <si>
    <t>PR,ZPN-67961615019-032022-01,PD,SPLIT</t>
  </si>
  <si>
    <t>ZPN-13178333678-032022-01,naknada za prisilnu naplatu</t>
  </si>
  <si>
    <t>IVICA BUBIĆ</t>
  </si>
  <si>
    <t>PR,ZPN-13178333678-032022-01,PD,SPLIT</t>
  </si>
  <si>
    <t>ZPN-71949560648-032022-02,naknada za prisilnu naplatu</t>
  </si>
  <si>
    <t>MARKO JURIĆ</t>
  </si>
  <si>
    <t>PR,ZPN-71949560648-032022-02,PD,SPLIT</t>
  </si>
  <si>
    <t>ZPN-15721301438-032022-02,naknada za prisilnu naplatu</t>
  </si>
  <si>
    <t>PR,ZPN-15721301438-032022-02,PD,SPLIT</t>
  </si>
  <si>
    <t>ZPN-76212818794-032022-02,naknada za prisilnu naplatu</t>
  </si>
  <si>
    <t>PR,ZPN-76212818794-032022-02,PD,SPLIT</t>
  </si>
  <si>
    <t>ZPN-26142302524-032022-02,naknada za prisilnu naplatu</t>
  </si>
  <si>
    <t>PR,ZPN-26142302524-032022-02,PD,SPLIT</t>
  </si>
  <si>
    <t>ZPN-44848217027-032022-01,naknada za prisilnu naplatu</t>
  </si>
  <si>
    <t>JOSIP JURIŠIĆ</t>
  </si>
  <si>
    <t>PR,ZPN-44848217027-032022-01,PD,SPLIT</t>
  </si>
  <si>
    <t>ZPN-71949560648-032022-01,naknada za prisilnu naplatu</t>
  </si>
  <si>
    <t>PR,ZPN-71949560648-032022-01,PD,SPLIT</t>
  </si>
  <si>
    <t>ZPN-51868355462-032022-02,naknada za prisilnu naplatu</t>
  </si>
  <si>
    <t>PR,ZPN-51868355462-032022-02,PD,SPLIT</t>
  </si>
  <si>
    <t>ZPN-44848217027-032022-02,naknada za prisilnu naplatu</t>
  </si>
  <si>
    <t>PR,ZPN-44848217027-032022-02,PD,SPLIT</t>
  </si>
  <si>
    <t>ZPN-64761685794-032022-01,naknada za prisilnu naplatu</t>
  </si>
  <si>
    <t>INO JURIŠIĆ</t>
  </si>
  <si>
    <t>PR,ZPN-64761685794-032022-01,PD,SPLIT</t>
  </si>
  <si>
    <t>ZPN-18457904824-032022-01,naknada za prisilnu naplatu</t>
  </si>
  <si>
    <t>DON MARSHALL</t>
  </si>
  <si>
    <t>PR,ZPN-18457904824-032022-01,PD,SPLIT</t>
  </si>
  <si>
    <t>ZPN-08857399990-032022-01,naknada za prisilnu naplatu</t>
  </si>
  <si>
    <t>NIKŠA KOKEZA</t>
  </si>
  <si>
    <t>PR,ZPN-08857399990-032022-01,PD,SPLIT</t>
  </si>
  <si>
    <t>ZPN-64761685794-032022-02,naknada za prisilnu naplatu</t>
  </si>
  <si>
    <t>PR,ZPN-64761685794-032022-02,PD,SPLIT</t>
  </si>
  <si>
    <t>ZPN-28073943319-032022-01,naknada za prisilnu naplatu</t>
  </si>
  <si>
    <t>EMILIA ZORANA KOVAČEVIĆ</t>
  </si>
  <si>
    <t>PR,ZPN-28073943319-032022-01,PD,SPLIT</t>
  </si>
  <si>
    <t>ZPN-10101875124-032022-01,naknada za prisilnu naplatu</t>
  </si>
  <si>
    <t>LEONARDO MARTINOVIĆ</t>
  </si>
  <si>
    <t>PR,ZPN-10101875124-032022-01,PD,SPLIT</t>
  </si>
  <si>
    <t>ZPN-08857399990-032022-02,naknada za prisilnu naplatu</t>
  </si>
  <si>
    <t>PR,ZPN-08857399990-032022-02,PD,SPLIT</t>
  </si>
  <si>
    <t>ZPN-81993557300-032022-01,naknada za prisilnu naplatu</t>
  </si>
  <si>
    <t>PR,ZPN-81993557300-032022-01,PD,SPLIT</t>
  </si>
  <si>
    <t>ZPN-67061578443-032022-01,naknada za prisilnu naplatu</t>
  </si>
  <si>
    <t>PR,ZPN-67061578443-032022-01,PD,SPLIT</t>
  </si>
  <si>
    <t>ZPN-28073943319-032022-02,naknada za prisilnu naplatu</t>
  </si>
  <si>
    <t>PR,ZPN-28073943319-032022-02,PD,SPLIT</t>
  </si>
  <si>
    <t>ZPN-12812511869-032022-01,naknada za prisilnu naplatu</t>
  </si>
  <si>
    <t>12.05.2022</t>
  </si>
  <si>
    <t>HR2824020061100414666</t>
  </si>
  <si>
    <t>TROMONT, d.o.o. za građevinars..</t>
  </si>
  <si>
    <t>ZPN-93557094228-032022-01,naknada za prisilnu naplatu</t>
  </si>
  <si>
    <t>16.05.2022</t>
  </si>
  <si>
    <t>HR5024020063203628216</t>
  </si>
  <si>
    <t>ZDRAVKA DEVIĆ</t>
  </si>
  <si>
    <t>Mjesecna rata</t>
  </si>
  <si>
    <t>17.05.2022</t>
  </si>
  <si>
    <t>HRVATSKI ZAVOD ZA ZDRAVSTVENO ..</t>
  </si>
  <si>
    <t>3927748</t>
  </si>
  <si>
    <t>18.05.2022</t>
  </si>
  <si>
    <t>ZPN-44030971413-032022-01,naknada za prisilnu naplatu</t>
  </si>
  <si>
    <t>NAPLATA NAKNADE PO RAČUNU OD 14.04.2022</t>
  </si>
  <si>
    <t>ZAGREBA KA BANKA D.D.</t>
  </si>
  <si>
    <t>Trošak druge banke, 2223258925/00001. TEREĆENA JE PARTIJA 1102362264.</t>
  </si>
  <si>
    <t>MARKO ROŠČIĆ</t>
  </si>
  <si>
    <t>UŽE 14 MM 20 METARA</t>
  </si>
  <si>
    <t>25.05.2022</t>
  </si>
  <si>
    <t>NAPLATA NAKNADE PO RAČUNU OD 24.05.2022</t>
  </si>
  <si>
    <t>HR5524840081135243515</t>
  </si>
  <si>
    <t>ADRIATIC METAL MONT D.O.O.</t>
  </si>
  <si>
    <t>PLAĆANJE RAČUNA   607/1321/346726 i DIJELA 10/1321/346726</t>
  </si>
  <si>
    <t>HR6423600001102279767</t>
  </si>
  <si>
    <t>SABIRAČ d.o.o.</t>
  </si>
  <si>
    <t>UPLATA DUGA</t>
  </si>
  <si>
    <t>BRODOSPLIT d.d.</t>
  </si>
  <si>
    <t>HR4324840081105296242</t>
  </si>
  <si>
    <t>BRODOGRADILIŠTE VIKTOR LENAC D..</t>
  </si>
  <si>
    <t>plaćanje računa</t>
  </si>
  <si>
    <t>27.05.2022</t>
  </si>
  <si>
    <t>NAPLATA NAKNADE PO RAČUNU OD 26.05.2022</t>
  </si>
  <si>
    <t>Uplata za robu od 25.05. i 26.05.2022.</t>
  </si>
  <si>
    <t>UPLATA PO PONUDI 22/1000/367854</t>
  </si>
  <si>
    <t>31.05.2022</t>
  </si>
  <si>
    <t>HR9123600001102572706</t>
  </si>
  <si>
    <t>MICROTEAM D.O.O.</t>
  </si>
  <si>
    <t>A676130, PONUDA 01 1-900-944324</t>
  </si>
  <si>
    <t>BRODOGRAĐEVNA INDUSTRIJA SPLIT..</t>
  </si>
  <si>
    <t>Zbirno plaćanje za batch booking datoteku</t>
  </si>
  <si>
    <t>HR5123600001102894690</t>
  </si>
  <si>
    <t>INTEREUROPA D.O.O.</t>
  </si>
  <si>
    <t>A676126, PREDRAČUN BR. 192201374, NB.6541</t>
  </si>
  <si>
    <t>HR6123600001101336690</t>
  </si>
  <si>
    <t>MESSER CROATIA PLIN D.O.O.</t>
  </si>
  <si>
    <t>A676137, PREDRAČUN BR: 5339/K101/1, NB.1000</t>
  </si>
  <si>
    <t>HR4924070001100579213</t>
  </si>
  <si>
    <t>ADRIACINK D.D. ZA POCINČAVANJE..</t>
  </si>
  <si>
    <t>A676111, PREDRAČUN: 3/0105/07</t>
  </si>
  <si>
    <t>HR7823600001101798104</t>
  </si>
  <si>
    <t>CEMEX HRVATSKA D.D.</t>
  </si>
  <si>
    <t>A676131, PONUDA: 1547608, NOV.170</t>
  </si>
  <si>
    <t>HR7223600001500068960</t>
  </si>
  <si>
    <t>METRO CASH  CARRY D.O.O., RAČU..</t>
  </si>
  <si>
    <t>A676114, POTVRDA NARUDŽBE 9-25873160</t>
  </si>
  <si>
    <t>02.06.2022</t>
  </si>
  <si>
    <t>NAPLATA NAKNADE PO RAČUNU OD 01.06.2022</t>
  </si>
  <si>
    <t>HR2023400091110505048</t>
  </si>
  <si>
    <t>AD ACTA PRIJEVODI D.O.O.</t>
  </si>
  <si>
    <t>U676149 - RAČUN 2411/01/1</t>
  </si>
  <si>
    <t>HR6123400091111178363</t>
  </si>
  <si>
    <t>ROXTEC D.O.O.</t>
  </si>
  <si>
    <t>A676135 - PONUDA BROJ:503-000444/2022 NOV.1000</t>
  </si>
  <si>
    <t>A676134 - PONUDA BROJ:503-000430/2022 NOV.2004</t>
  </si>
  <si>
    <t>HR5924020061100479680</t>
  </si>
  <si>
    <t>ERSTE CARD CLUB društvo s ogra..</t>
  </si>
  <si>
    <t>Povrat članarine</t>
  </si>
  <si>
    <t>HR4023600001102149637</t>
  </si>
  <si>
    <t>ODVJETNIČKI URED ALEKSANDRA RA..</t>
  </si>
  <si>
    <t>A676162 - Predračun broj 2/1/1</t>
  </si>
  <si>
    <t>HR2924020061140243527</t>
  </si>
  <si>
    <t>MILAN VEIĆ, ODVJETNIK</t>
  </si>
  <si>
    <t>A676161 - Predračun broj 1/1/1</t>
  </si>
  <si>
    <t>MAMIĆ GRGIĆ VINTER ODVJETNIČKO..</t>
  </si>
  <si>
    <t>A676160, Predračun broj 1/2022</t>
  </si>
  <si>
    <t>HR2823400091111152961</t>
  </si>
  <si>
    <t>ASTRUM NAVIS D.O.O.</t>
  </si>
  <si>
    <t>A676158 - Predračun broj 31-05-2022</t>
  </si>
  <si>
    <t>HR8323600001101829830</t>
  </si>
  <si>
    <t>TOMACO-TMC D.O.O.</t>
  </si>
  <si>
    <t>A676157 - Predračun broj 2022/01</t>
  </si>
  <si>
    <t>HR1324070001100060329</t>
  </si>
  <si>
    <t>SEA DESIGN D.O.O. ZA USLUGE</t>
  </si>
  <si>
    <t>A676156 - Predračun broj BIS-01/22</t>
  </si>
  <si>
    <t>HR7023400091160373400</t>
  </si>
  <si>
    <t>ODVJETNIK SMILJENKA BULJAN</t>
  </si>
  <si>
    <t>A676155 - Predračun 1/2022</t>
  </si>
  <si>
    <t>HR3023600001102672841</t>
  </si>
  <si>
    <t>K2 d.o.o.</t>
  </si>
  <si>
    <t>A676154 - Predračun 06/22</t>
  </si>
  <si>
    <t>HR7724020061140420658</t>
  </si>
  <si>
    <t>ANAMARIJA ŠKOVRLJ, PMDCA Marin..</t>
  </si>
  <si>
    <t>A676159 - PREDRAČUN BR. 1_1_2</t>
  </si>
  <si>
    <t>04.06.2022</t>
  </si>
  <si>
    <t>NAPLATA NAKNADE PO RAČUNU OD 03.06.2022</t>
  </si>
  <si>
    <t>HR2524810001128000241</t>
  </si>
  <si>
    <t>SEAL TECH D.O.O.</t>
  </si>
  <si>
    <t>A674968 - PONUDA 144 NOV.1000</t>
  </si>
  <si>
    <t>A676203 - PONUDA BR.2022-1-4-20</t>
  </si>
  <si>
    <t>A676201 - POTVRDA NARUDŽBE 9-02953368</t>
  </si>
  <si>
    <t>NAPLATA NAKNADE PO RAČUNU OD 06.06.2022</t>
  </si>
  <si>
    <t>HR2323600001102138691</t>
  </si>
  <si>
    <t>EUROVENT SISTEMI D.O.O.</t>
  </si>
  <si>
    <t>A675496 - PONUDA 627 NOV.1000</t>
  </si>
  <si>
    <t>HR9823400091100166936</t>
  </si>
  <si>
    <t>HRVATSKI REGISTAR BRODOVA</t>
  </si>
  <si>
    <t>A676213 - PONUDA BR.903512-553202-001</t>
  </si>
  <si>
    <t>NAPLATA NAKNADE PO RAČUNU OD 07.06.2022</t>
  </si>
  <si>
    <t>HR1523400091502010330</t>
  </si>
  <si>
    <t>HRVATSKE AUTOCESTE D.O.O. ZA U..</t>
  </si>
  <si>
    <t>A676122 - PONUDA BR.607-1000132561-166645</t>
  </si>
  <si>
    <t>A676123 - PONUDA BR.607-1000132562-166645</t>
  </si>
  <si>
    <t>HR4923400091160556720</t>
  </si>
  <si>
    <t>MEDIUM, obrt za dizajn i uslug..</t>
  </si>
  <si>
    <t>A676193 - PONUDA BR.10-SS-1</t>
  </si>
  <si>
    <t>HR1625000091101410134</t>
  </si>
  <si>
    <t>ING POWER J.D.O.O.</t>
  </si>
  <si>
    <t>A676194 - PONUDA BR.31-05-22</t>
  </si>
  <si>
    <t>HR5623400091160536806</t>
  </si>
  <si>
    <t>MarENA DESIGN, obrt za usluge,..</t>
  </si>
  <si>
    <t>A676211 - PONUDA BR.1-1-1</t>
  </si>
  <si>
    <t>HR4025000091101417947</t>
  </si>
  <si>
    <t>BRODOSPLIT D.D.  PUT SUPAVLA 2..</t>
  </si>
  <si>
    <t>HR0423600001102015843</t>
  </si>
  <si>
    <t>KALISTA D.O.O.</t>
  </si>
  <si>
    <t>U676246, RAČUN BR. 17-44 KAL-1/1</t>
  </si>
  <si>
    <t>A676244, POTVRDA NARUDŽBE 9-78913420</t>
  </si>
  <si>
    <t>HR1023600001102706569</t>
  </si>
  <si>
    <t>TANJAS CONSULTING J.D.O.O.</t>
  </si>
  <si>
    <t>A676245, PREDRAČUN: 1/1/9</t>
  </si>
  <si>
    <t>HR2624020061100964595</t>
  </si>
  <si>
    <t>CUMMINS ADRIATIC d.o.o.</t>
  </si>
  <si>
    <t>A676251, POZIV ZA PLAĆANJE BR: ENG68/22REV3, NB.849</t>
  </si>
  <si>
    <t>A676250, POZIV ZA PLAĆANJE BR: ENG68/22REV3, NB.848</t>
  </si>
  <si>
    <t>A676248 - POZIV ZA PLAĆANJE BR. ENG 68/22/rev3, NOV.846</t>
  </si>
  <si>
    <t>A676249 - POZIV ZA PLAĆANJE BR. ENG 68/22/rev3, NOV.847</t>
  </si>
  <si>
    <t>HR3523600001102515708</t>
  </si>
  <si>
    <t>OVERBOARD D.O.O.</t>
  </si>
  <si>
    <t>A676190, PONUDA BR. 5/1/1</t>
  </si>
  <si>
    <t>NAPLATA NAKNADE PO RAČUNU OD 09.06.2022</t>
  </si>
  <si>
    <t>HR5623600001101915094</t>
  </si>
  <si>
    <t>CRODUX DERIVATI DVA D.O.O.</t>
  </si>
  <si>
    <t>UPLATA AVANSA ZA CRODUX KARTICE</t>
  </si>
  <si>
    <t>HR7824840081135030477</t>
  </si>
  <si>
    <t>DIMINOX J.D.O.O.</t>
  </si>
  <si>
    <t>A675126, PONUDA - PREDRAČUN: 36, NOV. 531</t>
  </si>
  <si>
    <t>HR8724070001100239999</t>
  </si>
  <si>
    <t>MATIJANA PARADŽIK, VD JAVNOG B..</t>
  </si>
  <si>
    <t>A676274, PONUDA BR. 26/GP/1</t>
  </si>
  <si>
    <t>11.06.2022</t>
  </si>
  <si>
    <t>NAPLATA NAKNADE PO RAČUNU OD 10.06.2022</t>
  </si>
  <si>
    <t>13.06.2022</t>
  </si>
  <si>
    <t>NIKŠA</t>
  </si>
  <si>
    <t>200 PUTNI NALOG - NIKŠA KOKEZA 61</t>
  </si>
  <si>
    <t>DALIBOR</t>
  </si>
  <si>
    <t>200 PUTNI NALOG - DALIBOR VARNICA 60</t>
  </si>
  <si>
    <t>MATKO</t>
  </si>
  <si>
    <t>200 PUTNI NALOG - MATKO BALIĆ 57</t>
  </si>
  <si>
    <t>MIROSLAV</t>
  </si>
  <si>
    <t>200 PUTNI NALOG - MIROSLAV JAMAN 58</t>
  </si>
  <si>
    <t>200 PUTNI NALOG - MATKO BALIĆ 64</t>
  </si>
  <si>
    <t>200 PUTNI NALOG - MIROSLAV JAMAN 63</t>
  </si>
  <si>
    <t>SINIŠA</t>
  </si>
  <si>
    <t>200 PUTNI NALOG - SINIŠA REPANIĆ 59</t>
  </si>
  <si>
    <t>RADOSLAV</t>
  </si>
  <si>
    <t>210 RAD NA TERENU - RADOSLAV ARAMBAŠIĆ 18</t>
  </si>
  <si>
    <t>NENAD</t>
  </si>
  <si>
    <t>210 RAD NA TERENU - NENAD BRITVIĆ 13</t>
  </si>
  <si>
    <t>IVICA</t>
  </si>
  <si>
    <t>210 RAD NA TERENU - IVICA LOVRIĆ 20</t>
  </si>
  <si>
    <t>DRAŽAN</t>
  </si>
  <si>
    <t>210 RAD NA TERENU - DRAŽAN KOZLICA 19</t>
  </si>
  <si>
    <t>210 RAD NA TERENU - DALIBOR VUKIČEVIĆ 17</t>
  </si>
  <si>
    <t>IVAN</t>
  </si>
  <si>
    <t>210 RAD NA TERENU - IVAN BRČIĆ ŠUŠAK 14</t>
  </si>
  <si>
    <t>ANĐELKO</t>
  </si>
  <si>
    <t>210 RAD NA TERENU - ANĐELKO ZUBAN 21</t>
  </si>
  <si>
    <t>210 RAD NA TERENU - ANĐELKO ZUBAN 16</t>
  </si>
  <si>
    <t>210 RAD NA TERENU - NENAD BRITVIĆ 15</t>
  </si>
  <si>
    <t>210 RAD NA TERENU - ANĐELKO ZUBAN 12</t>
  </si>
  <si>
    <t>EDO</t>
  </si>
  <si>
    <t>200 PUTNI NALOG - EDO TREVIŽAN 66</t>
  </si>
  <si>
    <t>HR5724070001100185540</t>
  </si>
  <si>
    <t>Ustanova za zdravstvenu skrb d..</t>
  </si>
  <si>
    <t>U676184,RAČUN R BROJ :417-1-3</t>
  </si>
  <si>
    <t>NAPLATA NAKNADE PO RAČUNU OD 14.06.2022</t>
  </si>
  <si>
    <t>HR0824070001500328106</t>
  </si>
  <si>
    <t>SVEUČILIŠTE U SPLITU, STUDENTS..</t>
  </si>
  <si>
    <t>U676321, RAČUN BR: 9199/2022</t>
  </si>
  <si>
    <t>U676119, RAČUN BR: 9200/2022</t>
  </si>
  <si>
    <t>A676353, PONUDA BR. 2022-1-4-21</t>
  </si>
  <si>
    <t>HR6923900011300000195</t>
  </si>
  <si>
    <t>OPĆINSKI SUD U SPLITU-RAČUN SU..</t>
  </si>
  <si>
    <t>POVRAT ex.PR.82/12(PR.161/14),MIHAJLO ARNAUT</t>
  </si>
  <si>
    <t>18.06.2022</t>
  </si>
  <si>
    <t>NAPLATA NAKNADE PO RAČUNU OD 17.06.2022</t>
  </si>
  <si>
    <t>20.06.2022</t>
  </si>
  <si>
    <t>POREZ I PRIREZ NA DRUGI DOHODA..</t>
  </si>
  <si>
    <t>HR9610010051708712000</t>
  </si>
  <si>
    <t>HR5610010051709512000</t>
  </si>
  <si>
    <t>HR8910010051715312006</t>
  </si>
  <si>
    <t>HR4910010051725812006</t>
  </si>
  <si>
    <t>HR1810010051742712001</t>
  </si>
  <si>
    <t>HR4710010051746012001</t>
  </si>
  <si>
    <t>HR8810010051746912005</t>
  </si>
  <si>
    <t>HR5110010051758212007</t>
  </si>
  <si>
    <t>HR3110010051758512000</t>
  </si>
  <si>
    <t>DRŽAVNI PRORAČUN  RH</t>
  </si>
  <si>
    <t>DOPRINOS ZA MIROVINSKO OSIGURA..</t>
  </si>
  <si>
    <t>DOPRINOS ZA MIROVINSKO OSIGURANJE NA TEMELJU INDIVIDUALNE KAPITALIZIRANE ŠTEDNJE TEMELJEM DRUGOG DOHOTKA</t>
  </si>
  <si>
    <t>HR1025030071148003760</t>
  </si>
  <si>
    <t>S.A.K.Z. d.o.o. za izvođenje a..</t>
  </si>
  <si>
    <t>PL.RN. 160/1321/367854</t>
  </si>
  <si>
    <t>UPLATA OSTATKA DUGA</t>
  </si>
  <si>
    <t>27.06.2022</t>
  </si>
  <si>
    <t>HR5123400091111155554</t>
  </si>
  <si>
    <t>28.06.2022</t>
  </si>
  <si>
    <t>HR1724020063207072019</t>
  </si>
  <si>
    <t>ISMET BRKIĆ</t>
  </si>
  <si>
    <t>IN,P-7902/15IZ.NA.,OS,SPLIT</t>
  </si>
  <si>
    <t>A676395, PREDRAČUN BR: 5763/K101/1, NOV.1000</t>
  </si>
  <si>
    <t>HR3623400091110473526</t>
  </si>
  <si>
    <t>HR4023400091110878720</t>
  </si>
  <si>
    <t>KUM d.o.o.</t>
  </si>
  <si>
    <t>A676490, PONUDA 7</t>
  </si>
  <si>
    <t>HR3623600001102127593</t>
  </si>
  <si>
    <t>INTER CARS D.O.O.</t>
  </si>
  <si>
    <t>PONUDA HRSQ00088671</t>
  </si>
  <si>
    <t>HR9623900011500128072</t>
  </si>
  <si>
    <t>HEP ELEKTRA D.O.O. - RC SPLIT</t>
  </si>
  <si>
    <t>U676448- RAČUN 2300093831-220522-2</t>
  </si>
  <si>
    <t>PLAĆANJE RAČUNA   10/1321/346726</t>
  </si>
  <si>
    <t>BANKA</t>
  </si>
  <si>
    <t>IBAN</t>
  </si>
  <si>
    <t>EUR</t>
  </si>
  <si>
    <t>USD</t>
  </si>
  <si>
    <t>CHF</t>
  </si>
  <si>
    <t>RON</t>
  </si>
  <si>
    <t>Naknada za vođenje računa</t>
  </si>
  <si>
    <t>RAIFFEISENBANK AUSTRIA D.D. MAGAZINSKA CESTA 69 10000 ZAGREB
HR0624840081000000013</t>
  </si>
  <si>
    <t>HR17 1106539698-011-132652
HR99 </t>
  </si>
  <si>
    <t xml:space="preserve">Kamata                              
</t>
  </si>
  <si>
    <t>DIMINOX J.D.O.O. ULICA LJUDEVITA GAJA 27 HR/40000 ČAKOVEC
HR7824840081135030477</t>
  </si>
  <si>
    <t>HR99 
HR99 </t>
  </si>
  <si>
    <t>IB Plaćanje unutar RBA              
O012200016019241</t>
  </si>
  <si>
    <t>IB Plaćanje unutar RBA              
O012200016019242</t>
  </si>
  <si>
    <t>IB Plaćanje unutar RBA              
O012200016019244</t>
  </si>
  <si>
    <t xml:space="preserve">Naknada po računu                   
</t>
  </si>
  <si>
    <t xml:space="preserve">Naknada za RBA direkt servise       
</t>
  </si>
  <si>
    <t>IB Plaćanje unutar RBA              
O012200017074574</t>
  </si>
  <si>
    <t>IB Plaćanje unutar RBA              
O012200017074576</t>
  </si>
  <si>
    <t xml:space="preserve">Izvješće otvorenih stavaka (IOS)    
</t>
  </si>
  <si>
    <t>HR8024840081106539698</t>
  </si>
  <si>
    <t>Erste</t>
  </si>
  <si>
    <t>HR7424070001100579248</t>
  </si>
  <si>
    <t>OTP</t>
  </si>
  <si>
    <t>Š. pod.</t>
  </si>
  <si>
    <t>Poduzeće</t>
  </si>
  <si>
    <t>Šifra konta</t>
  </si>
  <si>
    <t>Naziv konta</t>
  </si>
  <si>
    <t>BRODOGRAĐEVNA INDUSTRIJA SPLIT DIONIČKO DRUŠTVO</t>
  </si>
  <si>
    <t>OTP BANKA D.D.</t>
  </si>
  <si>
    <t>ERSTE &amp; STEIERMARKISCHE BA.D.D.</t>
  </si>
  <si>
    <t>RAIFFEISEN BANK ŽIRO RAČUN</t>
  </si>
  <si>
    <t>ADDIKO BANKA</t>
  </si>
  <si>
    <t>USD-ZAGREB.BANKA RN2100</t>
  </si>
  <si>
    <t>UNICREDIT BANK - NEREZIDENTNI RAČUN (EUR)</t>
  </si>
  <si>
    <t>EUR ZAGREBAČKA BANKA D.D.</t>
  </si>
  <si>
    <t>CHF-ZAGREB.BANKA RN2100278605</t>
  </si>
  <si>
    <t>EUR-ERSTE BANK RN 7000/7001</t>
  </si>
  <si>
    <t xml:space="preserve"> </t>
  </si>
  <si>
    <t>Row Labels</t>
  </si>
  <si>
    <t>Grand Total</t>
  </si>
  <si>
    <t>ZAGREBAČKA BANKA RON</t>
  </si>
  <si>
    <t>10306469</t>
  </si>
  <si>
    <t>kn</t>
  </si>
  <si>
    <t>rba</t>
  </si>
  <si>
    <t>addiko</t>
  </si>
  <si>
    <t xml:space="preserve">Naknada </t>
  </si>
  <si>
    <t>IVO BRAJEVIĆ</t>
  </si>
  <si>
    <t>Odljev</t>
  </si>
  <si>
    <t>Priljev</t>
  </si>
  <si>
    <t xml:space="preserve">ZAGREBAČKA BANKA D.D. </t>
  </si>
  <si>
    <t>KN</t>
  </si>
  <si>
    <t>BRODOGRAĐEVNA INDUSTRIJA SPLIT, dioničko društvo</t>
  </si>
  <si>
    <t>OIB: 18556905592</t>
  </si>
  <si>
    <t>PUT SUPAVLA 21</t>
  </si>
  <si>
    <t>21 000 SPLIT</t>
  </si>
  <si>
    <t>Trgovački sud Split</t>
  </si>
  <si>
    <t>Sukoišanska ul. 6</t>
  </si>
  <si>
    <t>21 000 Split</t>
  </si>
  <si>
    <t>POPIS RAČUNA I STANJE NA RAČUNIMA DUŽNIKA</t>
  </si>
  <si>
    <t>Naziv banke</t>
  </si>
  <si>
    <t>SWIFT</t>
  </si>
  <si>
    <t>Stanje računa U EUR</t>
  </si>
  <si>
    <t>Stanje računa U KN</t>
  </si>
  <si>
    <t>Erste&amp;Steiermärkische Bank d.d.</t>
  </si>
  <si>
    <t xml:space="preserve">HR7224020061100666947 </t>
  </si>
  <si>
    <t>ESBCHR22</t>
  </si>
  <si>
    <t>Hrvatska poštanska banka d.d.</t>
  </si>
  <si>
    <t>HR7423900011100754248</t>
  </si>
  <si>
    <t>HPBZHR2X</t>
  </si>
  <si>
    <t>Hrvatska poštanska banka d.d. - poseban</t>
  </si>
  <si>
    <t xml:space="preserve"> HR7923900011500085989</t>
  </si>
  <si>
    <t>Raiffeisenbank Austria d.d.</t>
  </si>
  <si>
    <t>RZBHHR2X</t>
  </si>
  <si>
    <t>HAABHR22</t>
  </si>
  <si>
    <t>BKS bank d.d.</t>
  </si>
  <si>
    <t>HR3524880011100121040</t>
  </si>
  <si>
    <t>BFKKHR22</t>
  </si>
  <si>
    <t>Podravska banka d.d.</t>
  </si>
  <si>
    <t>HR6323860021119027996</t>
  </si>
  <si>
    <t>PDKCHR2X</t>
  </si>
  <si>
    <t>ZABAHR2X</t>
  </si>
  <si>
    <t xml:space="preserve">Zagrebačka banka d.d. - poseban </t>
  </si>
  <si>
    <t>HR4923600001501317958</t>
  </si>
  <si>
    <t>HR8023600001501317982</t>
  </si>
  <si>
    <t>HR4823600001501599761</t>
  </si>
  <si>
    <t xml:space="preserve">Sberbank d.d. </t>
  </si>
  <si>
    <t>HR8225030071100080487</t>
  </si>
  <si>
    <t>VBCRHR22</t>
  </si>
  <si>
    <t>OTP Banka</t>
  </si>
  <si>
    <t>OTPVHR2X</t>
  </si>
  <si>
    <t>Privredna banka Zagreb</t>
  </si>
  <si>
    <t>HR8323400091110953412</t>
  </si>
  <si>
    <t>PBZGHR2X</t>
  </si>
  <si>
    <t>Privredna banka Zagreb - poseban</t>
  </si>
  <si>
    <t xml:space="preserve">HR2023400091510967414 </t>
  </si>
  <si>
    <t>Slatinska banka</t>
  </si>
  <si>
    <t>HR5324120091139004787</t>
  </si>
  <si>
    <t>SBSLHR2X</t>
  </si>
  <si>
    <t>UNICREDIT ITALIA S.P.A.</t>
  </si>
  <si>
    <t>IT19Y0200864611000104052134</t>
  </si>
  <si>
    <t>UNCRITM10OC</t>
  </si>
  <si>
    <t>VTB BANK SE</t>
  </si>
  <si>
    <t xml:space="preserve">DE20503200000208131011 </t>
  </si>
  <si>
    <t>OWHBDEFF</t>
  </si>
  <si>
    <t xml:space="preserve">UKUPNO U </t>
  </si>
  <si>
    <t>Uprava tvrtke BRODOGRAĐEVNA INDUSTRIJA SPLIT, dioničko društvo izjavljuje da tvrtka BRODOGRAĐEVNA INDUSTRIJA SPLIT, dioničko društvo  ima otvorene sljedeće račune u bankama sa stanjem na dan 29.06.2022. godine:</t>
  </si>
  <si>
    <t>Saldo 04.05.2022</t>
  </si>
  <si>
    <t>Priljevi</t>
  </si>
  <si>
    <t>Odljevi</t>
  </si>
  <si>
    <t>Saldo 29.06.2022</t>
  </si>
  <si>
    <t>Saldo valuta 04.05.2022</t>
  </si>
  <si>
    <t>VTB</t>
  </si>
  <si>
    <t>Saldo valuta 29.06.2022</t>
  </si>
  <si>
    <t>Priljevi valuta</t>
  </si>
  <si>
    <t>Odljevi valuta</t>
  </si>
  <si>
    <t>* valute se ne zbrajaju jer su različite</t>
  </si>
  <si>
    <t>Unicredit</t>
  </si>
  <si>
    <t>Odljev valuta</t>
  </si>
  <si>
    <t>Priljev valuta</t>
  </si>
  <si>
    <t>NAPLATA NAKNADE</t>
  </si>
  <si>
    <t>KAMATA PO SALDU RAČUNA</t>
  </si>
  <si>
    <t>DE20503200000208131011</t>
  </si>
  <si>
    <t>Values</t>
  </si>
  <si>
    <t>Sum of Odljev</t>
  </si>
  <si>
    <t>Sum of Priljev</t>
  </si>
  <si>
    <t>Sum of Odljev valuta</t>
  </si>
  <si>
    <t>Sum of Priljev valuta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</si>
</sst>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n_-;\-* #,##0.00\ _k_n_-;_-* &quot;-&quot;??\ _k_n_-;_-@_-"/>
    <numFmt numFmtId="164" formatCode="dd\.mm\.yyyy\."/>
    <numFmt numFmtId="165" formatCode="_-* #,##0.00\ [$kn-41A]_-;\-* #,##0.00\ [$kn-41A]_-;_-* &quot;-&quot;??\ [$kn-41A]_-;_-@_-"/>
    <numFmt numFmtId="166" formatCode="_-* #,##0.00\ [$€-1]_-;\-* #,##0.00\ [$€-1]_-;_-* &quot;-&quot;??\ [$€-1]_-;_-@_-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 Narrow"/>
      <family val="2"/>
    </font>
    <font>
      <sz val="11"/>
      <color rgb="FF202124"/>
      <name val="Arial"/>
      <family val="2"/>
      <charset val="238"/>
    </font>
    <font>
      <sz val="14"/>
      <color theme="1"/>
      <name val="Arial Narrow"/>
      <family val="2"/>
    </font>
    <font>
      <b/>
      <sz val="11"/>
      <color theme="1"/>
      <name val="Arial"/>
      <family val="2"/>
    </font>
    <font>
      <b/>
      <sz val="14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1">
    <xf numFmtId="0" fontId="0" fillId="0" borderId="0" xfId="0"/>
    <xf numFmtId="0" fontId="21" fillId="0" borderId="0" xfId="0" applyFont="1"/>
    <xf numFmtId="0" fontId="23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horizontal="left" wrapText="1"/>
    </xf>
    <xf numFmtId="0" fontId="21" fillId="0" borderId="11" xfId="0" applyFont="1" applyBorder="1" applyAlignment="1">
      <alignment horizontal="left"/>
    </xf>
    <xf numFmtId="0" fontId="21" fillId="0" borderId="0" xfId="0" applyFont="1" applyFill="1"/>
    <xf numFmtId="4" fontId="21" fillId="0" borderId="0" xfId="0" applyNumberFormat="1" applyFont="1" applyFill="1"/>
    <xf numFmtId="0" fontId="21" fillId="0" borderId="11" xfId="0" applyFont="1" applyFill="1" applyBorder="1" applyAlignment="1">
      <alignment horizontal="left" wrapText="1"/>
    </xf>
    <xf numFmtId="0" fontId="21" fillId="0" borderId="11" xfId="0" applyFont="1" applyFill="1" applyBorder="1" applyAlignment="1">
      <alignment horizontal="left"/>
    </xf>
    <xf numFmtId="4" fontId="21" fillId="0" borderId="11" xfId="0" applyNumberFormat="1" applyFont="1" applyFill="1" applyBorder="1" applyAlignment="1">
      <alignment horizontal="right" wrapText="1"/>
    </xf>
    <xf numFmtId="0" fontId="23" fillId="0" borderId="11" xfId="0" applyFont="1" applyFill="1" applyBorder="1" applyAlignment="1">
      <alignment horizontal="right" vertical="center" wrapText="1"/>
    </xf>
    <xf numFmtId="4" fontId="23" fillId="0" borderId="11" xfId="0" applyNumberFormat="1" applyFont="1" applyFill="1" applyBorder="1" applyAlignment="1">
      <alignment horizontal="right" wrapText="1"/>
    </xf>
    <xf numFmtId="0" fontId="20" fillId="0" borderId="1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indent="1"/>
    </xf>
    <xf numFmtId="4" fontId="21" fillId="0" borderId="0" xfId="0" applyNumberFormat="1" applyFont="1"/>
    <xf numFmtId="0" fontId="24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4" fontId="19" fillId="33" borderId="1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8" fillId="0" borderId="10" xfId="0" applyFont="1" applyFill="1" applyBorder="1" applyAlignment="1">
      <alignment vertical="center"/>
    </xf>
    <xf numFmtId="0" fontId="18" fillId="0" borderId="10" xfId="0" applyNumberFormat="1" applyFont="1" applyFill="1" applyBorder="1" applyAlignment="1" applyProtection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 vertical="center"/>
    </xf>
    <xf numFmtId="4" fontId="18" fillId="0" borderId="10" xfId="0" applyNumberFormat="1" applyFont="1" applyFill="1" applyBorder="1" applyAlignment="1" applyProtection="1">
      <alignment horizontal="right" vertical="center"/>
    </xf>
    <xf numFmtId="0" fontId="18" fillId="0" borderId="10" xfId="0" applyNumberFormat="1" applyFont="1" applyFill="1" applyBorder="1" applyAlignment="1" applyProtection="1">
      <alignment vertical="center" wrapText="1"/>
    </xf>
    <xf numFmtId="0" fontId="18" fillId="0" borderId="0" xfId="0" applyFont="1" applyFill="1" applyAlignment="1">
      <alignment vertical="center"/>
    </xf>
    <xf numFmtId="14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horizontal="right" vertical="center"/>
    </xf>
    <xf numFmtId="0" fontId="18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43" fontId="18" fillId="0" borderId="10" xfId="0" applyNumberFormat="1" applyFont="1" applyFill="1" applyBorder="1" applyAlignment="1">
      <alignment vertical="center"/>
    </xf>
    <xf numFmtId="49" fontId="18" fillId="0" borderId="10" xfId="0" applyNumberFormat="1" applyFont="1" applyFill="1" applyBorder="1" applyAlignment="1">
      <alignment vertical="center" wrapText="1"/>
    </xf>
    <xf numFmtId="164" fontId="22" fillId="0" borderId="10" xfId="0" applyNumberFormat="1" applyFont="1" applyFill="1" applyBorder="1" applyAlignment="1" applyProtection="1">
      <alignment horizontal="center" vertical="center" wrapText="1"/>
    </xf>
    <xf numFmtId="4" fontId="22" fillId="0" borderId="10" xfId="0" applyNumberFormat="1" applyFont="1" applyFill="1" applyBorder="1" applyAlignment="1" applyProtection="1">
      <alignment horizontal="right" vertical="center" wrapText="1"/>
    </xf>
    <xf numFmtId="4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Font="1" applyFill="1" applyBorder="1" applyAlignment="1" applyProtection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4" fontId="18" fillId="0" borderId="0" xfId="0" applyNumberFormat="1" applyFont="1" applyFill="1" applyAlignment="1">
      <alignment horizontal="right" vertical="center"/>
    </xf>
    <xf numFmtId="4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21" fillId="0" borderId="0" xfId="0" pivotButton="1" applyFont="1"/>
    <xf numFmtId="0" fontId="21" fillId="0" borderId="0" xfId="0" applyFont="1" applyAlignment="1">
      <alignment horizontal="left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right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33" fillId="34" borderId="12" xfId="0" applyFont="1" applyFill="1" applyBorder="1" applyAlignment="1">
      <alignment horizontal="center"/>
    </xf>
    <xf numFmtId="0" fontId="33" fillId="34" borderId="13" xfId="0" applyFont="1" applyFill="1" applyBorder="1" applyAlignment="1">
      <alignment horizontal="center"/>
    </xf>
    <xf numFmtId="0" fontId="34" fillId="0" borderId="14" xfId="0" applyFont="1" applyFill="1" applyBorder="1"/>
    <xf numFmtId="0" fontId="34" fillId="0" borderId="15" xfId="0" applyFont="1" applyFill="1" applyBorder="1" applyAlignment="1">
      <alignment wrapText="1"/>
    </xf>
    <xf numFmtId="0" fontId="34" fillId="0" borderId="16" xfId="0" applyFont="1" applyBorder="1"/>
    <xf numFmtId="165" fontId="33" fillId="0" borderId="17" xfId="0" applyNumberFormat="1" applyFont="1" applyBorder="1"/>
    <xf numFmtId="0" fontId="34" fillId="0" borderId="18" xfId="0" applyFont="1" applyFill="1" applyBorder="1"/>
    <xf numFmtId="0" fontId="34" fillId="0" borderId="19" xfId="0" applyFont="1" applyFill="1" applyBorder="1"/>
    <xf numFmtId="0" fontId="34" fillId="0" borderId="20" xfId="0" applyFont="1" applyBorder="1"/>
    <xf numFmtId="165" fontId="33" fillId="0" borderId="21" xfId="0" applyNumberFormat="1" applyFont="1" applyBorder="1"/>
    <xf numFmtId="0" fontId="34" fillId="0" borderId="18" xfId="0" applyFont="1" applyFill="1" applyBorder="1" applyAlignment="1">
      <alignment wrapText="1"/>
    </xf>
    <xf numFmtId="166" fontId="33" fillId="0" borderId="21" xfId="0" applyNumberFormat="1" applyFont="1" applyBorder="1"/>
    <xf numFmtId="0" fontId="34" fillId="0" borderId="20" xfId="0" applyFont="1" applyFill="1" applyBorder="1"/>
    <xf numFmtId="0" fontId="34" fillId="0" borderId="22" xfId="0" applyFont="1" applyFill="1" applyBorder="1"/>
    <xf numFmtId="0" fontId="34" fillId="0" borderId="23" xfId="0" applyFont="1" applyFill="1" applyBorder="1"/>
    <xf numFmtId="0" fontId="34" fillId="0" borderId="24" xfId="0" applyFont="1" applyFill="1" applyBorder="1"/>
    <xf numFmtId="166" fontId="33" fillId="0" borderId="25" xfId="0" applyNumberFormat="1" applyFont="1" applyBorder="1"/>
    <xf numFmtId="0" fontId="35" fillId="34" borderId="10" xfId="0" applyFont="1" applyFill="1" applyBorder="1"/>
    <xf numFmtId="166" fontId="35" fillId="34" borderId="10" xfId="0" applyNumberFormat="1" applyFont="1" applyFill="1" applyBorder="1"/>
    <xf numFmtId="165" fontId="36" fillId="34" borderId="10" xfId="0" applyNumberFormat="1" applyFont="1" applyFill="1" applyBorder="1"/>
    <xf numFmtId="0" fontId="34" fillId="0" borderId="0" xfId="0" applyFont="1" applyFill="1" applyBorder="1"/>
    <xf numFmtId="165" fontId="33" fillId="0" borderId="0" xfId="0" applyNumberFormat="1" applyFont="1" applyBorder="1"/>
    <xf numFmtId="4" fontId="23" fillId="35" borderId="11" xfId="0" applyNumberFormat="1" applyFont="1" applyFill="1" applyBorder="1" applyAlignment="1">
      <alignment horizontal="right" wrapText="1"/>
    </xf>
    <xf numFmtId="2" fontId="18" fillId="0" borderId="10" xfId="0" applyNumberFormat="1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urn:iso:std:iso:20022:tech:xsd:camt.053.001.02'">
  <Schema ID="Schema1" Namespace="urn:iso:std:iso:20022:tech:xsd:camt.053.001.02">
    <xsd:schema xmlns:xsd="http://www.w3.org/2001/XMLSchema" xmlns:ns0="urn:iso:std:iso:20022:tech:xsd:camt.053.001.02" xmlns="" targetNamespace="urn:iso:std:iso:20022:tech:xsd:camt.053.001.02">
      <xsd:element nillable="true" name="Document">
        <xsd:complexType>
          <xsd:sequence minOccurs="0">
            <xsd:element minOccurs="0" nillable="true" name="BkToCstmrStmt" form="qualified">
              <xsd:complexType>
                <xsd:sequence minOccurs="0">
                  <xsd:element minOccurs="0" nillable="true" name="GrpHdr" form="qualified">
                    <xsd:complexType>
                      <xsd:sequence minOccurs="0">
                        <xsd:element minOccurs="0" nillable="true" type="xsd:string" name="MsgId" form="qualified"/>
                        <xsd:element minOccurs="0" nillable="true" type="xsd:dateTime" name="CreDtTm" form="qualified"/>
                      </xsd:sequence>
                    </xsd:complexType>
                  </xsd:element>
                  <xsd:element minOccurs="0" maxOccurs="unbounded" nillable="true" name="Stmt" form="qualified">
                    <xsd:complexType>
                      <xsd:sequence minOccurs="0">
                        <xsd:element minOccurs="0" nillable="true" type="xsd:integer" name="Id" form="qualified"/>
                        <xsd:element minOccurs="0" nillable="true" type="xsd:integer" name="LglSeqNb" form="qualified"/>
                        <xsd:element minOccurs="0" nillable="true" type="xsd:dateTime" name="CreDtTm" form="qualified"/>
                        <xsd:element minOccurs="0" nillable="true" name="FrToDt" form="qualified">
                          <xsd:complexType>
                            <xsd:sequence minOccurs="0">
                              <xsd:element minOccurs="0" nillable="true" type="xsd:dateTime" name="FrDtTm" form="qualified"/>
                              <xsd:element minOccurs="0" nillable="true" type="xsd:dateTime" name="ToDtTm" form="qualified"/>
                            </xsd:sequence>
                          </xsd:complexType>
                        </xsd:element>
                        <xsd:element minOccurs="0" nillable="true" name="RptgSrc" form="qualified">
                          <xsd:complexType>
                            <xsd:sequence minOccurs="0">
                              <xsd:element minOccurs="0" nillable="true" type="xsd:string" name="Prtry" form="qualified"/>
                            </xsd:sequence>
                          </xsd:complexType>
                        </xsd:element>
                        <xsd:element minOccurs="0" nillable="true" name="Acct" form="qualified">
                          <xsd:complexType>
                            <xsd:sequence minOccurs="0">
                              <xsd:element minOccurs="0" nillable="true" name="Id" form="qualified">
                                <xsd:complexType>
                                  <xsd:sequence minOccurs="0">
                                    <xsd:element minOccurs="0" nillable="true" type="xsd:string" name="IBAN" form="qualified"/>
                                  </xsd:sequence>
                                </xsd:complexType>
                              </xsd:element>
                              <xsd:element minOccurs="0" nillable="true" type="xsd:string" name="Ccy" form="qualified"/>
                              <xsd:element minOccurs="0" nillable="true" type="xsd:string" name="Nm" form="qualified"/>
                              <xsd:element minOccurs="0" nillable="true" name="Ownr" form="qualified">
                                <xsd:complexType>
                                  <xsd:sequence minOccurs="0">
                                    <xsd:element minOccurs="0" nillable="true" type="xsd:string" name="Nm" form="qualified"/>
                                    <xsd:element minOccurs="0" nillable="true" name="PstlAdr" form="qualified">
                                      <xsd:complexType>
                                        <xsd:sequence minOccurs="0">
                                          <xsd:element minOccurs="0" maxOccurs="unbounded" nillable="true" type="xsd:string" name="AdrLine" form="qualified"/>
                                        </xsd:sequence>
                                      </xsd:complexType>
                                    </xsd:element>
                                    <xsd:element minOccurs="0" nillable="true" name="Id" form="qualified">
                                      <xsd:complexType>
                                        <xsd:sequence minOccurs="0">
                                          <xsd:element minOccurs="0" nillable="true" name="OrgId" form="qualified">
                                            <xsd:complexType>
                                              <xsd:sequence minOccurs="0">
                                                <xsd:element minOccurs="0" nillable="true" name="Othr" form="qualified">
                                                  <xsd:complexType>
                                                    <xsd:sequence minOccurs="0">
                                                      <xsd:element minOccurs="0" nillable="true" type="xsd:integer" name="Id" form="qualified"/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Bal" form="qualified">
                          <xsd:complexType>
                            <xsd:sequence minOccurs="0">
                              <xsd:element minOccurs="0" nillable="true" name="Tp" form="qualified">
                                <xsd:complexType>
                                  <xsd:sequence minOccurs="0">
                                    <xsd:element minOccurs="0" nillable="true" name="CdOrPrtry" form="qualified">
                                      <xsd:complexType>
                                        <xsd:sequence minOccurs="0">
                                          <xsd:element minOccurs="0" nillable="true" type="xsd:string" name="Cd" form="qualified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Amt" form="qualified">
                                <xsd:complexType>
                                  <xsd:simpleContent>
                                    <xsd:extension base="xsd:double">
                                      <xsd:attribute name="Ccy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CdtDbtInd" form="qualified"/>
                              <xsd:element minOccurs="0" nillable="true" name="Dt" form="qualified">
                                <xsd:complexType>
                                  <xsd:sequence minOccurs="0">
                                    <xsd:element minOccurs="0" nillable="true" type="xsd:date" name="Dt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TxsSummry" form="qualified">
                          <xsd:complexType>
                            <xsd:sequence minOccurs="0">
                              <xsd:element minOccurs="0" nillable="true" name="TtlCdtNtries" form="qualified">
                                <xsd:complexType>
                                  <xsd:sequence minOccurs="0">
                                    <xsd:element minOccurs="0" nillable="true" type="xsd:integer" name="NbOfNtries" form="qualified"/>
                                    <xsd:element minOccurs="0" nillable="true" type="xsd:double" name="Sum" form="qualified"/>
                                  </xsd:sequence>
                                </xsd:complexType>
                              </xsd:element>
                              <xsd:element minOccurs="0" nillable="true" name="TtlDbtNtries" form="qualified">
                                <xsd:complexType>
                                  <xsd:sequence minOccurs="0">
                                    <xsd:element minOccurs="0" nillable="true" type="xsd:integer" name="NbOfNtries" form="qualified"/>
                                    <xsd:element minOccurs="0" nillable="true" type="xsd:double" name="Sum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Ntry" form="qualified">
                          <xsd:complexType>
                            <xsd:all>
                              <xsd:element minOccurs="0" nillable="true" type="xsd:string" name="NtryRef" form="qualified"/>
                              <xsd:element minOccurs="0" nillable="true" name="Amt" form="qualified">
                                <xsd:complexType>
                                  <xsd:simpleContent>
                                    <xsd:extension base="xsd:double">
                                      <xsd:attribute name="Ccy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CdtDbtInd" form="qualified"/>
                              <xsd:element minOccurs="0" nillable="true" type="xsd:string" name="Sts" form="qualified"/>
                              <xsd:element minOccurs="0" nillable="true" name="BookgDt" form="qualified">
                                <xsd:complexType>
                                  <xsd:sequence minOccurs="0">
                                    <xsd:element minOccurs="0" nillable="true" type="xsd:date" name="Dt" form="qualified"/>
                                  </xsd:sequence>
                                </xsd:complexType>
                              </xsd:element>
                              <xsd:element minOccurs="0" nillable="true" name="ValDt" form="qualified">
                                <xsd:complexType>
                                  <xsd:sequence minOccurs="0">
                                    <xsd:element minOccurs="0" nillable="true" type="xsd:date" name="Dt" form="qualified"/>
                                  </xsd:sequence>
                                </xsd:complexType>
                              </xsd:element>
                              <xsd:element minOccurs="0" nillable="true" type="xsd:string" name="AcctSvcrRef" form="qualified"/>
                              <xsd:element minOccurs="0" nillable="true" name="BkTxCd" form="qualified">
                                <xsd:complexType>
                                  <xsd:sequence minOccurs="0">
                                    <xsd:element minOccurs="0" nillable="true" name="Domn" form="qualified">
                                      <xsd:complexType>
                                        <xsd:sequence minOccurs="0">
                                          <xsd:element minOccurs="0" nillable="true" type="xsd:string" name="Cd" form="qualified"/>
                                          <xsd:element minOccurs="0" nillable="true" name="Fmly" form="qualified">
                                            <xsd:complexType>
                                              <xsd:sequence minOccurs="0">
                                                <xsd:element minOccurs="0" nillable="true" type="xsd:string" name="Cd" form="qualified"/>
                                                <xsd:element minOccurs="0" nillable="true" type="xsd:string" name="SubFmlyCd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NtryDtls" form="qualified">
                                <xsd:complexType>
                                  <xsd:sequence minOccurs="0">
                                    <xsd:element minOccurs="0" nillable="true" name="TxDtls" form="qualified">
                                      <xsd:complexType>
                                        <xsd:all>
                                          <xsd:element minOccurs="0" nillable="true" name="Refs" form="qualified">
                                            <xsd:complexType>
                                              <xsd:all>
                                                <xsd:element minOccurs="0" nillable="true" type="xsd:integer" name="MsgId" form="qualified"/>
                                                <xsd:element minOccurs="0" nillable="true" type="xsd:string" name="AcctSvcrRef" form="qualified"/>
                                                <xsd:element minOccurs="0" nillable="true" type="xsd:string" name="PmtInfId" form="qualified"/>
                                                <xsd:element minOccurs="0" nillable="true" type="xsd:string" name="InstrId" form="qualified"/>
                                                <xsd:element minOccurs="0" nillable="true" type="xsd:string" name="EndToEndId" form="qualified"/>
                                              </xsd:all>
                                            </xsd:complexType>
                                          </xsd:element>
                                          <xsd:element minOccurs="0" nillable="true" name="RltdPties" form="qualified">
                                            <xsd:complexType>
                                              <xsd:all>
                                                <xsd:element minOccurs="0" nillable="true" name="Dbtr" form="qualified">
                                                  <xsd:complexType>
                                                    <xsd:sequence minOccurs="0">
                                                      <xsd:element minOccurs="0" nillable="true" type="xsd:string" name="Nm" form="qualified"/>
                                                      <xsd:element minOccurs="0" nillable="true" name="PstlAdr" form="qualified">
                                                        <xsd:complexType>
                                                          <xsd:sequence minOccurs="0" maxOccurs="unbounded">
                                                            <xsd:element minOccurs="0" nillable="true" type="xsd:string" name="Ctry" form="qualified"/>
                                                            <xsd:element minOccurs="0" maxOccurs="unbounded" nillable="true" type="xsd:string" name="AdrLine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name="OrgId" form="qualified">
                                                              <xsd:complexType>
                                                                <xsd:sequence minOccurs="0">
                                                                  <xsd:element minOccurs="0" nillable="true" name="Othr" form="qualified">
                                                                    <xsd:complexType>
                                                                      <xsd:sequence minOccurs="0">
                                                                        <xsd:element minOccurs="0" nillable="true" type="xsd:integer" name="Id" form="qualified"/>
                                                                      </xsd:sequence>
                                                                    </xsd:complexType>
                                                                  </xsd:element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DbtrAcct" form="qualified">
                                                  <xsd:complexType>
                                                    <xsd:sequence minOccurs="0"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string" name="IBAN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  <xsd:element minOccurs="0" nillable="true" type="xsd:string" name="Ccy" form="qualified"/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Cdtr" form="qualified">
                                                  <xsd:complexType>
                                                    <xsd:sequence minOccurs="0">
                                                      <xsd:element minOccurs="0" nillable="true" type="xsd:string" name="Nm" form="qualified"/>
                                                      <xsd:element minOccurs="0" nillable="true" name="PstlAdr" form="qualified">
                                                        <xsd:complexType>
                                                          <xsd:sequence minOccurs="0">
                                                            <xsd:element minOccurs="0" maxOccurs="unbounded" nillable="true" type="xsd:string" name="AdrLine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CdtrAcct" form="qualified">
                                                  <xsd:complexType>
                                                    <xsd:sequence minOccurs="0"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string" name="IBAN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  <xsd:element minOccurs="0" nillable="true" type="xsd:string" name="Ccy" form="qualified"/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UltmtDbtr" form="qualified">
                                                  <xsd:complexType>
                                                    <xsd:sequence minOccurs="0"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name="PrvtId" form="qualified">
                                                              <xsd:complexType>
                                                                <xsd:sequence minOccurs="0">
                                                                  <xsd:element minOccurs="0" nillable="true" name="Othr" form="qualified">
                                                                    <xsd:complexType>
                                                                      <xsd:sequence minOccurs="0">
                                                                        <xsd:element minOccurs="0" nillable="true" type="xsd:integer" name="Id" form="qualified"/>
                                                                      </xsd:sequence>
                                                                    </xsd:complexType>
                                                                  </xsd:element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</xsd:all>
                                            </xsd:complexType>
                                          </xsd:element>
                                          <xsd:element minOccurs="0" nillable="true" name="RmtInf" form="qualified">
                                            <xsd:complexType>
                                              <xsd:sequence minOccurs="0">
                                                <xsd:element minOccurs="0" nillable="true" name="Strd" form="qualified">
                                                  <xsd:complexType>
                                                    <xsd:sequence minOccurs="0">
                                                      <xsd:element minOccurs="0" nillable="true" name="CdtrRefInf" form="qualified">
                                                        <xsd:complexType>
                                                          <xsd:all>
                                                            <xsd:element minOccurs="0" nillable="true" name="Tp" form="qualified">
                                                              <xsd:complexType>
                                                                <xsd:sequence minOccurs="0">
                                                                  <xsd:element minOccurs="0" nillable="true" name="CdOrPrtry" form="qualified">
                                                                    <xsd:complexType>
                                                                      <xsd:sequence minOccurs="0">
                                                                        <xsd:element minOccurs="0" nillable="true" type="xsd:string" name="Cd" form="qualified"/>
                                                                      </xsd:sequence>
                                                                    </xsd:complexType>
                                                                  </xsd:element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  <xsd:element minOccurs="0" nillable="true" type="xsd:string" name="Ref" form="qualified"/>
                                                          </xsd:all>
                                                        </xsd:complexType>
                                                      </xsd:element>
                                                      <xsd:element minOccurs="0" nillable="true" type="xsd:string" name="AddtlRmtInf" form="qualified"/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  <xsd:element minOccurs="0" nillable="true" name="Purp" form="qualified">
                                            <xsd:complexType>
                                              <xsd:sequence minOccurs="0">
                                                <xsd:element minOccurs="0" nillable="true" type="xsd:string" name="Cd" form="qualified"/>
                                              </xsd:sequence>
                                            </xsd:complexType>
                                          </xsd:element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all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Schema ID="Schema2" Namespace="urn:iso:std:iso:20022:tech:xsd:camt.053.001.02">
    <xsd:schema xmlns:xsd="http://www.w3.org/2001/XMLSchema" xmlns:ns0="urn:iso:std:iso:20022:tech:xsd:camt.053.001.02" xmlns="" targetNamespace="urn:iso:std:iso:20022:tech:xsd:camt.053.001.02">
      <xsd:element nillable="true" name="Document">
        <xsd:complexType>
          <xsd:sequence minOccurs="0">
            <xsd:element minOccurs="0" nillable="true" name="BkToCstmrStmt" form="qualified">
              <xsd:complexType>
                <xsd:sequence minOccurs="0">
                  <xsd:element minOccurs="0" nillable="true" name="GrpHdr" form="qualified">
                    <xsd:complexType>
                      <xsd:sequence minOccurs="0">
                        <xsd:element minOccurs="0" nillable="true" type="xsd:string" name="MsgId" form="qualified"/>
                        <xsd:element minOccurs="0" nillable="true" type="xsd:dateTime" name="CreDtTm" form="qualified"/>
                      </xsd:sequence>
                    </xsd:complexType>
                  </xsd:element>
                  <xsd:element minOccurs="0" maxOccurs="unbounded" nillable="true" name="Stmt" form="qualified">
                    <xsd:complexType>
                      <xsd:sequence minOccurs="0">
                        <xsd:element minOccurs="0" nillable="true" type="xsd:integer" name="Id" form="qualified"/>
                        <xsd:element minOccurs="0" nillable="true" type="xsd:integer" name="LglSeqNb" form="qualified"/>
                        <xsd:element minOccurs="0" nillable="true" type="xsd:dateTime" name="CreDtTm" form="qualified"/>
                        <xsd:element minOccurs="0" nillable="true" name="FrToDt" form="qualified">
                          <xsd:complexType>
                            <xsd:sequence minOccurs="0">
                              <xsd:element minOccurs="0" nillable="true" type="xsd:dateTime" name="FrDtTm" form="qualified"/>
                              <xsd:element minOccurs="0" nillable="true" type="xsd:dateTime" name="ToDtTm" form="qualified"/>
                            </xsd:sequence>
                          </xsd:complexType>
                        </xsd:element>
                        <xsd:element minOccurs="0" nillable="true" name="RptgSrc" form="qualified">
                          <xsd:complexType>
                            <xsd:sequence minOccurs="0">
                              <xsd:element minOccurs="0" nillable="true" type="xsd:string" name="Prtry" form="qualified"/>
                            </xsd:sequence>
                          </xsd:complexType>
                        </xsd:element>
                        <xsd:element minOccurs="0" nillable="true" name="Acct" form="qualified">
                          <xsd:complexType>
                            <xsd:sequence minOccurs="0">
                              <xsd:element minOccurs="0" nillable="true" name="Id" form="qualified">
                                <xsd:complexType>
                                  <xsd:sequence minOccurs="0">
                                    <xsd:element minOccurs="0" nillable="true" type="xsd:string" name="IBAN" form="qualified"/>
                                  </xsd:sequence>
                                </xsd:complexType>
                              </xsd:element>
                              <xsd:element minOccurs="0" nillable="true" type="xsd:string" name="Ccy" form="qualified"/>
                              <xsd:element minOccurs="0" nillable="true" type="xsd:string" name="Nm" form="qualified"/>
                              <xsd:element minOccurs="0" nillable="true" name="Ownr" form="qualified">
                                <xsd:complexType>
                                  <xsd:sequence minOccurs="0">
                                    <xsd:element minOccurs="0" nillable="true" type="xsd:string" name="Nm" form="qualified"/>
                                    <xsd:element minOccurs="0" nillable="true" name="PstlAdr" form="qualified">
                                      <xsd:complexType>
                                        <xsd:sequence minOccurs="0">
                                          <xsd:element minOccurs="0" maxOccurs="unbounded" nillable="true" type="xsd:string" name="AdrLine" form="qualified"/>
                                        </xsd:sequence>
                                      </xsd:complexType>
                                    </xsd:element>
                                    <xsd:element minOccurs="0" nillable="true" name="Id" form="qualified">
                                      <xsd:complexType>
                                        <xsd:sequence minOccurs="0">
                                          <xsd:element minOccurs="0" nillable="true" name="OrgId" form="qualified">
                                            <xsd:complexType>
                                              <xsd:sequence minOccurs="0">
                                                <xsd:element minOccurs="0" nillable="true" name="Othr" form="qualified">
                                                  <xsd:complexType>
                                                    <xsd:sequence minOccurs="0">
                                                      <xsd:element minOccurs="0" nillable="true" type="xsd:integer" name="Id" form="qualified"/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Bal" form="qualified">
                          <xsd:complexType>
                            <xsd:sequence minOccurs="0">
                              <xsd:element minOccurs="0" nillable="true" name="Tp" form="qualified">
                                <xsd:complexType>
                                  <xsd:sequence minOccurs="0">
                                    <xsd:element minOccurs="0" nillable="true" name="CdOrPrtry" form="qualified">
                                      <xsd:complexType>
                                        <xsd:sequence minOccurs="0">
                                          <xsd:element minOccurs="0" nillable="true" type="xsd:string" name="Cd" form="qualified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Amt" form="qualified">
                                <xsd:complexType>
                                  <xsd:simpleContent>
                                    <xsd:extension base="xsd:double">
                                      <xsd:attribute name="Ccy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CdtDbtInd" form="qualified"/>
                              <xsd:element minOccurs="0" nillable="true" name="Dt" form="qualified">
                                <xsd:complexType>
                                  <xsd:sequence minOccurs="0">
                                    <xsd:element minOccurs="0" nillable="true" type="xsd:date" name="Dt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TxsSummry" form="qualified">
                          <xsd:complexType>
                            <xsd:sequence minOccurs="0">
                              <xsd:element minOccurs="0" nillable="true" name="TtlCdtNtries" form="qualified">
                                <xsd:complexType>
                                  <xsd:sequence minOccurs="0">
                                    <xsd:element minOccurs="0" nillable="true" type="xsd:integer" name="NbOfNtries" form="qualified"/>
                                    <xsd:element minOccurs="0" nillable="true" type="xsd:double" name="Sum" form="qualified"/>
                                  </xsd:sequence>
                                </xsd:complexType>
                              </xsd:element>
                              <xsd:element minOccurs="0" nillable="true" name="TtlDbtNtries" form="qualified">
                                <xsd:complexType>
                                  <xsd:sequence minOccurs="0">
                                    <xsd:element minOccurs="0" nillable="true" type="xsd:integer" name="NbOfNtries" form="qualified"/>
                                    <xsd:element minOccurs="0" nillable="true" type="xsd:double" name="Sum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Ntry" form="qualified">
                          <xsd:complexType>
                            <xsd:all>
                              <xsd:element minOccurs="0" nillable="true" type="xsd:string" name="NtryRef" form="qualified"/>
                              <xsd:element minOccurs="0" nillable="true" name="Amt" form="qualified">
                                <xsd:complexType>
                                  <xsd:simpleContent>
                                    <xsd:extension base="xsd:double">
                                      <xsd:attribute name="Ccy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CdtDbtInd" form="qualified"/>
                              <xsd:element minOccurs="0" nillable="true" type="xsd:string" name="Sts" form="qualified"/>
                              <xsd:element minOccurs="0" nillable="true" name="BookgDt" form="qualified">
                                <xsd:complexType>
                                  <xsd:sequence minOccurs="0">
                                    <xsd:element minOccurs="0" nillable="true" type="xsd:date" name="Dt" form="qualified"/>
                                  </xsd:sequence>
                                </xsd:complexType>
                              </xsd:element>
                              <xsd:element minOccurs="0" nillable="true" name="ValDt" form="qualified">
                                <xsd:complexType>
                                  <xsd:sequence minOccurs="0">
                                    <xsd:element minOccurs="0" nillable="true" type="xsd:date" name="Dt" form="qualified"/>
                                  </xsd:sequence>
                                </xsd:complexType>
                              </xsd:element>
                              <xsd:element minOccurs="0" nillable="true" type="xsd:string" name="AcctSvcrRef" form="qualified"/>
                              <xsd:element minOccurs="0" nillable="true" name="BkTxCd" form="qualified">
                                <xsd:complexType>
                                  <xsd:sequence minOccurs="0">
                                    <xsd:element minOccurs="0" nillable="true" name="Domn" form="qualified">
                                      <xsd:complexType>
                                        <xsd:sequence minOccurs="0">
                                          <xsd:element minOccurs="0" nillable="true" type="xsd:string" name="Cd" form="qualified"/>
                                          <xsd:element minOccurs="0" nillable="true" name="Fmly" form="qualified">
                                            <xsd:complexType>
                                              <xsd:sequence minOccurs="0">
                                                <xsd:element minOccurs="0" nillable="true" type="xsd:string" name="Cd" form="qualified"/>
                                                <xsd:element minOccurs="0" nillable="true" type="xsd:string" name="SubFmlyCd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NtryDtls" form="qualified">
                                <xsd:complexType>
                                  <xsd:sequence minOccurs="0">
                                    <xsd:element minOccurs="0" nillable="true" name="TxDtls" form="qualified">
                                      <xsd:complexType>
                                        <xsd:all>
                                          <xsd:element minOccurs="0" nillable="true" name="Refs" form="qualified">
                                            <xsd:complexType>
                                              <xsd:all>
                                                <xsd:element minOccurs="0" nillable="true" type="xsd:integer" name="MsgId" form="qualified"/>
                                                <xsd:element minOccurs="0" nillable="true" type="xsd:string" name="AcctSvcrRef" form="qualified"/>
                                                <xsd:element minOccurs="0" nillable="true" type="xsd:string" name="PmtInfId" form="qualified"/>
                                                <xsd:element minOccurs="0" nillable="true" type="xsd:string" name="InstrId" form="qualified"/>
                                                <xsd:element minOccurs="0" nillable="true" type="xsd:string" name="EndToEndId" form="qualified"/>
                                              </xsd:all>
                                            </xsd:complexType>
                                          </xsd:element>
                                          <xsd:element minOccurs="0" nillable="true" name="RltdPties" form="qualified">
                                            <xsd:complexType>
                                              <xsd:all>
                                                <xsd:element minOccurs="0" nillable="true" name="Dbtr" form="qualified">
                                                  <xsd:complexType>
                                                    <xsd:sequence minOccurs="0">
                                                      <xsd:element minOccurs="0" nillable="true" type="xsd:string" name="Nm" form="qualified"/>
                                                      <xsd:element minOccurs="0" nillable="true" name="PstlAdr" form="qualified">
                                                        <xsd:complexType>
                                                          <xsd:sequence minOccurs="0" maxOccurs="unbounded">
                                                            <xsd:element minOccurs="0" nillable="true" type="xsd:string" name="Ctry" form="qualified"/>
                                                            <xsd:element minOccurs="0" maxOccurs="unbounded" nillable="true" type="xsd:string" name="AdrLine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name="OrgId" form="qualified">
                                                              <xsd:complexType>
                                                                <xsd:sequence minOccurs="0">
                                                                  <xsd:element minOccurs="0" nillable="true" name="Othr" form="qualified">
                                                                    <xsd:complexType>
                                                                      <xsd:sequence minOccurs="0">
                                                                        <xsd:element minOccurs="0" nillable="true" type="xsd:integer" name="Id" form="qualified"/>
                                                                      </xsd:sequence>
                                                                    </xsd:complexType>
                                                                  </xsd:element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DbtrAcct" form="qualified">
                                                  <xsd:complexType>
                                                    <xsd:sequence minOccurs="0"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string" name="IBAN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  <xsd:element minOccurs="0" nillable="true" type="xsd:string" name="Ccy" form="qualified"/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Cdtr" form="qualified">
                                                  <xsd:complexType>
                                                    <xsd:sequence minOccurs="0">
                                                      <xsd:element minOccurs="0" nillable="true" type="xsd:string" name="Nm" form="qualified"/>
                                                      <xsd:element minOccurs="0" nillable="true" name="PstlAdr" form="qualified">
                                                        <xsd:complexType>
                                                          <xsd:sequence minOccurs="0">
                                                            <xsd:element minOccurs="0" maxOccurs="unbounded" nillable="true" type="xsd:string" name="AdrLine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CdtrAcct" form="qualified">
                                                  <xsd:complexType>
                                                    <xsd:sequence minOccurs="0"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string" name="IBAN" form="qualified"/>
                                                          </xsd:sequence>
                                                        </xsd:complexType>
                                                      </xsd:element>
                                                      <xsd:element minOccurs="0" nillable="true" type="xsd:string" name="Ccy" form="qualified"/>
                                                    </xsd:sequence>
                                                  </xsd:complexType>
                                                </xsd:element>
                                                <xsd:element minOccurs="0" nillable="true" name="UltmtDbtr" form="qualified">
                                                  <xsd:complexType>
                                                    <xsd:sequence minOccurs="0"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name="PrvtId" form="qualified">
                                                              <xsd:complexType>
                                                                <xsd:sequence minOccurs="0">
                                                                  <xsd:element minOccurs="0" nillable="true" name="Othr" form="qualified">
                                                                    <xsd:complexType>
                                                                      <xsd:sequence minOccurs="0">
                                                                        <xsd:element minOccurs="0" nillable="true" type="xsd:integer" name="Id" form="qualified"/>
                                                                      </xsd:sequence>
                                                                    </xsd:complexType>
                                                                  </xsd:element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</xsd:all>
                                            </xsd:complexType>
                                          </xsd:element>
                                          <xsd:element minOccurs="0" nillable="true" name="RmtInf" form="qualified">
                                            <xsd:complexType>
                                              <xsd:sequence minOccurs="0">
                                                <xsd:element minOccurs="0" nillable="true" name="Strd" form="qualified">
                                                  <xsd:complexType>
                                                    <xsd:sequence minOccurs="0">
                                                      <xsd:element minOccurs="0" nillable="true" name="CdtrRefInf" form="qualified">
                                                        <xsd:complexType>
                                                          <xsd:all>
                                                            <xsd:element minOccurs="0" nillable="true" name="Tp" form="qualified">
                                                              <xsd:complexType>
                                                                <xsd:sequence minOccurs="0">
                                                                  <xsd:element minOccurs="0" nillable="true" name="CdOrPrtry" form="qualified">
                                                                    <xsd:complexType>
                                                                      <xsd:sequence minOccurs="0">
                                                                        <xsd:element minOccurs="0" nillable="true" type="xsd:string" name="Cd" form="qualified"/>
                                                                      </xsd:sequence>
                                                                    </xsd:complexType>
                                                                  </xsd:element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  <xsd:element minOccurs="0" nillable="true" type="xsd:string" name="Ref" form="qualified"/>
                                                          </xsd:all>
                                                        </xsd:complexType>
                                                      </xsd:element>
                                                      <xsd:element minOccurs="0" nillable="true" type="xsd:string" name="AddtlRmtInf" form="qualified"/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  <xsd:element minOccurs="0" nillable="true" name="Purp" form="qualified">
                                            <xsd:complexType>
                                              <xsd:sequence minOccurs="0">
                                                <xsd:element minOccurs="0" nillable="true" type="xsd:string" name="Cd" form="qualified"/>
                                              </xsd:sequence>
                                            </xsd:complexType>
                                          </xsd:element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all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ocument_Map" RootElement="Document" SchemaID="Schema1" ShowImportExportValidationErrors="false" AutoFit="true" Append="false" PreserveSortAFLayout="true" PreserveFormat="true">
    <DataBinding FileBinding="true" ConnectionID="1" DataBindingLoadMode="1"/>
  </Map>
  <Map ID="2" Name="Document_Map1" RootElement="Document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xmlMaps" Target="xmlMaps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344663" refreshedDate="44743.630317708332" createdVersion="3" refreshedVersion="3" minRefreshableVersion="3" recordCount="4480">
  <cacheSource type="worksheet">
    <worksheetSource ref="A1:H4481" sheet="promet"/>
  </cacheSource>
  <cacheFields count="8">
    <cacheField name="BANKA" numFmtId="0">
      <sharedItems count="7">
        <s v="Zagrebačka banka d.d."/>
        <s v="addiko"/>
        <s v="Erste"/>
        <s v="OTP"/>
        <s v="rba"/>
        <s v="Unicredit"/>
        <s v="VTB"/>
      </sharedItems>
    </cacheField>
    <cacheField name="IBAN" numFmtId="0">
      <sharedItems/>
    </cacheField>
    <cacheField name="Valuta" numFmtId="0">
      <sharedItems count="5">
        <s v="RON"/>
        <s v="KN"/>
        <s v="CHF"/>
        <s v="USD"/>
        <s v="EUR"/>
      </sharedItems>
    </cacheField>
    <cacheField name="Datum_x000a_knjiženja" numFmtId="0">
      <sharedItems containsDate="1" containsMixedTypes="1" minDate="2022-05-05T00:00:00" maxDate="2022-06-30T00:00:00"/>
    </cacheField>
    <cacheField name="Odljev" numFmtId="4">
      <sharedItems containsBlank="1" containsMixedTypes="1" containsNumber="1" minValue="0" maxValue="487388.47" count="1295">
        <m/>
        <n v="1250"/>
        <n v="196.7"/>
        <n v="901.6"/>
        <n v="4533.33"/>
        <n v="5367.89"/>
        <n v="6060.67"/>
        <n v="935.19"/>
        <n v="8038.47"/>
        <n v="2947.04"/>
        <n v="20002.75"/>
        <n v="3889.21"/>
        <n v="3345.18"/>
        <n v="27600"/>
        <n v="3548.91"/>
        <n v="3549.45"/>
        <n v="1800"/>
        <n v="800"/>
        <n v="1600"/>
        <n v="3075.63"/>
        <n v="600"/>
        <n v="7470.73"/>
        <n v="1801.48"/>
        <n v="1275.3499999999999"/>
        <n v="4556.41"/>
        <n v="4557.09"/>
        <n v="3893.09"/>
        <n v="509.07"/>
        <n v="2516.7600000000002"/>
        <n v="248.42"/>
        <n v="2313.71"/>
        <n v="6008.2"/>
        <n v="3506.92"/>
        <n v="3621.63"/>
        <n v="5085.1899999999996"/>
        <n v="5085.18"/>
        <n v="936.73"/>
        <n v="2951.9"/>
        <n v="4397.43"/>
        <n v="2704.38"/>
        <n v="2704.77"/>
        <n v="44253"/>
        <n v="5199.38"/>
        <n v="3802.37"/>
        <n v="3802.36"/>
        <n v="1758.66"/>
        <n v="588.1"/>
        <n v="1329.77"/>
        <n v="3815.93"/>
        <n v="1898.63"/>
        <n v="0"/>
        <n v="99772.22"/>
        <n v="21231.72"/>
        <n v="339686.3"/>
        <n v="167716.72"/>
        <n v="410000"/>
        <n v="6109.49"/>
        <n v="220.48"/>
        <n v="115.48"/>
        <n v="1000"/>
        <n v="3190.4"/>
        <n v="3190.88"/>
        <n v="3012.5"/>
        <n v="30260.75"/>
        <n v="100000"/>
        <n v="31490"/>
        <n v="200"/>
        <n v="1784.91"/>
        <n v="2568.79"/>
        <n v="2569.17"/>
        <n v="3461.19"/>
        <n v="3009.61"/>
        <n v="6473.32"/>
        <n v="7946.5"/>
        <n v="3331.23"/>
        <n v="3331.73"/>
        <n v="33750"/>
        <n v="6104.88"/>
        <n v="6105.81"/>
        <n v="7266.66"/>
        <n v="207.81"/>
        <n v="265.22000000000003"/>
        <n v="381.66"/>
        <n v="301.14999999999998"/>
        <n v="511.42"/>
        <n v="211.68"/>
        <n v="238.39"/>
        <n v="203.3"/>
        <n v="174.03"/>
        <n v="149.12"/>
        <n v="257.37"/>
        <n v="231.66"/>
        <n v="262.76"/>
        <n v="134.30000000000001"/>
        <n v="201.72"/>
        <n v="235.62"/>
        <n v="178.72"/>
        <n v="282.04000000000002"/>
        <n v="245.99"/>
        <n v="275.27999999999997"/>
        <n v="292.08999999999997"/>
        <n v="144.59"/>
        <n v="167.25"/>
        <n v="207.44"/>
        <n v="373.9"/>
        <n v="731.96"/>
        <n v="264.39999999999998"/>
        <n v="164.72"/>
        <n v="136.69999999999999"/>
        <n v="402.25"/>
        <n v="217.49"/>
        <n v="158.18"/>
        <n v="319.89"/>
        <n v="165"/>
        <n v="187.36"/>
        <n v="243.21"/>
        <n v="267.18"/>
        <n v="275.66000000000003"/>
        <n v="255.02"/>
        <n v="174.74"/>
        <n v="177.32"/>
        <n v="164.07"/>
        <n v="159.06"/>
        <n v="125.71"/>
        <n v="490.97"/>
        <n v="424.49"/>
        <n v="297.14"/>
        <n v="511.41"/>
        <n v="175.65"/>
        <n v="234.03"/>
        <n v="228.95"/>
        <n v="235.61"/>
        <n v="194.58"/>
        <n v="144.58000000000001"/>
        <n v="394.52"/>
        <n v="207.43"/>
        <n v="731.95"/>
        <n v="313.24"/>
        <n v="310.14999999999998"/>
        <n v="234.04"/>
        <n v="243.95"/>
        <n v="164.99"/>
        <n v="254.82"/>
        <n v="187.38"/>
        <n v="231.31"/>
        <n v="228.99"/>
        <n v="267.22000000000003"/>
        <n v="265.26"/>
        <n v="194.62"/>
        <n v="122.23"/>
        <n v="255.05"/>
        <n v="174.76"/>
        <n v="394.58"/>
        <n v="159.08000000000001"/>
        <n v="753.09"/>
        <n v="313.29000000000002"/>
        <n v="125.72"/>
        <n v="235.37"/>
        <n v="310.2"/>
        <n v="211.72"/>
        <n v="282.08"/>
        <n v="304.02999999999997"/>
        <n v="753.1"/>
        <n v="168.75"/>
        <n v="136.72"/>
        <n v="339.36"/>
        <n v="285.3"/>
        <n v="158.21"/>
        <n v="275.70999999999998"/>
        <n v="177.35"/>
        <n v="256.02"/>
        <n v="545.77"/>
        <n v="477.76"/>
        <n v="366.3"/>
        <n v="176.5"/>
        <n v="402.82"/>
        <n v="122.81"/>
        <n v="185.09"/>
        <n v="176.49"/>
        <n v="185.11"/>
        <n v="154.79"/>
        <n v="192.83"/>
        <n v="243.07"/>
        <n v="344.06"/>
        <n v="80.37"/>
        <n v="139.01"/>
        <n v="122.82"/>
        <n v="171.88"/>
        <n v="257.41000000000003"/>
        <n v="232.86"/>
        <n v="225.5"/>
        <n v="189.19"/>
        <n v="201.1"/>
        <n v="127.48"/>
        <n v="116.76"/>
        <n v="109.66"/>
        <n v="183.63"/>
        <n v="185.2"/>
        <n v="232.85"/>
        <n v="434.81"/>
        <n v="189.18"/>
        <n v="487.62"/>
        <n v="403.25"/>
        <n v="270.05"/>
        <n v="183.62"/>
        <n v="267.5"/>
        <n v="270.04000000000002"/>
        <n v="434.8"/>
        <n v="264.16000000000003"/>
        <n v="166"/>
        <n v="277.57"/>
        <n v="143.18"/>
        <n v="208.09"/>
        <n v="189.57"/>
        <n v="399.68"/>
        <n v="277.56"/>
        <n v="225.49"/>
        <n v="375.27"/>
        <n v="201.09"/>
        <n v="162.86000000000001"/>
        <n v="139.15"/>
        <n v="143.16999999999999"/>
        <n v="208.08"/>
        <n v="168.22"/>
        <n v="399.67"/>
        <n v="168.42"/>
        <n v="381.29"/>
        <n v="189.56"/>
        <n v="1503.48"/>
        <n v="244.03"/>
        <n v="787.74"/>
        <n v="457.15"/>
        <n v="243.54"/>
        <n v="467.29"/>
        <n v="350.72"/>
        <n v="315.85000000000002"/>
        <n v="272.95999999999998"/>
        <n v="335.39"/>
        <n v="422.66"/>
        <n v="529.57000000000005"/>
        <n v="462.55"/>
        <n v="60.19"/>
        <n v="287.2"/>
        <n v="362.03"/>
        <n v="82.33"/>
        <n v="385.27"/>
        <n v="499.69"/>
        <n v="376.15"/>
        <n v="531.22"/>
        <n v="718.18"/>
        <n v="461.79"/>
        <n v="508.72"/>
        <n v="619.29"/>
        <n v="234.94"/>
        <n v="625.45000000000005"/>
        <n v="388.52"/>
        <n v="593.29999999999995"/>
        <n v="354.06"/>
        <n v="550.41999999999996"/>
        <n v="563.15"/>
        <n v="513.89"/>
        <n v="485.63"/>
        <n v="496.03"/>
        <n v="328.89"/>
        <n v="549.65"/>
        <n v="351.49"/>
        <n v="381.94"/>
        <n v="476.01"/>
        <n v="601.29999999999995"/>
        <n v="414.95"/>
        <n v="283.24"/>
        <n v="557.58000000000004"/>
        <n v="475.72"/>
        <n v="317.58999999999997"/>
        <n v="348.9"/>
        <n v="509.19"/>
        <n v="646.48"/>
        <n v="374.09"/>
        <n v="489.51"/>
        <n v="434.26"/>
        <n v="1461.5"/>
        <n v="464.38"/>
        <n v="402.77"/>
        <n v="449.71"/>
        <n v="1021.14"/>
        <n v="254.23"/>
        <n v="803.18"/>
        <n v="527.94000000000005"/>
        <n v="746.57"/>
        <n v="297.76"/>
        <n v="330.79"/>
        <n v="533.28"/>
        <n v="250.99"/>
        <n v="533.48"/>
        <n v="461.39"/>
        <n v="495.3"/>
        <n v="329.44"/>
        <n v="414.18"/>
        <n v="526.80999999999995"/>
        <n v="288.7"/>
        <n v="331.04"/>
        <n v="245.59"/>
        <n v="470.46"/>
        <n v="553.55999999999995"/>
        <n v="377.3"/>
        <n v="524.66"/>
        <n v="401.05"/>
        <n v="347.49"/>
        <n v="405.93"/>
        <n v="762.07"/>
        <n v="847.57"/>
        <n v="980.31"/>
        <n v="327.62"/>
        <n v="638.74"/>
        <n v="583.22"/>
        <n v="356.86"/>
        <n v="268.16000000000003"/>
        <n v="677.61"/>
        <n v="335.94"/>
        <n v="533.55999999999995"/>
        <n v="308.75"/>
        <n v="245.21"/>
        <n v="511.2"/>
        <n v="797.2"/>
        <n v="972.62"/>
        <n v="569.65"/>
        <n v="607.04999999999995"/>
        <n v="285.58"/>
        <n v="415.05"/>
        <n v="232.89"/>
        <n v="109.37"/>
        <n v="366.26"/>
        <n v="369.4"/>
        <n v="867.26"/>
        <n v="748.5"/>
        <n v="324.83999999999997"/>
        <n v="277.54000000000002"/>
        <n v="804.32"/>
        <n v="538.64"/>
        <n v="378.11"/>
        <n v="234.98"/>
        <n v="369.56"/>
        <n v="352.41"/>
        <n v="731.39"/>
        <n v="953.95"/>
        <n v="376.64"/>
        <n v="472.5"/>
        <n v="5445.44"/>
        <n v="3412.47"/>
        <n v="3602.44"/>
        <n v="2206"/>
        <n v="13876.81"/>
        <n v="10689.67"/>
        <n v="1417.5"/>
        <n v="623.44000000000005"/>
        <n v="795.67"/>
        <n v="1144.99"/>
        <n v="903.44"/>
        <n v="1534.24"/>
        <n v="635.04"/>
        <n v="715.19"/>
        <n v="609.9"/>
        <n v="522.1"/>
        <n v="447.39"/>
        <n v="772.1"/>
        <n v="694.97"/>
        <n v="788.29"/>
        <n v="402.9"/>
        <n v="605.15"/>
        <n v="706.85"/>
        <n v="536.16999999999996"/>
        <n v="846.11"/>
        <n v="737.96"/>
        <n v="825.84"/>
        <n v="876.27"/>
        <n v="433.76"/>
        <n v="501.73"/>
        <n v="622.29999999999995"/>
        <n v="1121.7"/>
        <n v="2195.86"/>
        <n v="793.22"/>
        <n v="494.15"/>
        <n v="410.1"/>
        <n v="1197.45"/>
        <n v="1206.74"/>
        <n v="652.47"/>
        <n v="474.54"/>
        <n v="959.7"/>
        <n v="494.97"/>
        <n v="745.26"/>
        <n v="562.04999999999995"/>
        <n v="729.64"/>
        <n v="801.55"/>
        <n v="826.99"/>
        <n v="765.05"/>
        <n v="524.21"/>
        <n v="531.96"/>
        <n v="492.23"/>
        <n v="477.18"/>
        <n v="377.12"/>
        <n v="1472.89"/>
        <n v="545.67999999999995"/>
        <n v="1273.45"/>
        <n v="891.43"/>
        <n v="1144.98"/>
        <n v="526.95000000000005"/>
        <n v="522.09"/>
        <n v="702.09"/>
        <n v="686.85"/>
        <n v="706.84"/>
        <n v="583.74"/>
        <n v="1183.56"/>
        <n v="2195.85"/>
        <n v="939.71"/>
        <n v="930.46"/>
        <n v="702.1"/>
        <n v="652.46"/>
        <n v="731.84"/>
        <n v="764.45"/>
        <n v="562.13"/>
        <n v="693.93"/>
        <n v="686.95"/>
        <n v="801.66"/>
        <n v="795.8"/>
        <n v="583.84"/>
        <n v="366.69"/>
        <n v="765.17"/>
        <n v="524.28"/>
        <n v="1183.73"/>
        <n v="477.24"/>
        <n v="2259.27"/>
        <n v="939.86"/>
        <n v="377.17"/>
        <n v="706.08"/>
        <n v="930.61"/>
        <n v="635.14"/>
        <n v="50.45"/>
        <n v="52.43"/>
        <n v="912.08"/>
        <n v="366.7"/>
        <n v="2259.2800000000002"/>
        <n v="501.81"/>
        <n v="410.17"/>
        <n v="1018.1"/>
        <n v="855.88"/>
        <n v="474.62"/>
        <n v="855.89"/>
        <n v="984.11"/>
        <n v="286.52999999999997"/>
        <n v="781.18"/>
        <n v="1018.09"/>
        <n v="827.13"/>
        <n v="532.04"/>
        <n v="768.06"/>
        <n v="781.17"/>
        <n v="1433.28"/>
        <n v="1630.51"/>
        <n v="1098.9000000000001"/>
        <n v="529.48"/>
        <n v="1208.47"/>
        <n v="1098.8900000000001"/>
        <n v="368.42"/>
        <n v="555.27"/>
        <n v="555.34"/>
        <n v="464.36"/>
        <n v="793.82"/>
        <n v="693.94"/>
        <n v="772.23"/>
        <n v="714.01"/>
        <n v="792.47"/>
        <n v="497.98"/>
        <n v="429.52"/>
        <n v="624.26"/>
        <n v="350.28"/>
        <n v="550.88"/>
        <n v="568.71"/>
        <n v="1123.08"/>
        <n v="603.29"/>
        <n v="488.58"/>
        <n v="417.44"/>
        <n v="1632.22"/>
        <n v="624.25"/>
        <n v="753.66"/>
        <n v="1199.03"/>
        <n v="505.26"/>
        <n v="802.49"/>
        <n v="1125.78"/>
        <n v="698.56"/>
        <n v="832.71"/>
        <n v="676.48"/>
        <n v="567.54999999999995"/>
        <n v="382.44"/>
        <n v="329"/>
        <n v="555.61"/>
        <n v="1199.04"/>
        <n v="832.7"/>
        <n v="676.47"/>
        <n v="1304.4000000000001"/>
        <n v="1462.87"/>
        <n v="382.43"/>
        <n v="1209.74"/>
        <n v="810.15"/>
        <n v="350.27"/>
        <n v="505.27"/>
        <n v="555.6"/>
        <n v="464.37"/>
        <n v="706.82"/>
        <n v="1304.3900000000001"/>
        <n v="1385.38"/>
        <n v="1526.15"/>
        <n v="1857.87"/>
        <n v="1876.33"/>
        <n v="1165.57"/>
        <n v="1779.91"/>
        <n v="1089.57"/>
        <n v="1062.17"/>
        <n v="1651.27"/>
        <n v="982.34"/>
        <n v="1541.67"/>
        <n v="1456.87"/>
        <n v="1488.07"/>
        <n v="986.66"/>
        <n v="1648.96"/>
        <n v="970.29"/>
        <n v="1054.49"/>
        <n v="1145.79"/>
        <n v="1428.04"/>
        <n v="1803.91"/>
        <n v="1244.83"/>
        <n v="849.73"/>
        <n v="1672.73"/>
        <n v="3395.25"/>
        <n v="1427.15"/>
        <n v="4510.42"/>
        <n v="732.07"/>
        <n v="704.81"/>
        <n v="2363.21"/>
        <n v="1371.43"/>
        <n v="730.63"/>
        <n v="1401.88"/>
        <n v="1052.17"/>
        <n v="286.02"/>
        <n v="947.52"/>
        <n v="818.86"/>
        <n v="1001.82"/>
        <n v="1689.45"/>
        <n v="1267.99"/>
        <n v="1588.72"/>
        <n v="1387.65"/>
        <n v="180.56"/>
        <n v="861.58"/>
        <n v="1086.0999999999999"/>
        <n v="246.96"/>
        <n v="1155.8"/>
        <n v="1499.07"/>
        <n v="1128.46"/>
        <n v="1593.66"/>
        <n v="2154.54"/>
        <n v="752.99"/>
        <n v="1600.45"/>
        <n v="1384.17"/>
        <n v="1485.88"/>
        <n v="988.31"/>
        <n v="1302.78"/>
        <n v="1242.54"/>
        <n v="1580.42"/>
        <n v="866.1"/>
        <n v="993.12"/>
        <n v="736.75"/>
        <n v="1411.36"/>
        <n v="1660.68"/>
        <n v="1131.8800000000001"/>
        <n v="1203.1500000000001"/>
        <n v="1042.47"/>
        <n v="1217.78"/>
        <n v="2286.1999999999998"/>
        <n v="2542.6999999999998"/>
        <n v="2940.93"/>
        <n v="982.84"/>
        <n v="1916.24"/>
        <n v="2409.5100000000002"/>
        <n v="1749.67"/>
        <n v="1070.58"/>
        <n v="804.48"/>
        <n v="1599.84"/>
        <n v="893.3"/>
        <n v="992.38"/>
        <n v="952.78"/>
        <n v="1046.68"/>
        <n v="1527.59"/>
        <n v="1939.43"/>
        <n v="1122.24"/>
        <n v="1468.51"/>
        <n v="2390.96"/>
        <n v="4384.4799999999996"/>
        <n v="1393.14"/>
        <n v="1208.3"/>
        <n v="1349.11"/>
        <n v="1573.98"/>
        <n v="3063.41"/>
        <n v="762.7"/>
        <n v="1583.82"/>
        <n v="2239.6999999999998"/>
        <n v="1559.77"/>
        <n v="1708.95"/>
        <n v="1134.3499999999999"/>
        <n v="704.92"/>
        <n v="1108.7"/>
        <n v="1057.22"/>
        <n v="2194.17"/>
        <n v="856.73"/>
        <n v="1245.1500000000001"/>
        <n v="698.67"/>
        <n v="1108.22"/>
        <n v="2245.4899999999998"/>
        <n v="974.52"/>
        <n v="832.62"/>
        <n v="2412.9499999999998"/>
        <n v="1615.94"/>
        <n v="2032.83"/>
        <n v="1821.14"/>
        <n v="328.12"/>
        <n v="1098.8"/>
        <n v="2391.61"/>
        <n v="2601.77"/>
        <n v="2917.86"/>
        <n v="3255.64"/>
        <n v="751.63"/>
        <n v="1007.8"/>
        <n v="1600.66"/>
        <n v="926.23"/>
        <n v="735.62"/>
        <n v="1533.59"/>
        <n v="2861.84"/>
        <n v="6409.28"/>
        <n v="578.5"/>
        <n v="729.19"/>
        <n v="1273.26"/>
        <n v="485.95"/>
        <n v="417.06"/>
        <n v="368.47"/>
        <n v="488.42"/>
        <n v="4504.08"/>
        <n v="4504.74"/>
        <n v="3457.89"/>
        <n v="1110.56"/>
        <n v="4260.25"/>
        <n v="1001.97"/>
        <n v="3275.03"/>
        <n v="3275.02"/>
        <n v="1603.85"/>
        <n v="23945.23"/>
        <n v="4551.6400000000003"/>
        <n v="6550.4"/>
        <n v="8916.74"/>
        <n v="4967.75"/>
        <n v="4968.51"/>
        <n v="380536.21"/>
        <n v="32522.53"/>
        <s v=""/>
        <n v="0.12"/>
        <n v="29.88"/>
        <n v="30"/>
        <n v="300"/>
        <n v="6247.38"/>
        <n v="3246.19"/>
        <n v="4694.84"/>
        <n v="2852.28"/>
        <n v="3410.79"/>
        <n v="4694.83"/>
        <n v="3669.59"/>
        <n v="7043.41"/>
        <n v="4519.26"/>
        <n v="3410.78"/>
        <n v="4279.6899999999996"/>
        <n v="3669.6"/>
        <n v="3275.61"/>
        <n v="7322.59"/>
        <n v="7054.16"/>
        <n v="5572.6"/>
        <n v="1134.03"/>
        <n v="6653.34"/>
        <n v="8003.56"/>
        <n v="5528.92"/>
        <n v="4192.43"/>
        <n v="5764.35"/>
        <n v="7846.67"/>
        <n v="9062.58"/>
        <n v="4126.71"/>
        <n v="5649.08"/>
        <n v="3882.22"/>
        <n v="7150.68"/>
        <n v="1021.17"/>
        <n v="7168.61"/>
        <n v="9692.06"/>
        <n v="4834.41"/>
        <n v="7986.39"/>
        <n v="7990.89"/>
        <n v="9604.0499999999993"/>
        <n v="7764.22"/>
        <n v="6589.79"/>
        <n v="9151.2000000000007"/>
        <n v="9487.41"/>
        <n v="5138.72"/>
        <n v="4267.53"/>
        <n v="5471.51"/>
        <n v="8360.56"/>
        <n v="6315.91"/>
        <n v="6228.91"/>
        <n v="13381.55"/>
        <n v="472.99"/>
        <n v="6477.85"/>
        <n v="4686.63"/>
        <n v="5800.64"/>
        <n v="5531.02"/>
        <n v="13046.31"/>
        <n v="8011.61"/>
        <n v="5536.71"/>
        <n v="5086.8999999999996"/>
        <n v="2729.5"/>
        <n v="4806.95"/>
        <n v="77500"/>
        <n v="7514.34"/>
        <n v="7514.33"/>
        <n v="910"/>
        <n v="1012.5"/>
        <n v="4200"/>
        <n v="3271.06"/>
        <n v="3834.19"/>
        <n v="3834.77"/>
        <n v="8499.4500000000007"/>
        <n v="4758.7700000000004"/>
        <n v="3768.1"/>
        <n v="3768.68"/>
        <n v="1136.07"/>
        <n v="4034.93"/>
        <n v="5290.43"/>
        <n v="505.18"/>
        <n v="150"/>
        <n v="2803.77"/>
        <n v="4451.8900000000003"/>
        <n v="4452.54"/>
        <n v="3435.17"/>
        <n v="3435.16"/>
        <n v="4219.74"/>
        <n v="5800.7"/>
        <n v="5800.71"/>
        <n v="4862.8500000000004"/>
        <n v="4862.84"/>
        <n v="3292.93"/>
        <n v="5040.8"/>
        <n v="5041.55"/>
        <n v="2601.6999999999998"/>
        <n v="37500"/>
        <n v="2700"/>
        <n v="10.039999999999999"/>
        <n v="7.67"/>
        <n v="17.399999999999999"/>
        <n v="7.87"/>
        <n v="7.77"/>
        <n v="10.050000000000001"/>
        <n v="13.32"/>
        <n v="25.88"/>
        <n v="10.02"/>
        <n v="16.7"/>
        <n v="7.52"/>
        <n v="7.74"/>
        <n v="10.029999999999999"/>
        <n v="24.77"/>
        <n v="12.94"/>
        <n v="5.0199999999999996"/>
        <n v="5.03"/>
        <n v="5.01"/>
        <n v="4000"/>
        <n v="7036.03"/>
        <n v="10119.629999999999"/>
        <n v="10119.620000000001"/>
        <n v="2000.6"/>
        <n v="4366.6400000000003"/>
        <n v="422673.58"/>
        <n v="165000"/>
        <n v="34500"/>
        <n v="2811.22"/>
        <n v="2811.65"/>
        <n v="2731.96"/>
        <n v="2731.97"/>
        <n v="3874.06"/>
        <n v="3874.64"/>
        <n v="3746.38"/>
        <n v="3746.37"/>
        <n v="5568.44"/>
        <n v="3290.85"/>
        <n v="3291.33"/>
        <n v="2723.57"/>
        <n v="2723.56"/>
        <n v="4429.24"/>
        <n v="10438.44"/>
        <n v="10438.450000000001"/>
        <n v="142.75"/>
        <n v="400"/>
        <n v="4080.82"/>
        <n v="4083.28"/>
        <n v="20000"/>
        <n v="18500"/>
        <n v="11297.27"/>
        <n v="2950.27"/>
        <n v="4371.25"/>
        <n v="3759.02"/>
        <n v="3765.79"/>
        <n v="773.75"/>
        <n v="4921.79"/>
        <n v="4921.78"/>
        <n v="18750"/>
        <n v="829.4"/>
        <n v="2992.98"/>
        <n v="100"/>
        <n v="6097.59"/>
        <n v="6097.58"/>
        <n v="3588.77"/>
        <n v="2270"/>
        <n v="1612"/>
        <n v="6246.43"/>
        <n v="54.88"/>
        <n v="129.4"/>
        <n v="52.32"/>
        <n v="37.6"/>
        <n v="45.21"/>
        <n v="74.349999999999994"/>
        <n v="92.17"/>
        <n v="38.67"/>
        <n v="47.59"/>
        <n v="66.88"/>
        <n v="59.11"/>
        <n v="42.75"/>
        <n v="40.11"/>
        <n v="74.63"/>
        <n v="45.83"/>
        <n v="54.61"/>
        <n v="123.85"/>
        <n v="38.880000000000003"/>
        <n v="59.33"/>
        <n v="74.86"/>
        <n v="39.36"/>
        <n v="48.75"/>
        <n v="40.21"/>
        <n v="92.44"/>
        <n v="52.52"/>
        <n v="39.369999999999997"/>
        <n v="3467.46"/>
        <n v="3467.97"/>
        <n v="5656.08"/>
        <n v="12500"/>
        <n v="27500"/>
        <n v="354.31"/>
        <n v="339"/>
        <n v="4367.3"/>
        <n v="4245.3"/>
        <n v="3410.31"/>
        <n v="2321.27"/>
        <n v="4991.04"/>
        <n v="3459.04"/>
        <n v="3769.74"/>
        <n v="3289.41"/>
        <n v="19836.95"/>
        <n v="4451.7"/>
        <n v="10579.89"/>
        <n v="4610.78"/>
        <n v="6521.39"/>
        <n v="7822"/>
        <n v="6030.96"/>
        <n v="1004.17"/>
        <n v="8092.11"/>
        <n v="8095.4"/>
        <n v="7716.49"/>
        <n v="7987.39"/>
        <n v="6002.51"/>
        <n v="6629.76"/>
        <n v="6732.94"/>
        <n v="7464.06"/>
        <n v="14864.41"/>
        <n v="5700.64"/>
        <n v="1948.68"/>
        <n v="7335.92"/>
        <n v="6760.93"/>
        <n v="9379.2199999999993"/>
        <n v="7423.16"/>
        <n v="5999.88"/>
        <n v="10771.5"/>
        <n v="9560.86"/>
        <n v="9955.19"/>
        <n v="5896.9"/>
        <n v="5799.69"/>
        <n v="6561.09"/>
        <n v="2315.0100000000002"/>
        <n v="3759.59"/>
        <n v="6616.74"/>
        <n v="42500"/>
        <n v="1505.26"/>
        <n v="1685.35"/>
        <n v="656.3"/>
        <n v="2650.18"/>
        <n v="1725.26"/>
        <n v="2091.2399999999998"/>
        <n v="500"/>
        <n v="5356.05"/>
        <n v="1111.25"/>
        <n v="996.25"/>
        <n v="418.75"/>
        <n v="388.36"/>
        <n v="463.11"/>
        <n v="474.66"/>
        <n v="144.21"/>
        <n v="369.58"/>
        <n v="62.63"/>
        <n v="543.15"/>
        <n v="160.4"/>
        <n v="260.08999999999997"/>
        <n v="691.71"/>
        <n v="1005.98"/>
        <n v="157"/>
        <n v="29.25"/>
        <n v="916.33"/>
        <n v="224.43"/>
        <n v="495.19"/>
        <n v="202.8"/>
        <n v="6.69"/>
        <n v="378.1"/>
        <n v="212.82"/>
        <n v="218.59"/>
        <n v="1085.57"/>
        <n v="1328.85"/>
        <n v="133.33000000000001"/>
        <n v="459.94"/>
        <n v="530.09"/>
        <n v="93.01"/>
        <n v="775.32"/>
        <n v="1353.52"/>
        <n v="1316.28"/>
        <n v="506.33"/>
        <n v="367.56"/>
        <n v="263.54000000000002"/>
        <n v="380.71"/>
        <n v="1103.3499999999999"/>
        <n v="306.69"/>
        <n v="1150.17"/>
        <n v="926.77"/>
        <n v="864.88"/>
        <n v="848.19"/>
        <n v="280.57"/>
        <n v="1100.5"/>
        <n v="483.3"/>
        <n v="827.53"/>
        <n v="373.34"/>
        <n v="494.39"/>
        <n v="1126.95"/>
        <n v="922.69"/>
        <n v="4599.49"/>
        <n v="947.59"/>
        <n v="1886.18"/>
        <n v="355.75"/>
        <n v="797.42"/>
        <n v="424.99"/>
        <n v="77.260000000000005"/>
        <n v="668.51"/>
        <n v="981.99"/>
        <n v="1056.8800000000001"/>
        <n v="410.06"/>
        <n v="302.95"/>
        <n v="309.99"/>
        <n v="874.69"/>
        <n v="460.92"/>
        <n v="934.84"/>
        <n v="1641.93"/>
        <n v="1.36"/>
        <n v="360.85"/>
        <n v="1038.51"/>
        <n v="726.73"/>
        <n v="898.31"/>
        <n v="1108.17"/>
        <n v="987.56"/>
        <n v="121.63"/>
        <n v="287.60000000000002"/>
        <n v="701.84"/>
        <n v="1083.2"/>
        <n v="404.44"/>
        <n v="918.62"/>
        <n v="518.70000000000005"/>
        <n v="570.24"/>
        <n v="1877.67"/>
        <n v="2096.2800000000002"/>
        <n v="13.33"/>
        <n v="1428.37"/>
        <n v="1018.15"/>
        <n v="1221.0999999999999"/>
        <n v="390.09"/>
        <n v="168.64"/>
        <n v="992.82"/>
        <n v="213.85"/>
        <n v="548.16"/>
        <n v="1050.8399999999999"/>
        <n v="394.19"/>
        <n v="823.66"/>
        <n v="251.68"/>
        <n v="674.23"/>
        <n v="4561.3500000000004"/>
        <n v="737.06"/>
        <n v="156.12"/>
        <n v="319.87"/>
        <n v="1851.27"/>
        <n v="2678.88"/>
        <n v="1051.08"/>
        <n v="2740.77"/>
        <n v="181.69"/>
        <n v="1046.5899999999999"/>
        <n v="447.58"/>
        <n v="373.55"/>
        <n v="1764.64"/>
        <n v="2581.58"/>
        <n v="124.89"/>
        <n v="377.02"/>
        <n v="2006.22"/>
        <n v="2164.9499999999998"/>
        <n v="1827.44"/>
        <n v="265.25"/>
        <n v="917.26"/>
        <n v="1057.1600000000001"/>
        <n v="108.82"/>
        <n v="564.11"/>
        <n v="330.1"/>
        <n v="424.42"/>
        <n v="435.94"/>
        <n v="2650.12"/>
        <n v="689.74"/>
        <n v="313.08999999999997"/>
        <n v="58.33"/>
        <n v="185.47"/>
        <n v="956.41"/>
        <n v="1615.13"/>
        <n v="11536.7"/>
        <n v="247.46"/>
        <n v="431.85"/>
        <n v="1049.8699999999999"/>
        <n v="132.97"/>
        <n v="186.98"/>
        <n v="490.63"/>
        <n v="940.39"/>
        <n v="155.26"/>
        <n v="927.17"/>
        <n v="316.36"/>
        <n v="414.45"/>
        <n v="285.58999999999997"/>
        <n v="84.46"/>
        <n v="463.04"/>
        <n v="460.07"/>
        <n v="78.19"/>
        <n v="351.5"/>
        <n v="195.37"/>
        <n v="574.66"/>
        <n v="549.84"/>
        <n v="611.55999999999995"/>
        <n v="60.92"/>
        <n v="153.22999999999999"/>
        <n v="1372.66"/>
        <n v="2284.4499999999998"/>
        <n v="509.92"/>
        <n v="140.18"/>
        <n v="38.6"/>
        <n v="555.01"/>
        <n v="526.41"/>
        <n v="337.68"/>
        <n v="713.65"/>
        <n v="126.05"/>
        <n v="423.78"/>
        <n v="197.43"/>
        <n v="432.11"/>
        <n v="520.12"/>
        <n v="551.26"/>
        <n v="273.87"/>
        <n v="180.73"/>
        <n v="190.21"/>
        <n v="107.11"/>
        <n v="0.68"/>
        <n v="1341.66"/>
        <n v="212.85"/>
        <n v="131.99"/>
        <n v="184.08"/>
        <n v="398.42"/>
        <n v="178.17"/>
        <n v="253.59"/>
        <n v="944.65"/>
        <n v="659.23"/>
        <n v="677.88"/>
        <n v="197.46"/>
        <n v="178.2"/>
        <n v="520.20000000000005"/>
        <n v="490.7"/>
        <n v="253.63"/>
        <n v="273.91000000000003"/>
        <n v="180.76"/>
        <n v="944.79"/>
        <n v="107.12"/>
        <n v="3633.49"/>
        <n v="659.33"/>
        <n v="677.98"/>
        <n v="316.41000000000003"/>
        <n v="574.75"/>
        <n v="524.24"/>
        <n v="2303.9"/>
        <n v="153.26"/>
        <n v="52.39"/>
        <n v="38.61"/>
        <n v="165.35"/>
        <n v="282.57"/>
        <n v="91.01"/>
        <n v="54.51"/>
        <n v="551.34"/>
        <n v="190.24"/>
        <n v="479.07"/>
        <n v="212.88"/>
        <n v="1293.1199999999999"/>
        <n v="883.91"/>
        <n v="187.12"/>
        <n v="459.46"/>
        <n v="2220.67"/>
        <n v="177.63"/>
        <n v="994.65"/>
        <n v="69.61"/>
        <n v="355.89"/>
        <n v="17.79"/>
        <n v="99.25"/>
        <n v="2251.5"/>
        <n v="270.16000000000003"/>
        <n v="616.22"/>
        <n v="61.61"/>
        <n v="35.119999999999997"/>
        <n v="659.48"/>
        <n v="52.75"/>
        <n v="395.58"/>
        <n v="19.77"/>
        <n v="1522.31"/>
        <n v="1856.61"/>
        <n v="185.64"/>
        <n v="12961.43"/>
        <n v="1944.01"/>
        <n v="447.26"/>
        <n v="44.72"/>
        <n v="457.67"/>
        <n v="177.05"/>
        <n v="8.85"/>
        <n v="518.52"/>
        <n v="86.6"/>
        <n v="3402"/>
        <n v="476.28"/>
        <n v="1375.65"/>
        <n v="4158.3900000000003"/>
        <n v="3824.38"/>
        <n v="3553.55"/>
        <n v="6037.87"/>
        <n v="5767.69"/>
        <n v="3824.37"/>
        <n v="3365.13"/>
        <n v="5767.68"/>
        <n v="7571.53"/>
        <n v="11187.25"/>
        <n v="3886.67"/>
        <n v="6083.73"/>
        <n v="8085.86"/>
        <n v="8105.31"/>
        <n v="12848.39"/>
        <n v="5921.09"/>
        <n v="7290.72"/>
        <n v="6624.59"/>
        <n v="1310.46"/>
        <n v="7818.36"/>
        <n v="5292.71"/>
        <n v="5223.75"/>
        <n v="7699.5"/>
        <n v="6163.3"/>
        <n v="10692.79"/>
        <n v="4289.22"/>
        <n v="12076.82"/>
        <n v="10290.969999999999"/>
        <n v="11040.66"/>
        <n v="12998.8"/>
        <n v="1371.95"/>
        <n v="10501.75"/>
        <n v="6085.4"/>
        <n v="50.24"/>
        <n v="7088.95"/>
        <n v="7274.28"/>
        <n v="3898.34"/>
        <n v="19203.490000000002"/>
        <n v="6527.9"/>
        <n v="13506.82"/>
        <n v="13137.17"/>
        <n v="72000"/>
        <n v="4169.3599999999997"/>
        <n v="4170"/>
        <n v="8937.5"/>
        <n v="25205.5"/>
        <n v="7203.85"/>
        <n v="69950"/>
        <n v="5737.5"/>
        <n v="25.19"/>
        <n v="37.78"/>
        <n v="34.82"/>
        <n v="52.22"/>
        <n v="34.71"/>
        <n v="52.06"/>
        <n v="22.42"/>
        <n v="39.950000000000003"/>
        <n v="50.08"/>
        <n v="37.17"/>
        <n v="22.55"/>
        <n v="38.83"/>
        <n v="51.91"/>
        <n v="21.12"/>
        <n v="26.64"/>
        <n v="14.95"/>
        <n v="33.39"/>
        <n v="24.78"/>
        <n v="15.04"/>
        <n v="34.61"/>
        <n v="25.89"/>
        <n v="14.09"/>
        <n v="4092.25"/>
        <n v="757.11"/>
        <n v="4980.3900000000003"/>
        <n v="67720.399999999994"/>
        <n v="566.4"/>
        <n v="43750"/>
        <n v="4417.66"/>
        <n v="93750"/>
        <n v="4502.32"/>
        <n v="1290.44"/>
        <n v="3004.24"/>
        <n v="4294.6899999999996"/>
        <n v="5857.25"/>
        <n v="3357.05"/>
        <n v="225"/>
        <n v="5058.7"/>
        <n v="3996.56"/>
        <n v="86.25"/>
        <n v="1330.66"/>
        <n v="1335.7"/>
        <n v="3996.57"/>
        <n v="6587.89"/>
        <n v="2645.62"/>
        <n v="6587.88"/>
        <n v="2645.63"/>
        <n v="3079.79"/>
        <n v="3231.5"/>
        <n v="6976.36"/>
        <n v="7782.74"/>
        <n v="3538.24"/>
        <n v="7602.42"/>
        <n v="7048.29"/>
        <n v="5856.61"/>
        <n v="9098.32"/>
        <n v="7886.68"/>
        <n v="11922.9"/>
        <n v="5676.78"/>
        <n v="6812.68"/>
        <n v="4274.45"/>
        <n v="12137.73"/>
        <n v="8184.7"/>
        <n v="5040.17"/>
        <n v="5443.04"/>
        <n v="7602.3"/>
        <n v="3"/>
        <n v="243"/>
        <n v="83.27"/>
        <n v="112.54"/>
        <n v="574.4"/>
        <n v="175"/>
        <n v="27"/>
        <n v="2003"/>
        <n v="12"/>
        <n v="115.24"/>
        <n v="115.12"/>
        <n v="220.24"/>
        <n v="2.4"/>
        <n v="1082.08"/>
        <n v="220.12"/>
        <n v="0.24"/>
        <n v="120"/>
        <n v="877.28"/>
        <n v="482388.47"/>
        <n v="5000"/>
        <n v="3888.08"/>
        <n v="4419.49"/>
        <n v="4420.1499999999996"/>
        <n v="4399.83"/>
        <n v="487388.47"/>
        <n v="7802.92"/>
      </sharedItems>
    </cacheField>
    <cacheField name="Priljev" numFmtId="4">
      <sharedItems containsString="0" containsBlank="1" containsNumber="1" minValue="0" maxValue="2362167.0299999998" count="930">
        <m/>
        <n v="0"/>
        <n v="800000"/>
        <n v="600000"/>
        <n v="400"/>
        <n v="141.34"/>
        <n v="280"/>
        <n v="560"/>
        <n v="200"/>
        <n v="341"/>
        <n v="342"/>
        <n v="162"/>
        <n v="278.83999999999997"/>
        <n v="168"/>
        <n v="235"/>
        <n v="300"/>
        <n v="210"/>
        <n v="175"/>
        <n v="237"/>
        <n v="236"/>
        <n v="235.15"/>
        <n v="180.23"/>
        <n v="186"/>
        <n v="270"/>
        <n v="269.23"/>
        <n v="1000"/>
        <n v="139.79"/>
        <n v="112"/>
        <n v="600"/>
        <n v="624"/>
        <n v="127.26"/>
        <n v="127.5"/>
        <n v="170.2"/>
        <n v="296"/>
        <n v="295"/>
        <n v="75"/>
        <n v="700"/>
        <n v="82.5"/>
        <n v="150"/>
        <n v="145"/>
        <n v="225.87"/>
        <n v="220"/>
        <n v="182"/>
        <n v="95"/>
        <n v="250"/>
        <n v="290"/>
        <n v="100"/>
        <n v="380"/>
        <n v="520.27"/>
        <n v="283.77999999999997"/>
        <n v="231"/>
        <n v="230"/>
        <n v="297"/>
        <n v="252"/>
        <n v="240"/>
        <n v="575978.06000000006"/>
        <n v="689550.62"/>
        <n v="96687.5"/>
        <n v="67687.5"/>
        <n v="243461.25"/>
        <n v="115.48"/>
        <n v="220.48"/>
        <n v="115.24"/>
        <n v="115.12"/>
        <n v="220.24"/>
        <n v="2.4"/>
        <n v="86.25"/>
        <n v="1082.08"/>
        <n v="220.12"/>
        <n v="0.24"/>
        <n v="0.12"/>
        <n v="410000"/>
        <n v="100.53"/>
        <n v="20875"/>
        <n v="320"/>
        <n v="226"/>
        <n v="226.8"/>
        <n v="173"/>
        <n v="227"/>
        <n v="226.33"/>
        <n v="84"/>
        <n v="271"/>
        <n v="393"/>
        <n v="395"/>
        <n v="134"/>
        <n v="140"/>
        <n v="460"/>
        <n v="160"/>
        <n v="123"/>
        <n v="141.93"/>
        <n v="117477.03"/>
        <n v="441874.3"/>
        <n v="272"/>
        <n v="90"/>
        <n v="85"/>
        <n v="260"/>
        <n v="120"/>
        <n v="30"/>
        <n v="237.13"/>
        <n v="173.42"/>
        <n v="173.19"/>
        <n v="285"/>
        <n v="189"/>
        <n v="187.92"/>
        <n v="241.11"/>
        <n v="245"/>
        <n v="89.66"/>
        <n v="174"/>
        <n v="300.72000000000003"/>
        <n v="301"/>
        <n v="218"/>
        <n v="221"/>
        <n v="375"/>
        <n v="210000"/>
        <n v="130701.83"/>
        <n v="1479346.61"/>
        <n v="673933.45"/>
        <n v="32500"/>
        <n v="1148.3399999999999"/>
        <n v="255"/>
        <n v="789.81"/>
        <n v="6201.28"/>
        <n v="750"/>
        <n v="4087.5"/>
        <n v="21792.33"/>
        <n v="0.06"/>
        <n v="800"/>
        <n v="580"/>
        <n v="262.14999999999998"/>
        <n v="399"/>
        <n v="398.56"/>
        <n v="287.88"/>
        <n v="500"/>
        <n v="5800"/>
        <n v="205"/>
        <n v="130"/>
        <n v="248.89"/>
        <n v="248.5"/>
        <n v="176"/>
        <n v="289.5"/>
        <n v="135"/>
        <n v="319.45"/>
        <n v="317.74"/>
        <n v="8622.35"/>
        <n v="160.31"/>
        <n v="195.02"/>
        <n v="264"/>
        <n v="153"/>
        <n v="235.5"/>
        <n v="640"/>
        <n v="144"/>
        <n v="330"/>
        <n v="779.67"/>
        <n v="98"/>
        <n v="180"/>
        <n v="136"/>
        <n v="372"/>
        <n v="374.24"/>
        <n v="83.77"/>
        <n v="83.6"/>
        <n v="335"/>
        <n v="287"/>
        <n v="241"/>
        <n v="198"/>
        <n v="48825"/>
        <n v="100800"/>
        <n v="100000"/>
        <n v="7875"/>
        <n v="20300"/>
        <n v="74750"/>
        <n v="50750"/>
        <n v="1500"/>
        <n v="135.54"/>
        <n v="286"/>
        <n v="278"/>
        <n v="277.45"/>
        <n v="208.6"/>
        <n v="207.73"/>
        <n v="133.02000000000001"/>
        <n v="304"/>
        <n v="305.7"/>
        <n v="224.84"/>
        <n v="188.88"/>
        <n v="279"/>
        <n v="107"/>
        <n v="350"/>
        <n v="171.81"/>
        <n v="282"/>
        <n v="190"/>
        <n v="207"/>
        <n v="173.1"/>
        <n v="172.76"/>
        <n v="175.2"/>
        <n v="286.20999999999998"/>
        <n v="234.2"/>
        <n v="164"/>
        <n v="251"/>
        <n v="273.42"/>
        <n v="279.37"/>
        <n v="520"/>
        <n v="5112.5"/>
        <n v="550"/>
        <n v="155"/>
        <n v="109.04"/>
        <n v="69"/>
        <n v="669.17"/>
        <n v="1690.44"/>
        <n v="201"/>
        <n v="541"/>
        <n v="256"/>
        <n v="249"/>
        <n v="247"/>
        <n v="174.68"/>
        <n v="310"/>
        <n v="3175"/>
        <n v="453"/>
        <n v="179.2"/>
        <n v="178.9"/>
        <n v="178.6"/>
        <n v="179"/>
        <n v="570"/>
        <n v="265"/>
        <n v="41000"/>
        <n v="172500"/>
        <n v="21488"/>
        <n v="323462"/>
        <n v="42820"/>
        <n v="155000"/>
        <n v="2550"/>
        <n v="363.49"/>
        <n v="170"/>
        <n v="171.14"/>
        <n v="301.47000000000003"/>
        <n v="184"/>
        <n v="165"/>
        <n v="195"/>
        <n v="316.33999999999997"/>
        <n v="160.02000000000001"/>
        <n v="196.58"/>
        <n v="972"/>
        <n v="291"/>
        <n v="3037.5"/>
        <n v="341.28"/>
        <n v="341.33"/>
        <n v="301.01"/>
        <n v="264.02"/>
        <n v="267"/>
        <n v="266.5"/>
        <n v="1680"/>
        <n v="321.60000000000002"/>
        <n v="225.3"/>
        <n v="245.5"/>
        <n v="392"/>
        <n v="309"/>
        <n v="308.5"/>
        <n v="1140"/>
        <n v="70"/>
        <n v="495.19"/>
        <n v="264.16000000000003"/>
        <n v="792.47"/>
        <n v="4533.33"/>
        <n v="144.21"/>
        <n v="166"/>
        <n v="497.98"/>
        <n v="3246.19"/>
        <n v="369.58"/>
        <n v="232.86"/>
        <n v="698.56"/>
        <n v="4158.3900000000003"/>
        <n v="10.050000000000001"/>
        <n v="543.15"/>
        <n v="277.57"/>
        <n v="832.71"/>
        <n v="4694.84"/>
        <n v="160.4"/>
        <n v="225.5"/>
        <n v="676.48"/>
        <n v="4245.3"/>
        <n v="202.8"/>
        <n v="189.19"/>
        <n v="567.54999999999995"/>
        <n v="3669.6"/>
        <n v="260.08999999999997"/>
        <n v="201.1"/>
        <n v="603.29"/>
        <n v="3824.38"/>
        <n v="6.69"/>
        <n v="127.48"/>
        <n v="382.44"/>
        <n v="2723.57"/>
        <n v="62.63"/>
        <n v="143.18"/>
        <n v="429.52"/>
        <n v="2852.28"/>
        <n v="39.950000000000003"/>
        <n v="26.64"/>
        <n v="13.32"/>
        <n v="208.09"/>
        <n v="624.26"/>
        <n v="3289.41"/>
        <n v="22.42"/>
        <n v="14.95"/>
        <n v="116.76"/>
        <n v="350.28"/>
        <n v="2645.63"/>
        <n v="378.1"/>
        <n v="109.66"/>
        <n v="329"/>
        <n v="1375.65"/>
        <n v="212.82"/>
        <n v="183.63"/>
        <n v="550.88"/>
        <n v="3410.31"/>
        <n v="54.88"/>
        <n v="218.59"/>
        <n v="185.2"/>
        <n v="555.61"/>
        <n v="3410.79"/>
        <n v="224.43"/>
        <n v="189.57"/>
        <n v="568.71"/>
        <n v="3553.55"/>
        <n v="1005.98"/>
        <n v="399.68"/>
        <n v="1199.04"/>
        <n v="6037.87"/>
        <n v="232.85"/>
        <n v="277.56"/>
        <n v="832.7"/>
        <n v="4694.83"/>
        <n v="225.49"/>
        <n v="676.47"/>
        <n v="1085.57"/>
        <n v="434.81"/>
        <n v="1304.4000000000001"/>
        <n v="6587.89"/>
        <n v="916.33"/>
        <n v="375.27"/>
        <n v="1123.08"/>
        <n v="5767.69"/>
        <n v="189.18"/>
        <n v="3669.59"/>
        <n v="129.4"/>
        <n v="25.88"/>
        <n v="5.03"/>
        <n v="1328.85"/>
        <n v="487.62"/>
        <n v="1462.87"/>
        <n v="7088.95"/>
        <n v="201.09"/>
        <n v="3824.37"/>
        <n v="133.33000000000001"/>
        <n v="162.86000000000001"/>
        <n v="488.58"/>
        <n v="3275.61"/>
        <n v="139.15"/>
        <n v="417.44"/>
        <n v="3079.79"/>
        <n v="382.43"/>
        <n v="2723.56"/>
        <n v="459.94"/>
        <n v="403.25"/>
        <n v="1209.74"/>
        <n v="7043.41"/>
        <n v="143.16999999999999"/>
        <n v="1632.22"/>
        <n v="7274.28"/>
        <n v="208.08"/>
        <n v="624.25"/>
        <n v="530.09"/>
        <n v="270.05"/>
        <n v="810.15"/>
        <n v="4519.26"/>
        <n v="350.27"/>
        <n v="2645.62"/>
        <n v="691.71"/>
        <n v="753.66"/>
        <n v="2321.27"/>
        <n v="157"/>
        <n v="168.22"/>
        <n v="505.27"/>
        <n v="3231.5"/>
        <n v="183.62"/>
        <n v="29.25"/>
        <n v="267.5"/>
        <n v="802.49"/>
        <n v="4991.04"/>
        <n v="555.6"/>
        <n v="3410.78"/>
        <n v="93.01"/>
        <n v="154.79"/>
        <n v="464.37"/>
        <n v="3459.04"/>
        <n v="399.67"/>
        <n v="1199.03"/>
        <n v="235.61"/>
        <n v="706.82"/>
        <n v="3769.74"/>
        <n v="270.04000000000002"/>
        <n v="434.8"/>
        <n v="1304.3900000000001"/>
        <n v="6587.88"/>
        <n v="168.42"/>
        <n v="505.26"/>
        <n v="3365.13"/>
        <n v="381.29"/>
        <n v="1125.78"/>
        <n v="5767.68"/>
        <n v="189.56"/>
        <n v="4279.6899999999996"/>
        <n v="3898.34"/>
        <n v="4599.49"/>
        <n v="1503.48"/>
        <n v="4510.42"/>
        <n v="19836.95"/>
        <n v="244.03"/>
        <n v="732.07"/>
        <n v="4451.7"/>
        <n v="10.02"/>
        <n v="775.32"/>
        <n v="461.79"/>
        <n v="1385.38"/>
        <n v="6976.36"/>
        <n v="947.59"/>
        <n v="508.72"/>
        <n v="1526.15"/>
        <n v="7571.53"/>
        <n v="1353.52"/>
        <n v="619.29"/>
        <n v="1857.87"/>
        <n v="8916.74"/>
        <n v="234.94"/>
        <n v="704.81"/>
        <n v="3759.02"/>
        <n v="50.08"/>
        <n v="33.39"/>
        <n v="16.7"/>
        <n v="5.01"/>
        <n v="1316.28"/>
        <n v="625.45000000000005"/>
        <n v="1876.33"/>
        <n v="9062.58"/>
        <n v="1886.18"/>
        <n v="787.74"/>
        <n v="2363.21"/>
        <n v="11187.25"/>
        <n v="506.33"/>
        <n v="388.52"/>
        <n v="1165.57"/>
        <n v="6083.73"/>
        <n v="355.75"/>
        <n v="457.15"/>
        <n v="1371.43"/>
        <n v="7322.59"/>
        <n v="243.54"/>
        <n v="730.63"/>
        <n v="3886.67"/>
        <n v="797.42"/>
        <n v="467.29"/>
        <n v="1401.88"/>
        <n v="7054.16"/>
        <n v="52.32"/>
        <n v="367.56"/>
        <n v="350.72"/>
        <n v="1052.17"/>
        <n v="5572.6"/>
        <n v="92.17"/>
        <n v="263.54000000000002"/>
        <n v="593.29999999999995"/>
        <n v="1779.91"/>
        <n v="10579.89"/>
        <n v="424.99"/>
        <n v="1089.57"/>
        <n v="4126.71"/>
        <n v="380.71"/>
        <n v="354.06"/>
        <n v="1062.17"/>
        <n v="5649.08"/>
        <n v="1103.3499999999999"/>
        <n v="550.41999999999996"/>
        <n v="1651.27"/>
        <n v="8095.4"/>
        <n v="286.02"/>
        <n v="1134.03"/>
        <n v="37.6"/>
        <n v="7.52"/>
        <n v="982.34"/>
        <n v="3882.22"/>
        <n v="315.85000000000002"/>
        <n v="947.52"/>
        <n v="6653.34"/>
        <n v="77.260000000000005"/>
        <n v="272.95999999999998"/>
        <n v="818.86"/>
        <n v="4610.78"/>
        <n v="50.24"/>
        <n v="306.69"/>
        <n v="335.39"/>
        <n v="1001.82"/>
        <n v="5367.89"/>
        <n v="1150.17"/>
        <n v="563.15"/>
        <n v="1689.45"/>
        <n v="8003.56"/>
        <n v="926.77"/>
        <n v="513.89"/>
        <n v="1541.67"/>
        <n v="7716.49"/>
        <n v="668.51"/>
        <n v="422.66"/>
        <n v="1267.99"/>
        <n v="6521.39"/>
        <n v="981.99"/>
        <n v="529.57000000000005"/>
        <n v="1588.72"/>
        <n v="7822"/>
        <n v="864.88"/>
        <n v="485.63"/>
        <n v="1456.87"/>
        <n v="7150.68"/>
        <n v="848.19"/>
        <n v="496.03"/>
        <n v="1488.07"/>
        <n v="7987.39"/>
        <n v="280.57"/>
        <n v="328.89"/>
        <n v="986.66"/>
        <n v="5528.92"/>
        <n v="1100.5"/>
        <n v="549.65"/>
        <n v="1648.96"/>
        <n v="8085.86"/>
        <n v="462.55"/>
        <n v="1387.65"/>
        <n v="7782.74"/>
        <n v="38.67"/>
        <n v="7.74"/>
        <n v="970.29"/>
        <n v="4192.43"/>
        <n v="60.19"/>
        <n v="180.56"/>
        <n v="1021.17"/>
        <n v="1056.8800000000001"/>
        <n v="287.2"/>
        <n v="861.58"/>
        <n v="3538.24"/>
        <n v="410.06"/>
        <n v="362.03"/>
        <n v="1086.0999999999999"/>
        <n v="5764.35"/>
        <n v="351.49"/>
        <n v="1054.49"/>
        <n v="6030.96"/>
        <n v="302.95"/>
        <n v="82.33"/>
        <n v="246.96"/>
        <n v="1004.17"/>
        <n v="483.3"/>
        <n v="381.94"/>
        <n v="1145.79"/>
        <n v="6002.51"/>
        <n v="827.53"/>
        <n v="476.01"/>
        <n v="1428.04"/>
        <n v="7168.61"/>
        <n v="309.99"/>
        <n v="601.29999999999995"/>
        <n v="1803.91"/>
        <n v="9692.06"/>
        <n v="373.34"/>
        <n v="414.95"/>
        <n v="1244.83"/>
        <n v="6629.76"/>
        <n v="494.39"/>
        <n v="385.27"/>
        <n v="1155.8"/>
        <n v="6060.67"/>
        <n v="874.69"/>
        <n v="499.69"/>
        <n v="1499.07"/>
        <n v="7602.42"/>
        <n v="45.21"/>
        <n v="283.24"/>
        <n v="849.73"/>
        <n v="4834.41"/>
        <n v="460.92"/>
        <n v="376.15"/>
        <n v="1128.46"/>
        <n v="7048.29"/>
        <n v="1126.95"/>
        <n v="557.58000000000004"/>
        <n v="1672.73"/>
        <n v="8105.31"/>
        <n v="74.349999999999994"/>
        <n v="922.69"/>
        <n v="531.22"/>
        <n v="1593.66"/>
        <n v="7846.67"/>
        <n v="934.84"/>
        <n v="3395.25"/>
        <n v="12848.39"/>
        <n v="475.72"/>
        <n v="1427.15"/>
        <n v="7986.39"/>
        <n v="1641.93"/>
        <n v="718.18"/>
        <n v="2154.54"/>
        <n v="8092.11"/>
        <n v="40.11"/>
        <n v="1.36"/>
        <n v="250.99"/>
        <n v="752.99"/>
        <n v="4397.43"/>
        <n v="47.59"/>
        <n v="213.85"/>
        <n v="317.58999999999997"/>
        <n v="952.78"/>
        <n v="5921.09"/>
        <n v="360.85"/>
        <n v="348.9"/>
        <n v="1046.68"/>
        <n v="5568.44"/>
        <n v="548.16"/>
        <n v="509.19"/>
        <n v="1527.59"/>
        <n v="7990.89"/>
        <n v="1038.51"/>
        <n v="533.48"/>
        <n v="1600.45"/>
        <n v="7886.68"/>
        <n v="1603.85"/>
        <n v="726.73"/>
        <n v="461.39"/>
        <n v="1384.17"/>
        <n v="6008.2"/>
        <n v="1050.8399999999999"/>
        <n v="646.48"/>
        <n v="1939.43"/>
        <n v="9604.0499999999993"/>
        <n v="394.19"/>
        <n v="374.09"/>
        <n v="1122.24"/>
        <n v="6732.94"/>
        <n v="823.66"/>
        <n v="489.51"/>
        <n v="1468.51"/>
        <n v="7764.22"/>
        <n v="66.88"/>
        <n v="898.31"/>
        <n v="495.3"/>
        <n v="1485.88"/>
        <n v="7335.92"/>
        <n v="251.68"/>
        <n v="329.44"/>
        <n v="988.31"/>
        <n v="6760.93"/>
        <n v="674.23"/>
        <n v="434.26"/>
        <n v="1302.78"/>
        <n v="6527.9"/>
        <n v="1108.17"/>
        <n v="2390.96"/>
        <n v="9379.2199999999993"/>
        <n v="4561.3500000000004"/>
        <n v="1461.5"/>
        <n v="4384.4799999999996"/>
        <n v="19203.490000000002"/>
        <n v="414.18"/>
        <n v="1242.54"/>
        <n v="7699.5"/>
        <n v="987.56"/>
        <n v="526.80999999999995"/>
        <n v="1580.42"/>
        <n v="8038.47"/>
        <n v="121.63"/>
        <n v="288.7"/>
        <n v="866.1"/>
        <n v="6163.3"/>
        <n v="287.60000000000002"/>
        <n v="331.04"/>
        <n v="993.12"/>
        <n v="5471.51"/>
        <n v="245.59"/>
        <n v="736.75"/>
        <n v="2947.04"/>
        <n v="935.19"/>
        <n v="737.06"/>
        <n v="464.38"/>
        <n v="1393.14"/>
        <n v="7290.72"/>
        <n v="701.84"/>
        <n v="470.46"/>
        <n v="1411.36"/>
        <n v="7423.16"/>
        <n v="1083.2"/>
        <n v="553.55999999999995"/>
        <n v="1660.68"/>
        <n v="8360.56"/>
        <n v="37.17"/>
        <n v="24.78"/>
        <n v="156.12"/>
        <n v="402.77"/>
        <n v="1208.3"/>
        <n v="6589.79"/>
        <n v="319.87"/>
        <n v="449.71"/>
        <n v="1349.11"/>
        <n v="7464.06"/>
        <n v="404.44"/>
        <n v="377.3"/>
        <n v="1131.8800000000001"/>
        <n v="6315.91"/>
        <n v="74.63"/>
        <n v="918.62"/>
        <n v="524.66"/>
        <n v="1573.98"/>
        <n v="9151.2000000000007"/>
        <n v="518.70000000000005"/>
        <n v="401.05"/>
        <n v="1203.1500000000001"/>
        <n v="6624.59"/>
        <n v="347.49"/>
        <n v="1042.47"/>
        <n v="5856.61"/>
        <n v="59.11"/>
        <n v="570.24"/>
        <n v="405.93"/>
        <n v="1217.78"/>
        <n v="6228.91"/>
        <n v="1851.27"/>
        <n v="1021.14"/>
        <n v="3063.41"/>
        <n v="14864.41"/>
        <n v="1877.67"/>
        <n v="762.07"/>
        <n v="2286.1999999999998"/>
        <n v="10692.79"/>
        <n v="2096.2800000000002"/>
        <n v="847.57"/>
        <n v="2542.6999999999998"/>
        <n v="11922.9"/>
        <n v="2678.88"/>
        <n v="980.31"/>
        <n v="2940.93"/>
        <n v="13381.55"/>
        <n v="327.62"/>
        <n v="982.84"/>
        <n v="4289.22"/>
        <n v="1310.46"/>
        <n v="13.33"/>
        <n v="254.23"/>
        <n v="762.7"/>
        <n v="4429.24"/>
        <n v="1428.37"/>
        <n v="638.74"/>
        <n v="1916.24"/>
        <n v="9098.32"/>
        <n v="1051.08"/>
        <n v="803.18"/>
        <n v="2409.5100000000002"/>
        <n v="12076.82"/>
        <n v="1018.15"/>
        <n v="527.94000000000005"/>
        <n v="1583.82"/>
        <n v="7818.36"/>
        <n v="2740.77"/>
        <n v="746.57"/>
        <n v="2239.6999999999998"/>
        <n v="9487.41"/>
        <n v="1221.0999999999999"/>
        <n v="583.22"/>
        <n v="1749.67"/>
        <n v="8499.4500000000007"/>
        <n v="390.09"/>
        <n v="356.86"/>
        <n v="1070.58"/>
        <n v="5700.64"/>
        <n v="42.75"/>
        <n v="268.16000000000003"/>
        <n v="804.48"/>
        <n v="5999.88"/>
        <n v="22.55"/>
        <n v="15.04"/>
        <n v="1948.68"/>
        <n v="45.83"/>
        <n v="168.64"/>
        <n v="297.76"/>
        <n v="893.3"/>
        <n v="5138.72"/>
        <n v="4267.53"/>
        <n v="330.79"/>
        <n v="992.38"/>
        <n v="5292.71"/>
        <n v="992.82"/>
        <n v="533.28"/>
        <n v="1599.84"/>
        <n v="5223.75"/>
        <n v="487388.47"/>
        <n v="422673.58"/>
        <n v="7802.92"/>
        <n v="472.99"/>
        <n v="10.029999999999999"/>
        <n v="124.89"/>
        <n v="285.58"/>
        <n v="856.73"/>
        <n v="4686.63"/>
        <n v="38.83"/>
        <n v="25.89"/>
        <n v="12.94"/>
        <n v="415.05"/>
        <n v="1245.1500000000001"/>
        <n v="6561.09"/>
        <n v="21.12"/>
        <n v="14.09"/>
        <n v="232.89"/>
        <n v="698.67"/>
        <n v="4274.45"/>
        <n v="377.02"/>
        <n v="109.37"/>
        <n v="328.12"/>
        <n v="1371.95"/>
        <n v="424.42"/>
        <n v="366.26"/>
        <n v="1098.8"/>
        <n v="5799.69"/>
        <n v="54.61"/>
        <n v="435.94"/>
        <n v="369.4"/>
        <n v="1108.22"/>
        <n v="5800.64"/>
        <n v="2006.22"/>
        <n v="797.2"/>
        <n v="2391.61"/>
        <n v="11040.66"/>
        <n v="2164.9499999999998"/>
        <n v="867.26"/>
        <n v="2601.77"/>
        <n v="12137.73"/>
        <n v="1827.44"/>
        <n v="748.5"/>
        <n v="2245.4899999999998"/>
        <n v="10501.75"/>
        <n v="123.85"/>
        <n v="24.77"/>
        <n v="2650.12"/>
        <n v="972.62"/>
        <n v="2917.86"/>
        <n v="13137.17"/>
        <n v="265.25"/>
        <n v="324.83999999999997"/>
        <n v="974.52"/>
        <n v="5531.02"/>
        <n v="277.54000000000002"/>
        <n v="832.62"/>
        <n v="5040.17"/>
        <n v="917.26"/>
        <n v="804.32"/>
        <n v="2412.9499999999998"/>
        <n v="13046.31"/>
        <n v="3255.64"/>
        <n v="13506.82"/>
        <n v="1057.1600000000001"/>
        <n v="538.64"/>
        <n v="1615.94"/>
        <n v="8011.61"/>
        <n v="689.74"/>
        <n v="751.63"/>
        <n v="2315.0100000000002"/>
        <n v="313.08999999999997"/>
        <n v="335.94"/>
        <n v="1007.8"/>
        <n v="5443.04"/>
        <n v="58.33"/>
        <n v="533.55999999999995"/>
        <n v="1600.66"/>
        <n v="9955.19"/>
        <n v="447.58"/>
        <n v="378.11"/>
        <n v="1134.3499999999999"/>
        <n v="6085.4"/>
        <n v="185.47"/>
        <n v="308.75"/>
        <n v="926.23"/>
        <n v="5896.9"/>
        <n v="234.98"/>
        <n v="704.92"/>
        <n v="3759.59"/>
        <n v="369.56"/>
        <n v="1108.7"/>
        <n v="6616.74"/>
        <n v="245.21"/>
        <n v="735.62"/>
        <n v="6812.68"/>
        <n v="373.55"/>
        <n v="352.41"/>
        <n v="1057.22"/>
        <n v="5536.71"/>
        <n v="1764.64"/>
        <n v="731.39"/>
        <n v="2194.17"/>
        <n v="10290.969999999999"/>
        <n v="956.41"/>
        <n v="511.2"/>
        <n v="1533.59"/>
        <n v="7602.3"/>
        <n v="2581.58"/>
        <n v="953.95"/>
        <n v="2861.84"/>
        <n v="12998.8"/>
        <n v="108.82"/>
        <n v="1559.77"/>
        <n v="6477.85"/>
        <n v="564.11"/>
        <n v="677.61"/>
        <n v="2032.83"/>
        <n v="10771.5"/>
        <n v="181.69"/>
        <n v="569.65"/>
        <n v="1708.95"/>
        <n v="9560.86"/>
        <n v="1330.66"/>
        <n v="330.1"/>
        <n v="5676.78"/>
        <n v="51.91"/>
        <n v="34.61"/>
        <n v="1046.5899999999999"/>
        <n v="607.04999999999995"/>
        <n v="1821.14"/>
        <n v="8184.7"/>
        <n v="2362167.0299999998"/>
      </sharedItems>
    </cacheField>
    <cacheField name="Odljev valuta" numFmtId="0">
      <sharedItems containsString="0" containsBlank="1" containsNumber="1" minValue="0" maxValue="65115.360000000001" count="674">
        <m/>
        <n v="149.15"/>
        <n v="78.040000000000006"/>
        <n v="1.63"/>
        <n v="58.41"/>
        <n v="732.82"/>
        <n v="118.52"/>
        <n v="149.07"/>
        <n v="77.959999999999994"/>
        <n v="0.16"/>
        <n v="0.08"/>
        <n v="842.35"/>
        <n v="1263.5"/>
        <n v="11000"/>
        <n v="844.11"/>
        <n v="1215.8"/>
        <n v="507.43"/>
        <n v="14430.33"/>
        <n v="7325"/>
        <n v="17.920000000000002"/>
        <n v="14428.63"/>
        <n v="2098.88"/>
        <n v="6560"/>
        <n v="3341.57"/>
        <n v="15000"/>
        <n v="66.2"/>
        <n v="35.32"/>
        <n v="105.95"/>
        <n v="606.05999999999995"/>
        <n v="53.48"/>
        <n v="19.28"/>
        <n v="22.19"/>
        <n v="66.569999999999993"/>
        <n v="433.98"/>
        <n v="20.05"/>
        <n v="49.41"/>
        <n v="31.13"/>
        <n v="93.39"/>
        <n v="555.92999999999995"/>
        <n v="1.34"/>
        <n v="72.61"/>
        <n v="37.11"/>
        <n v="111.32"/>
        <n v="627.65"/>
        <n v="21.44"/>
        <n v="30.15"/>
        <n v="90.44"/>
        <n v="567.54999999999995"/>
        <n v="27.11"/>
        <n v="25.29"/>
        <n v="75.88"/>
        <n v="490.59"/>
        <n v="34.770000000000003"/>
        <n v="26.89"/>
        <n v="80.650000000000006"/>
        <n v="511.28"/>
        <n v="0.89"/>
        <n v="17.04"/>
        <n v="51.13"/>
        <n v="364.11"/>
        <n v="8.3699999999999992"/>
        <n v="19.14"/>
        <n v="57.42"/>
        <n v="381.32"/>
        <n v="5.34"/>
        <n v="3.56"/>
        <n v="1.78"/>
        <n v="27.82"/>
        <n v="83.46"/>
        <n v="439.76"/>
        <n v="3"/>
        <n v="2"/>
        <n v="15.61"/>
        <n v="46.83"/>
        <n v="353.69"/>
        <n v="50.55"/>
        <n v="14.66"/>
        <n v="43.98"/>
        <n v="183.91"/>
        <n v="28.45"/>
        <n v="24.55"/>
        <n v="73.650000000000006"/>
        <n v="455.92"/>
        <n v="7.34"/>
        <n v="29.22"/>
        <n v="24.76"/>
        <n v="74.28"/>
        <n v="455.99"/>
        <n v="30"/>
        <n v="25.34"/>
        <n v="76.03"/>
        <n v="475.07"/>
        <n v="134.49"/>
        <n v="53.43"/>
        <n v="160.30000000000001"/>
        <n v="807.2"/>
        <n v="145.13"/>
        <n v="58.13"/>
        <n v="174.39"/>
        <n v="880.73"/>
        <n v="122.5"/>
        <n v="50.17"/>
        <n v="150.13999999999999"/>
        <n v="771.08"/>
        <n v="17.3"/>
        <n v="3.46"/>
        <n v="0.67"/>
        <n v="177.65"/>
        <n v="65.19"/>
        <n v="195.57"/>
        <n v="947.72"/>
        <n v="133.69"/>
        <n v="26.88"/>
        <n v="17.82"/>
        <n v="21.77"/>
        <n v="65.319999999999993"/>
        <n v="437.92"/>
        <n v="18.600000000000001"/>
        <n v="55.81"/>
        <n v="411.74"/>
        <n v="61.49"/>
        <n v="53.91"/>
        <n v="161.72999999999999"/>
        <n v="941.63"/>
        <n v="218.21"/>
        <n v="972.5"/>
        <n v="70.87"/>
        <n v="36.1"/>
        <n v="108.31"/>
        <n v="604.17999999999995"/>
        <n v="92.47"/>
        <n v="100.76"/>
        <n v="310.33"/>
        <n v="20.99"/>
        <n v="22.49"/>
        <n v="67.55"/>
        <n v="432.02"/>
        <n v="3.91"/>
        <n v="35.76"/>
        <n v="107.28"/>
        <n v="667.25"/>
        <n v="12.43"/>
        <n v="20.69"/>
        <n v="62.08"/>
        <n v="462.44"/>
        <n v="31.5"/>
        <n v="94.49"/>
        <n v="503.98"/>
        <n v="174.38"/>
        <n v="22.52"/>
        <n v="449.88"/>
        <n v="50.97"/>
        <n v="150.51"/>
        <n v="572.15"/>
        <n v="521.16999999999996"/>
        <n v="0"/>
        <n v="614.91"/>
        <n v="201"/>
        <n v="603"/>
        <n v="2652"/>
        <n v="32.619999999999997"/>
        <n v="97.87"/>
        <n v="595.15"/>
        <n v="103.65"/>
        <n v="61.74"/>
        <n v="185.21"/>
        <n v="932.67"/>
        <n v="126.68"/>
        <n v="68.010000000000005"/>
        <n v="204.03"/>
        <n v="1012.24"/>
        <n v="180.95"/>
        <n v="82.79"/>
        <n v="248.38"/>
        <n v="1192.08"/>
        <n v="31.41"/>
        <n v="94.23"/>
        <n v="502.54"/>
        <n v="6.7"/>
        <n v="4.46"/>
        <n v="2.23"/>
        <n v="175.97"/>
        <n v="83.62"/>
        <n v="250.85"/>
        <n v="1211.57"/>
        <n v="252.16"/>
        <n v="105.31"/>
        <n v="315.94"/>
        <n v="1495.62"/>
        <n v="67.69"/>
        <n v="51.94"/>
        <n v="155.82"/>
        <n v="813.33"/>
        <n v="47.56"/>
        <n v="61.12"/>
        <n v="183.35"/>
        <n v="978.96"/>
        <n v="32.56"/>
        <n v="97.68"/>
        <n v="519.61"/>
        <n v="106.61"/>
        <n v="62.47"/>
        <n v="187.42"/>
        <n v="943.07"/>
        <n v="6.99"/>
        <n v="49.14"/>
        <n v="46.89"/>
        <n v="140.66"/>
        <n v="745"/>
        <n v="12.32"/>
        <n v="35.229999999999997"/>
        <n v="79.319999999999993"/>
        <n v="237.96"/>
        <n v="1414.42"/>
        <n v="56.82"/>
        <n v="145.66"/>
        <n v="551.70000000000005"/>
        <n v="50.9"/>
        <n v="47.33"/>
        <n v="142"/>
        <n v="755.22"/>
        <n v="147.51"/>
        <n v="73.59"/>
        <n v="220.76"/>
        <n v="1082.27"/>
        <n v="38.24"/>
        <n v="151.61000000000001"/>
        <n v="5.03"/>
        <n v="1.01"/>
        <n v="131.33000000000001"/>
        <n v="519.01"/>
        <n v="42.23"/>
        <n v="126.67"/>
        <n v="889.48"/>
        <n v="10.33"/>
        <n v="36.49"/>
        <n v="109.47"/>
        <n v="616.41"/>
        <n v="6.72"/>
        <n v="41"/>
        <n v="44.84"/>
        <n v="133.93"/>
        <n v="717.63"/>
        <n v="153.77000000000001"/>
        <n v="75.290000000000006"/>
        <n v="225.86"/>
        <n v="1069.99"/>
        <n v="123.9"/>
        <n v="68.7"/>
        <n v="206.11"/>
        <n v="1031.6199999999999"/>
        <n v="89.37"/>
        <n v="56.51"/>
        <n v="169.52"/>
        <n v="871.84"/>
        <n v="131.28"/>
        <n v="70.8"/>
        <n v="212.4"/>
        <n v="1045.72"/>
        <n v="115.63"/>
        <n v="64.92"/>
        <n v="194.77"/>
        <n v="955.97"/>
        <n v="113.39"/>
        <n v="66.31"/>
        <n v="198.94"/>
        <n v="1067.83"/>
        <n v="37.51"/>
        <n v="43.97"/>
        <n v="131.91"/>
        <n v="739.16"/>
        <n v="147.13"/>
        <n v="73.48"/>
        <n v="220.45"/>
        <n v="1081"/>
        <n v="61.84"/>
        <n v="185.51"/>
        <n v="1040.47"/>
        <n v="5.17"/>
        <n v="1.03"/>
        <n v="129.72"/>
        <n v="560.49"/>
        <n v="8.0500000000000007"/>
        <n v="24.14"/>
        <n v="136.52000000000001"/>
        <n v="141.29"/>
        <n v="38.4"/>
        <n v="115.18"/>
        <n v="473.03"/>
        <n v="54.82"/>
        <n v="48.4"/>
        <n v="145.19999999999999"/>
        <n v="770.64"/>
        <n v="46.99"/>
        <n v="140.97"/>
        <n v="806.28"/>
        <n v="40.5"/>
        <n v="11.01"/>
        <n v="33.020000000000003"/>
        <n v="134.25"/>
        <n v="64.61"/>
        <n v="51.06"/>
        <n v="153.18"/>
        <n v="802.47"/>
        <n v="110.63"/>
        <n v="63.64"/>
        <n v="190.91"/>
        <n v="958.37"/>
        <n v="41.44"/>
        <n v="80.39"/>
        <n v="241.16"/>
        <n v="1295.73"/>
        <n v="49.91"/>
        <n v="55.47"/>
        <n v="166.42"/>
        <n v="886.33"/>
        <n v="66.09"/>
        <n v="51.51"/>
        <n v="154.52000000000001"/>
        <n v="810.25"/>
        <n v="116.94"/>
        <n v="66.8"/>
        <n v="200.41"/>
        <n v="1016.37"/>
        <n v="6.04"/>
        <n v="37.869999999999997"/>
        <n v="113.6"/>
        <n v="646.30999999999995"/>
        <n v="61.62"/>
        <n v="50.29"/>
        <n v="150.86000000000001"/>
        <n v="942.28"/>
        <n v="150.66"/>
        <n v="74.540000000000006"/>
        <n v="223.63"/>
        <n v="1083.5999999999999"/>
        <n v="9.94"/>
        <n v="123.35"/>
        <n v="71.02"/>
        <n v="213.06"/>
        <n v="1049.02"/>
        <n v="124.98"/>
        <n v="453.91"/>
        <n v="1717.7"/>
        <n v="63.6"/>
        <n v="190.8"/>
        <n v="1067.7"/>
        <n v="219.51"/>
        <n v="96.01"/>
        <n v="288.04000000000002"/>
        <n v="1081.83"/>
        <n v="5.36"/>
        <n v="0.18"/>
        <n v="33.549999999999997"/>
        <n v="100.67"/>
        <n v="587.89"/>
        <n v="6.36"/>
        <n v="28.59"/>
        <n v="42.46"/>
        <n v="127.38"/>
        <n v="791.59"/>
        <n v="48.24"/>
        <n v="46.64"/>
        <n v="139.93"/>
        <n v="744.44"/>
        <n v="73.28"/>
        <n v="68.069999999999993"/>
        <n v="204.22"/>
        <n v="1068.3"/>
        <n v="138.84"/>
        <n v="71.319999999999993"/>
        <n v="213.96"/>
        <n v="1054.3699999999999"/>
        <n v="214.42"/>
        <n v="97.16"/>
        <n v="61.68"/>
        <n v="185.05"/>
        <n v="803.24"/>
        <n v="140.49"/>
        <n v="86.43"/>
        <n v="259.27999999999997"/>
        <n v="1283.96"/>
        <n v="52.7"/>
        <n v="50.01"/>
        <n v="150.03"/>
        <n v="900.13"/>
        <n v="110.11"/>
        <n v="65.44"/>
        <n v="196.32"/>
        <n v="1038"/>
        <n v="8.94"/>
        <n v="120.09"/>
        <n v="66.22"/>
        <n v="198.65"/>
        <n v="980.74"/>
        <n v="33.65"/>
        <n v="44.04"/>
        <n v="132.13"/>
        <n v="903.87"/>
        <n v="90.14"/>
        <n v="58.06"/>
        <n v="174.17"/>
        <n v="872.71"/>
        <n v="148.15"/>
        <n v="319.64999999999998"/>
        <n v="1253.9100000000001"/>
        <n v="609.80999999999995"/>
        <n v="195.39"/>
        <n v="586.16"/>
        <n v="2567.31"/>
        <n v="55.37"/>
        <n v="166.11"/>
        <n v="1029.3399999999999"/>
        <n v="132.03"/>
        <n v="70.430000000000007"/>
        <n v="211.29"/>
        <n v="1074.6600000000001"/>
        <n v="16.260000000000002"/>
        <n v="38.6"/>
        <n v="115.79"/>
        <n v="823.97"/>
        <n v="38.450000000000003"/>
        <n v="44.26"/>
        <n v="132.77000000000001"/>
        <n v="731.49"/>
        <n v="32.83"/>
        <n v="98.5"/>
        <n v="393.99"/>
        <n v="125.03"/>
        <n v="98.54"/>
        <n v="186.25"/>
        <n v="974.7"/>
        <n v="93.83"/>
        <n v="62.9"/>
        <n v="188.68"/>
        <n v="992.4"/>
        <n v="144.81"/>
        <n v="74.010000000000005"/>
        <n v="222.02"/>
        <n v="1117.72"/>
        <n v="4.97"/>
        <n v="3.31"/>
        <n v="20.87"/>
        <n v="53.85"/>
        <n v="161.54"/>
        <n v="880.99"/>
        <n v="42.76"/>
        <n v="60.12"/>
        <n v="180.36"/>
        <n v="997.87"/>
        <n v="54.07"/>
        <n v="50.44"/>
        <n v="151.32"/>
        <n v="844.37"/>
        <n v="9.98"/>
        <n v="122.81"/>
        <n v="70.14"/>
        <n v="210.43"/>
        <n v="1223.42"/>
        <n v="69.34"/>
        <n v="53.62"/>
        <n v="160.85"/>
        <n v="885.64"/>
        <n v="46.46"/>
        <n v="139.37"/>
        <n v="782.97"/>
        <n v="7.9"/>
        <n v="76.239999999999995"/>
        <n v="54.27"/>
        <n v="162.80000000000001"/>
        <n v="832.74"/>
        <n v="247.5"/>
        <n v="409.55"/>
        <n v="1987.22"/>
        <n v="251.03"/>
        <n v="101.88"/>
        <n v="305.64"/>
        <n v="1429.52"/>
        <n v="280.25"/>
        <n v="113.31"/>
        <n v="339.93"/>
        <n v="1593.97"/>
        <n v="358.14"/>
        <n v="131.06"/>
        <n v="393.17"/>
        <n v="1788.98"/>
        <n v="43.8"/>
        <n v="131.4"/>
        <n v="573.42999999999995"/>
        <n v="175.2"/>
        <n v="33.99"/>
        <n v="101.97"/>
        <n v="592.14"/>
        <n v="190.96"/>
        <n v="85.39"/>
        <n v="256.18"/>
        <n v="1216.3499999999999"/>
        <n v="140.52000000000001"/>
        <n v="107.38"/>
        <n v="322.13"/>
        <n v="1614.55"/>
        <n v="136.12"/>
        <n v="70.58"/>
        <n v="211.74"/>
        <n v="1045.24"/>
        <n v="366.41"/>
        <n v="99.81"/>
        <n v="299.43"/>
        <n v="1268.3699999999999"/>
        <n v="163.25"/>
        <n v="77.97"/>
        <n v="233.91"/>
        <n v="1136.29"/>
        <n v="52.15"/>
        <n v="47.71"/>
        <n v="143.13"/>
        <n v="762.12"/>
        <n v="5.72"/>
        <n v="35.85"/>
        <n v="107.55"/>
        <n v="802.12"/>
        <n v="3.01"/>
        <n v="2.0099999999999998"/>
        <n v="260.52"/>
        <n v="6.13"/>
        <n v="22.55"/>
        <n v="39.81"/>
        <n v="119.43"/>
        <n v="686.99"/>
        <n v="570.53"/>
        <n v="44.22"/>
        <n v="132.66999999999999"/>
        <n v="707.58"/>
        <n v="132.72999999999999"/>
        <n v="71.290000000000006"/>
        <n v="213.88"/>
        <n v="698.36"/>
        <n v="65115.360000000001"/>
        <n v="56469.42"/>
        <n v="1042.47"/>
        <n v="63.19"/>
        <n v="16.690000000000001"/>
        <n v="38.15"/>
        <n v="114.46"/>
        <n v="626.14"/>
        <n v="53.44"/>
        <n v="5.19"/>
        <n v="1.73"/>
        <n v="55.45"/>
        <n v="166.35"/>
        <n v="876.57"/>
        <n v="2.82"/>
        <n v="1.88"/>
        <n v="31.11"/>
        <n v="93.34"/>
        <n v="571.07000000000005"/>
        <n v="50.37"/>
        <n v="14.61"/>
        <n v="43.84"/>
        <n v="183.29"/>
        <n v="20.04"/>
        <n v="56.7"/>
        <n v="48.93"/>
        <n v="146.80000000000001"/>
        <n v="774.84"/>
        <n v="7.3"/>
        <n v="58.24"/>
        <n v="49.35"/>
        <n v="148.06"/>
        <n v="774.97"/>
        <n v="268.02999999999997"/>
        <n v="106.51"/>
        <n v="319.52"/>
        <n v="1475.04"/>
        <n v="133.6"/>
        <n v="289.24"/>
        <n v="115.87"/>
        <n v="347.6"/>
        <n v="1621.61"/>
        <n v="244.15"/>
        <n v="100"/>
        <n v="300"/>
        <n v="1403.04"/>
        <n v="16.55"/>
        <n v="354.06"/>
        <n v="129.94"/>
        <n v="389.83"/>
        <n v="1755.13"/>
        <n v="35.44"/>
        <n v="43.4"/>
        <n v="130.19999999999999"/>
        <n v="738.95"/>
        <n v="37.08"/>
        <n v="111.24"/>
        <n v="673.37"/>
        <n v="122.55"/>
        <n v="107.46"/>
        <n v="322.37"/>
        <n v="1742.99"/>
        <n v="434.96"/>
        <n v="1804.52"/>
        <n v="141.24"/>
        <n v="71.959999999999994"/>
        <n v="215.89"/>
        <n v="1070.3599999999999"/>
        <n v="92.15"/>
        <n v="100.42"/>
        <n v="309.29000000000002"/>
        <n v="41.83"/>
        <n v="44.88"/>
        <n v="134.63999999999999"/>
        <n v="727.19"/>
        <n v="7.79"/>
        <n v="71.28"/>
        <n v="213.85"/>
        <n v="1330.02"/>
        <n v="59.8"/>
        <n v="50.52"/>
        <n v="151.55000000000001"/>
        <n v="813.01"/>
        <n v="24.78"/>
        <n v="41.25"/>
        <n v="123.74"/>
        <n v="787.83"/>
        <n v="31.39"/>
        <n v="94.18"/>
        <n v="502.28"/>
        <n v="49.37"/>
        <n v="148.12"/>
        <n v="884"/>
        <n v="32.76"/>
        <n v="98.28"/>
        <n v="910.18"/>
        <n v="47.08"/>
        <n v="141.25"/>
        <n v="739.71"/>
        <n v="235.76"/>
        <n v="97.71"/>
        <n v="293.14"/>
        <n v="1374.88"/>
        <n v="127.78"/>
        <n v="68.3"/>
        <n v="204.89"/>
        <n v="1015.67"/>
        <n v="344.9"/>
        <n v="127.45"/>
        <n v="382.34"/>
        <n v="1736.65"/>
        <n v="14.54"/>
        <n v="208.39"/>
        <n v="865.44"/>
        <n v="75.37"/>
        <n v="90.53"/>
        <n v="271.58999999999997"/>
        <n v="1439.08"/>
        <n v="24.27"/>
        <n v="76.11"/>
        <n v="228.32"/>
        <n v="1277.3399999999999"/>
        <n v="177.78"/>
        <n v="44.1"/>
        <n v="47.3"/>
        <n v="141.91"/>
        <n v="758.42"/>
        <n v="6.94"/>
        <n v="4.62"/>
        <n v="139.82"/>
        <n v="81.099999999999994"/>
        <n v="243.31"/>
        <n v="1093.48"/>
        <n v="8.49"/>
        <n v="0.01"/>
        <n v="0.02"/>
        <n v="15"/>
      </sharedItems>
    </cacheField>
    <cacheField name="Priljev valuta" numFmtId="0">
      <sharedItems containsString="0" containsBlank="1" containsNumber="1" minValue="0" maxValue="572512.24" count="9">
        <n v="978.87"/>
        <n v="5375.95"/>
        <m/>
        <n v="15000"/>
        <n v="842.35"/>
        <n v="115735.87"/>
        <n v="572512.24"/>
        <n v="0"/>
        <n v="343552.5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80">
  <r>
    <x v="0"/>
    <s v="HR5623600001102362264"/>
    <x v="0"/>
    <s v="24.05.2022"/>
    <x v="0"/>
    <x v="0"/>
    <x v="0"/>
    <x v="0"/>
  </r>
  <r>
    <x v="0"/>
    <s v="HR5623600001102362264"/>
    <x v="0"/>
    <s v="24.05.2022"/>
    <x v="0"/>
    <x v="0"/>
    <x v="0"/>
    <x v="1"/>
  </r>
  <r>
    <x v="0"/>
    <s v="HR5623600001102362264"/>
    <x v="1"/>
    <s v="02.06.2022"/>
    <x v="1"/>
    <x v="0"/>
    <x v="0"/>
    <x v="2"/>
  </r>
  <r>
    <x v="1"/>
    <s v="HR4025000091101417947"/>
    <x v="1"/>
    <s v="03.06.2022"/>
    <x v="2"/>
    <x v="1"/>
    <x v="0"/>
    <x v="2"/>
  </r>
  <r>
    <x v="1"/>
    <s v="HR4025000091101417947"/>
    <x v="1"/>
    <s v="29.06.2022"/>
    <x v="3"/>
    <x v="1"/>
    <x v="0"/>
    <x v="2"/>
  </r>
  <r>
    <x v="2"/>
    <s v="HR7224020061100666947"/>
    <x v="1"/>
    <d v="2022-05-18T00:00:00"/>
    <x v="4"/>
    <x v="1"/>
    <x v="0"/>
    <x v="2"/>
  </r>
  <r>
    <x v="2"/>
    <s v="HR7224020061100666947"/>
    <x v="1"/>
    <d v="2022-05-19T00:00:00"/>
    <x v="5"/>
    <x v="1"/>
    <x v="0"/>
    <x v="2"/>
  </r>
  <r>
    <x v="2"/>
    <s v="HR7224020061100666947"/>
    <x v="1"/>
    <d v="2022-05-19T00:00:00"/>
    <x v="6"/>
    <x v="1"/>
    <x v="0"/>
    <x v="2"/>
  </r>
  <r>
    <x v="2"/>
    <s v="HR7224020061100666947"/>
    <x v="1"/>
    <d v="2022-05-19T00:00:00"/>
    <x v="7"/>
    <x v="1"/>
    <x v="0"/>
    <x v="2"/>
  </r>
  <r>
    <x v="2"/>
    <s v="HR7224020061100666947"/>
    <x v="1"/>
    <d v="2022-05-19T00:00:00"/>
    <x v="8"/>
    <x v="1"/>
    <x v="0"/>
    <x v="2"/>
  </r>
  <r>
    <x v="2"/>
    <s v="HR7224020061100666947"/>
    <x v="1"/>
    <d v="2022-05-19T00:00:00"/>
    <x v="9"/>
    <x v="1"/>
    <x v="0"/>
    <x v="2"/>
  </r>
  <r>
    <x v="0"/>
    <s v="HR5623600001102362264"/>
    <x v="1"/>
    <s v="01.06.2022"/>
    <x v="10"/>
    <x v="0"/>
    <x v="0"/>
    <x v="2"/>
  </r>
  <r>
    <x v="0"/>
    <s v="HR5623600001102362264"/>
    <x v="1"/>
    <s v="25.05.2022"/>
    <x v="0"/>
    <x v="2"/>
    <x v="0"/>
    <x v="2"/>
  </r>
  <r>
    <x v="0"/>
    <s v="HR5623600001102362264"/>
    <x v="1"/>
    <s v="29.06.2022"/>
    <x v="0"/>
    <x v="3"/>
    <x v="0"/>
    <x v="2"/>
  </r>
  <r>
    <x v="0"/>
    <s v="HR5623600001102362264"/>
    <x v="1"/>
    <s v="11.05.2022"/>
    <x v="11"/>
    <x v="0"/>
    <x v="0"/>
    <x v="2"/>
  </r>
  <r>
    <x v="0"/>
    <s v="HR5623600001102362264"/>
    <x v="1"/>
    <s v="11.05.2022"/>
    <x v="12"/>
    <x v="0"/>
    <x v="0"/>
    <x v="2"/>
  </r>
  <r>
    <x v="0"/>
    <s v="HR5623600001102362264"/>
    <x v="1"/>
    <s v="11.05.2022"/>
    <x v="12"/>
    <x v="0"/>
    <x v="0"/>
    <x v="2"/>
  </r>
  <r>
    <x v="3"/>
    <s v="HR7424070001100579248"/>
    <x v="1"/>
    <d v="2022-05-17T00:00:00"/>
    <x v="0"/>
    <x v="4"/>
    <x v="0"/>
    <x v="2"/>
  </r>
  <r>
    <x v="3"/>
    <s v="HR7424070001100579248"/>
    <x v="1"/>
    <d v="2022-06-21T00:00:00"/>
    <x v="0"/>
    <x v="4"/>
    <x v="0"/>
    <x v="2"/>
  </r>
  <r>
    <x v="3"/>
    <s v="HR7424070001100579248"/>
    <x v="1"/>
    <d v="2022-06-17T00:00:00"/>
    <x v="0"/>
    <x v="5"/>
    <x v="0"/>
    <x v="2"/>
  </r>
  <r>
    <x v="3"/>
    <s v="HR7424070001100579248"/>
    <x v="1"/>
    <d v="2022-06-17T00:00:00"/>
    <x v="0"/>
    <x v="6"/>
    <x v="0"/>
    <x v="2"/>
  </r>
  <r>
    <x v="3"/>
    <s v="HR7424070001100579248"/>
    <x v="1"/>
    <d v="2022-05-31T00:00:00"/>
    <x v="0"/>
    <x v="7"/>
    <x v="0"/>
    <x v="2"/>
  </r>
  <r>
    <x v="3"/>
    <s v="HR7424070001100579248"/>
    <x v="1"/>
    <d v="2022-05-16T00:00:00"/>
    <x v="0"/>
    <x v="8"/>
    <x v="0"/>
    <x v="2"/>
  </r>
  <r>
    <x v="3"/>
    <s v="HR7424070001100579248"/>
    <x v="1"/>
    <d v="2022-06-20T00:00:00"/>
    <x v="0"/>
    <x v="8"/>
    <x v="0"/>
    <x v="2"/>
  </r>
  <r>
    <x v="0"/>
    <s v="HR5623600001102362264"/>
    <x v="1"/>
    <s v="03.06.2022"/>
    <x v="13"/>
    <x v="0"/>
    <x v="0"/>
    <x v="2"/>
  </r>
  <r>
    <x v="3"/>
    <s v="HR7424070001100579248"/>
    <x v="1"/>
    <d v="2022-05-09T00:00:00"/>
    <x v="0"/>
    <x v="9"/>
    <x v="0"/>
    <x v="2"/>
  </r>
  <r>
    <x v="0"/>
    <s v="HR5623600001102362264"/>
    <x v="1"/>
    <s v="10.05.2022"/>
    <x v="14"/>
    <x v="0"/>
    <x v="0"/>
    <x v="2"/>
  </r>
  <r>
    <x v="0"/>
    <s v="HR5623600001102362264"/>
    <x v="1"/>
    <s v="11.05.2022"/>
    <x v="15"/>
    <x v="0"/>
    <x v="0"/>
    <x v="2"/>
  </r>
  <r>
    <x v="3"/>
    <s v="HR7424070001100579248"/>
    <x v="1"/>
    <d v="2022-06-02T00:00:00"/>
    <x v="0"/>
    <x v="8"/>
    <x v="0"/>
    <x v="2"/>
  </r>
  <r>
    <x v="3"/>
    <s v="HR7424070001100579248"/>
    <x v="1"/>
    <d v="2022-06-06T00:00:00"/>
    <x v="0"/>
    <x v="10"/>
    <x v="0"/>
    <x v="2"/>
  </r>
  <r>
    <x v="3"/>
    <s v="HR7424070001100579248"/>
    <x v="1"/>
    <d v="2022-06-08T00:00:00"/>
    <x v="0"/>
    <x v="11"/>
    <x v="0"/>
    <x v="2"/>
  </r>
  <r>
    <x v="0"/>
    <s v="HR5623600001102362264"/>
    <x v="1"/>
    <s v="13.06.2022"/>
    <x v="16"/>
    <x v="0"/>
    <x v="0"/>
    <x v="2"/>
  </r>
  <r>
    <x v="0"/>
    <s v="HR5623600001102362264"/>
    <x v="1"/>
    <s v="13.06.2022"/>
    <x v="17"/>
    <x v="0"/>
    <x v="0"/>
    <x v="2"/>
  </r>
  <r>
    <x v="0"/>
    <s v="HR5623600001102362264"/>
    <x v="1"/>
    <s v="13.06.2022"/>
    <x v="18"/>
    <x v="0"/>
    <x v="0"/>
    <x v="2"/>
  </r>
  <r>
    <x v="0"/>
    <s v="HR5623600001102362264"/>
    <x v="1"/>
    <s v="10.05.2022"/>
    <x v="19"/>
    <x v="0"/>
    <x v="0"/>
    <x v="2"/>
  </r>
  <r>
    <x v="2"/>
    <s v="HR7224020061100666947"/>
    <x v="1"/>
    <d v="2022-06-28T00:00:00"/>
    <x v="20"/>
    <x v="1"/>
    <x v="0"/>
    <x v="2"/>
  </r>
  <r>
    <x v="0"/>
    <s v="HR5623600001102362264"/>
    <x v="1"/>
    <s v="10.05.2022"/>
    <x v="21"/>
    <x v="0"/>
    <x v="0"/>
    <x v="2"/>
  </r>
  <r>
    <x v="0"/>
    <s v="HR5623600001102362264"/>
    <x v="1"/>
    <s v="10.05.2022"/>
    <x v="21"/>
    <x v="0"/>
    <x v="0"/>
    <x v="2"/>
  </r>
  <r>
    <x v="3"/>
    <s v="HR7424070001100579248"/>
    <x v="1"/>
    <d v="2022-05-12T00:00:00"/>
    <x v="22"/>
    <x v="0"/>
    <x v="0"/>
    <x v="2"/>
  </r>
  <r>
    <x v="0"/>
    <s v="HR5623600001102362264"/>
    <x v="1"/>
    <s v="11.05.2022"/>
    <x v="23"/>
    <x v="0"/>
    <x v="0"/>
    <x v="2"/>
  </r>
  <r>
    <x v="3"/>
    <s v="HR7424070001100579248"/>
    <x v="1"/>
    <d v="2022-06-08T00:00:00"/>
    <x v="0"/>
    <x v="12"/>
    <x v="0"/>
    <x v="2"/>
  </r>
  <r>
    <x v="3"/>
    <s v="HR7424070001100579248"/>
    <x v="1"/>
    <d v="2022-05-31T00:00:00"/>
    <x v="0"/>
    <x v="13"/>
    <x v="0"/>
    <x v="2"/>
  </r>
  <r>
    <x v="3"/>
    <s v="HR7424070001100579248"/>
    <x v="1"/>
    <d v="2022-05-09T00:00:00"/>
    <x v="0"/>
    <x v="14"/>
    <x v="0"/>
    <x v="2"/>
  </r>
  <r>
    <x v="3"/>
    <s v="HR7424070001100579248"/>
    <x v="1"/>
    <d v="2022-06-08T00:00:00"/>
    <x v="0"/>
    <x v="14"/>
    <x v="0"/>
    <x v="2"/>
  </r>
  <r>
    <x v="3"/>
    <s v="HR7424070001100579248"/>
    <x v="1"/>
    <d v="2022-06-07T00:00:00"/>
    <x v="0"/>
    <x v="15"/>
    <x v="0"/>
    <x v="2"/>
  </r>
  <r>
    <x v="0"/>
    <s v="HR5623600001102362264"/>
    <x v="1"/>
    <s v="10.05.2022"/>
    <x v="24"/>
    <x v="0"/>
    <x v="0"/>
    <x v="2"/>
  </r>
  <r>
    <x v="0"/>
    <s v="HR5623600001102362264"/>
    <x v="1"/>
    <s v="11.05.2022"/>
    <x v="25"/>
    <x v="0"/>
    <x v="0"/>
    <x v="2"/>
  </r>
  <r>
    <x v="3"/>
    <s v="HR7424070001100579248"/>
    <x v="1"/>
    <d v="2022-05-25T00:00:00"/>
    <x v="0"/>
    <x v="16"/>
    <x v="0"/>
    <x v="2"/>
  </r>
  <r>
    <x v="3"/>
    <s v="HR7424070001100579248"/>
    <x v="1"/>
    <d v="2022-06-20T00:00:00"/>
    <x v="0"/>
    <x v="16"/>
    <x v="0"/>
    <x v="2"/>
  </r>
  <r>
    <x v="3"/>
    <s v="HR7424070001100579248"/>
    <x v="1"/>
    <d v="2022-06-02T00:00:00"/>
    <x v="0"/>
    <x v="7"/>
    <x v="0"/>
    <x v="2"/>
  </r>
  <r>
    <x v="0"/>
    <s v="HR5623600001102362264"/>
    <x v="1"/>
    <s v="10.05.2022"/>
    <x v="26"/>
    <x v="0"/>
    <x v="0"/>
    <x v="2"/>
  </r>
  <r>
    <x v="3"/>
    <s v="HR7424070001100579248"/>
    <x v="1"/>
    <d v="2022-05-27T00:00:00"/>
    <x v="0"/>
    <x v="17"/>
    <x v="0"/>
    <x v="2"/>
  </r>
  <r>
    <x v="3"/>
    <s v="HR7424070001100579248"/>
    <x v="1"/>
    <d v="2022-06-27T00:00:00"/>
    <x v="0"/>
    <x v="18"/>
    <x v="0"/>
    <x v="2"/>
  </r>
  <r>
    <x v="3"/>
    <s v="HR7424070001100579248"/>
    <x v="1"/>
    <d v="2022-05-10T00:00:00"/>
    <x v="0"/>
    <x v="19"/>
    <x v="0"/>
    <x v="2"/>
  </r>
  <r>
    <x v="3"/>
    <s v="HR7424070001100579248"/>
    <x v="1"/>
    <d v="2022-06-10T00:00:00"/>
    <x v="0"/>
    <x v="20"/>
    <x v="0"/>
    <x v="2"/>
  </r>
  <r>
    <x v="3"/>
    <s v="HR7424070001100579248"/>
    <x v="1"/>
    <d v="2022-05-13T00:00:00"/>
    <x v="27"/>
    <x v="0"/>
    <x v="0"/>
    <x v="2"/>
  </r>
  <r>
    <x v="3"/>
    <s v="HR7424070001100579248"/>
    <x v="1"/>
    <d v="2022-05-16T00:00:00"/>
    <x v="28"/>
    <x v="0"/>
    <x v="0"/>
    <x v="2"/>
  </r>
  <r>
    <x v="0"/>
    <s v="HR5623600001102362264"/>
    <x v="1"/>
    <s v="12.05.2022"/>
    <x v="29"/>
    <x v="0"/>
    <x v="0"/>
    <x v="2"/>
  </r>
  <r>
    <x v="3"/>
    <s v="HR7424070001100579248"/>
    <x v="1"/>
    <d v="2022-05-19T00:00:00"/>
    <x v="30"/>
    <x v="0"/>
    <x v="0"/>
    <x v="2"/>
  </r>
  <r>
    <x v="3"/>
    <s v="HR7424070001100579248"/>
    <x v="1"/>
    <d v="2022-05-06T00:00:00"/>
    <x v="0"/>
    <x v="21"/>
    <x v="0"/>
    <x v="2"/>
  </r>
  <r>
    <x v="3"/>
    <s v="HR7424070001100579248"/>
    <x v="1"/>
    <d v="2022-06-06T00:00:00"/>
    <x v="0"/>
    <x v="22"/>
    <x v="0"/>
    <x v="2"/>
  </r>
  <r>
    <x v="2"/>
    <s v="HR7224020061100666947"/>
    <x v="1"/>
    <d v="2022-05-19T00:00:00"/>
    <x v="31"/>
    <x v="1"/>
    <x v="0"/>
    <x v="2"/>
  </r>
  <r>
    <x v="3"/>
    <s v="HR7424070001100579248"/>
    <x v="1"/>
    <d v="2022-05-16T00:00:00"/>
    <x v="0"/>
    <x v="23"/>
    <x v="0"/>
    <x v="2"/>
  </r>
  <r>
    <x v="3"/>
    <s v="HR7424070001100579248"/>
    <x v="1"/>
    <d v="2022-06-15T00:00:00"/>
    <x v="0"/>
    <x v="24"/>
    <x v="0"/>
    <x v="2"/>
  </r>
  <r>
    <x v="0"/>
    <s v="HR5623600001102362264"/>
    <x v="1"/>
    <s v="10.05.2022"/>
    <x v="32"/>
    <x v="0"/>
    <x v="0"/>
    <x v="2"/>
  </r>
  <r>
    <x v="0"/>
    <s v="HR5623600001102362264"/>
    <x v="1"/>
    <s v="10.05.2022"/>
    <x v="33"/>
    <x v="0"/>
    <x v="0"/>
    <x v="2"/>
  </r>
  <r>
    <x v="0"/>
    <s v="HR5623600001102362264"/>
    <x v="1"/>
    <s v="10.05.2022"/>
    <x v="33"/>
    <x v="0"/>
    <x v="0"/>
    <x v="2"/>
  </r>
  <r>
    <x v="0"/>
    <s v="HR5623600001102362264"/>
    <x v="1"/>
    <s v="10.05.2022"/>
    <x v="34"/>
    <x v="0"/>
    <x v="0"/>
    <x v="2"/>
  </r>
  <r>
    <x v="0"/>
    <s v="HR5623600001102362264"/>
    <x v="1"/>
    <s v="10.05.2022"/>
    <x v="35"/>
    <x v="0"/>
    <x v="0"/>
    <x v="2"/>
  </r>
  <r>
    <x v="0"/>
    <s v="HR5623600001102362264"/>
    <x v="1"/>
    <s v="10.05.2022"/>
    <x v="36"/>
    <x v="0"/>
    <x v="0"/>
    <x v="2"/>
  </r>
  <r>
    <x v="0"/>
    <s v="HR5623600001102362264"/>
    <x v="1"/>
    <s v="10.05.2022"/>
    <x v="37"/>
    <x v="0"/>
    <x v="0"/>
    <x v="2"/>
  </r>
  <r>
    <x v="2"/>
    <s v="HR7224020061100666947"/>
    <x v="1"/>
    <d v="2022-05-19T00:00:00"/>
    <x v="38"/>
    <x v="1"/>
    <x v="0"/>
    <x v="2"/>
  </r>
  <r>
    <x v="0"/>
    <s v="HR5623600001102362264"/>
    <x v="1"/>
    <s v="10.05.2022"/>
    <x v="39"/>
    <x v="0"/>
    <x v="0"/>
    <x v="2"/>
  </r>
  <r>
    <x v="0"/>
    <s v="HR5623600001102362264"/>
    <x v="1"/>
    <s v="11.05.2022"/>
    <x v="40"/>
    <x v="0"/>
    <x v="0"/>
    <x v="2"/>
  </r>
  <r>
    <x v="3"/>
    <s v="HR7424070001100579248"/>
    <x v="1"/>
    <d v="2022-06-03T00:00:00"/>
    <x v="0"/>
    <x v="15"/>
    <x v="0"/>
    <x v="2"/>
  </r>
  <r>
    <x v="0"/>
    <s v="HR5623600001102362264"/>
    <x v="1"/>
    <s v="03.06.2022"/>
    <x v="41"/>
    <x v="0"/>
    <x v="0"/>
    <x v="2"/>
  </r>
  <r>
    <x v="3"/>
    <s v="HR7424070001100579248"/>
    <x v="1"/>
    <d v="2022-06-08T00:00:00"/>
    <x v="0"/>
    <x v="25"/>
    <x v="0"/>
    <x v="2"/>
  </r>
  <r>
    <x v="3"/>
    <s v="HR7424070001100579248"/>
    <x v="1"/>
    <d v="2022-05-23T00:00:00"/>
    <x v="0"/>
    <x v="26"/>
    <x v="0"/>
    <x v="2"/>
  </r>
  <r>
    <x v="3"/>
    <s v="HR7424070001100579248"/>
    <x v="1"/>
    <d v="2022-05-23T00:00:00"/>
    <x v="0"/>
    <x v="27"/>
    <x v="0"/>
    <x v="2"/>
  </r>
  <r>
    <x v="3"/>
    <s v="HR7424070001100579248"/>
    <x v="1"/>
    <d v="2022-06-21T00:00:00"/>
    <x v="0"/>
    <x v="27"/>
    <x v="0"/>
    <x v="2"/>
  </r>
  <r>
    <x v="3"/>
    <s v="HR7424070001100579248"/>
    <x v="1"/>
    <d v="2022-05-25T00:00:00"/>
    <x v="0"/>
    <x v="28"/>
    <x v="0"/>
    <x v="2"/>
  </r>
  <r>
    <x v="3"/>
    <s v="HR7424070001100579248"/>
    <x v="1"/>
    <d v="2022-05-25T00:00:00"/>
    <x v="0"/>
    <x v="28"/>
    <x v="0"/>
    <x v="2"/>
  </r>
  <r>
    <x v="3"/>
    <s v="HR7424070001100579248"/>
    <x v="1"/>
    <d v="2022-06-08T00:00:00"/>
    <x v="0"/>
    <x v="29"/>
    <x v="0"/>
    <x v="2"/>
  </r>
  <r>
    <x v="3"/>
    <s v="HR7424070001100579248"/>
    <x v="1"/>
    <d v="2022-05-13T00:00:00"/>
    <x v="0"/>
    <x v="30"/>
    <x v="0"/>
    <x v="2"/>
  </r>
  <r>
    <x v="3"/>
    <s v="HR7424070001100579248"/>
    <x v="1"/>
    <d v="2022-06-07T00:00:00"/>
    <x v="0"/>
    <x v="31"/>
    <x v="0"/>
    <x v="2"/>
  </r>
  <r>
    <x v="3"/>
    <s v="HR7424070001100579248"/>
    <x v="1"/>
    <d v="2022-06-01T00:00:00"/>
    <x v="0"/>
    <x v="32"/>
    <x v="0"/>
    <x v="2"/>
  </r>
  <r>
    <x v="3"/>
    <s v="HR7424070001100579248"/>
    <x v="1"/>
    <d v="2022-05-16T00:00:00"/>
    <x v="0"/>
    <x v="33"/>
    <x v="0"/>
    <x v="2"/>
  </r>
  <r>
    <x v="3"/>
    <s v="HR7424070001100579248"/>
    <x v="1"/>
    <d v="2022-06-09T00:00:00"/>
    <x v="0"/>
    <x v="34"/>
    <x v="0"/>
    <x v="2"/>
  </r>
  <r>
    <x v="3"/>
    <s v="HR7424070001100579248"/>
    <x v="1"/>
    <d v="2022-05-19T00:00:00"/>
    <x v="0"/>
    <x v="35"/>
    <x v="0"/>
    <x v="2"/>
  </r>
  <r>
    <x v="3"/>
    <s v="HR7424070001100579248"/>
    <x v="1"/>
    <d v="2022-06-23T00:00:00"/>
    <x v="0"/>
    <x v="35"/>
    <x v="0"/>
    <x v="2"/>
  </r>
  <r>
    <x v="3"/>
    <s v="HR7424070001100579248"/>
    <x v="1"/>
    <d v="2022-06-10T00:00:00"/>
    <x v="0"/>
    <x v="36"/>
    <x v="0"/>
    <x v="2"/>
  </r>
  <r>
    <x v="3"/>
    <s v="HR7424070001100579248"/>
    <x v="1"/>
    <d v="2022-06-02T00:00:00"/>
    <x v="0"/>
    <x v="37"/>
    <x v="0"/>
    <x v="2"/>
  </r>
  <r>
    <x v="3"/>
    <s v="HR7424070001100579248"/>
    <x v="1"/>
    <d v="2022-06-02T00:00:00"/>
    <x v="0"/>
    <x v="38"/>
    <x v="0"/>
    <x v="2"/>
  </r>
  <r>
    <x v="3"/>
    <s v="HR7424070001100579248"/>
    <x v="1"/>
    <d v="2022-06-24T00:00:00"/>
    <x v="0"/>
    <x v="39"/>
    <x v="0"/>
    <x v="2"/>
  </r>
  <r>
    <x v="3"/>
    <s v="HR7424070001100579248"/>
    <x v="1"/>
    <d v="2022-05-23T00:00:00"/>
    <x v="0"/>
    <x v="39"/>
    <x v="0"/>
    <x v="2"/>
  </r>
  <r>
    <x v="3"/>
    <s v="HR7424070001100579248"/>
    <x v="1"/>
    <d v="2022-06-06T00:00:00"/>
    <x v="0"/>
    <x v="40"/>
    <x v="0"/>
    <x v="2"/>
  </r>
  <r>
    <x v="3"/>
    <s v="HR7424070001100579248"/>
    <x v="1"/>
    <d v="2022-06-09T00:00:00"/>
    <x v="0"/>
    <x v="41"/>
    <x v="0"/>
    <x v="2"/>
  </r>
  <r>
    <x v="3"/>
    <s v="HR7424070001100579248"/>
    <x v="1"/>
    <d v="2022-06-27T00:00:00"/>
    <x v="0"/>
    <x v="41"/>
    <x v="0"/>
    <x v="2"/>
  </r>
  <r>
    <x v="3"/>
    <s v="HR7424070001100579248"/>
    <x v="1"/>
    <d v="2022-06-14T00:00:00"/>
    <x v="0"/>
    <x v="42"/>
    <x v="0"/>
    <x v="2"/>
  </r>
  <r>
    <x v="3"/>
    <s v="HR7424070001100579248"/>
    <x v="1"/>
    <d v="2022-05-11T00:00:00"/>
    <x v="0"/>
    <x v="42"/>
    <x v="0"/>
    <x v="2"/>
  </r>
  <r>
    <x v="3"/>
    <s v="HR7424070001100579248"/>
    <x v="1"/>
    <d v="2022-05-16T00:00:00"/>
    <x v="0"/>
    <x v="43"/>
    <x v="0"/>
    <x v="2"/>
  </r>
  <r>
    <x v="3"/>
    <s v="HR7424070001100579248"/>
    <x v="1"/>
    <d v="2022-06-08T00:00:00"/>
    <x v="0"/>
    <x v="43"/>
    <x v="0"/>
    <x v="2"/>
  </r>
  <r>
    <x v="3"/>
    <s v="HR7424070001100579248"/>
    <x v="1"/>
    <d v="2022-05-06T00:00:00"/>
    <x v="0"/>
    <x v="44"/>
    <x v="0"/>
    <x v="2"/>
  </r>
  <r>
    <x v="0"/>
    <s v="HR5623600001102362264"/>
    <x v="1"/>
    <s v="10.05.2022"/>
    <x v="42"/>
    <x v="0"/>
    <x v="0"/>
    <x v="2"/>
  </r>
  <r>
    <x v="0"/>
    <s v="HR5623600001102362264"/>
    <x v="1"/>
    <s v="10.05.2022"/>
    <x v="42"/>
    <x v="0"/>
    <x v="0"/>
    <x v="2"/>
  </r>
  <r>
    <x v="0"/>
    <s v="HR5623600001102362264"/>
    <x v="1"/>
    <s v="10.05.2022"/>
    <x v="43"/>
    <x v="0"/>
    <x v="0"/>
    <x v="2"/>
  </r>
  <r>
    <x v="0"/>
    <s v="HR5623600001102362264"/>
    <x v="1"/>
    <s v="10.05.2022"/>
    <x v="44"/>
    <x v="0"/>
    <x v="0"/>
    <x v="2"/>
  </r>
  <r>
    <x v="3"/>
    <s v="HR7424070001100579248"/>
    <x v="1"/>
    <d v="2022-06-02T00:00:00"/>
    <x v="0"/>
    <x v="45"/>
    <x v="0"/>
    <x v="2"/>
  </r>
  <r>
    <x v="3"/>
    <s v="HR7424070001100579248"/>
    <x v="1"/>
    <d v="2022-06-03T00:00:00"/>
    <x v="0"/>
    <x v="46"/>
    <x v="0"/>
    <x v="2"/>
  </r>
  <r>
    <x v="3"/>
    <s v="HR7424070001100579248"/>
    <x v="1"/>
    <d v="2022-05-23T00:00:00"/>
    <x v="0"/>
    <x v="47"/>
    <x v="0"/>
    <x v="2"/>
  </r>
  <r>
    <x v="3"/>
    <s v="HR7424070001100579248"/>
    <x v="1"/>
    <d v="2022-06-20T00:00:00"/>
    <x v="0"/>
    <x v="47"/>
    <x v="0"/>
    <x v="2"/>
  </r>
  <r>
    <x v="3"/>
    <s v="HR7424070001100579248"/>
    <x v="1"/>
    <d v="2022-05-09T00:00:00"/>
    <x v="0"/>
    <x v="48"/>
    <x v="0"/>
    <x v="2"/>
  </r>
  <r>
    <x v="3"/>
    <s v="HR7424070001100579248"/>
    <x v="1"/>
    <d v="2022-05-09T00:00:00"/>
    <x v="0"/>
    <x v="49"/>
    <x v="0"/>
    <x v="2"/>
  </r>
  <r>
    <x v="3"/>
    <s v="HR7424070001100579248"/>
    <x v="1"/>
    <d v="2022-05-23T00:00:00"/>
    <x v="0"/>
    <x v="48"/>
    <x v="0"/>
    <x v="2"/>
  </r>
  <r>
    <x v="3"/>
    <s v="HR7424070001100579248"/>
    <x v="1"/>
    <d v="2022-06-14T00:00:00"/>
    <x v="0"/>
    <x v="49"/>
    <x v="0"/>
    <x v="2"/>
  </r>
  <r>
    <x v="3"/>
    <s v="HR7424070001100579248"/>
    <x v="1"/>
    <d v="2022-05-06T00:00:00"/>
    <x v="45"/>
    <x v="0"/>
    <x v="0"/>
    <x v="2"/>
  </r>
  <r>
    <x v="3"/>
    <s v="HR7424070001100579248"/>
    <x v="1"/>
    <d v="2022-05-10T00:00:00"/>
    <x v="0"/>
    <x v="50"/>
    <x v="0"/>
    <x v="2"/>
  </r>
  <r>
    <x v="3"/>
    <s v="HR7424070001100579248"/>
    <x v="1"/>
    <d v="2022-06-08T00:00:00"/>
    <x v="0"/>
    <x v="51"/>
    <x v="0"/>
    <x v="2"/>
  </r>
  <r>
    <x v="3"/>
    <s v="HR7424070001100579248"/>
    <x v="1"/>
    <d v="2022-05-12T00:00:00"/>
    <x v="46"/>
    <x v="0"/>
    <x v="0"/>
    <x v="2"/>
  </r>
  <r>
    <x v="3"/>
    <s v="HR7424070001100579248"/>
    <x v="1"/>
    <d v="2022-05-12T00:00:00"/>
    <x v="47"/>
    <x v="0"/>
    <x v="0"/>
    <x v="2"/>
  </r>
  <r>
    <x v="0"/>
    <s v="HR5623600001102362264"/>
    <x v="1"/>
    <s v="11.05.2022"/>
    <x v="48"/>
    <x v="0"/>
    <x v="0"/>
    <x v="2"/>
  </r>
  <r>
    <x v="0"/>
    <s v="HR5623600001102362264"/>
    <x v="1"/>
    <s v="12.05.2022"/>
    <x v="49"/>
    <x v="0"/>
    <x v="0"/>
    <x v="2"/>
  </r>
  <r>
    <x v="3"/>
    <s v="HR7424070001100579248"/>
    <x v="1"/>
    <d v="2022-05-09T00:00:00"/>
    <x v="0"/>
    <x v="52"/>
    <x v="0"/>
    <x v="2"/>
  </r>
  <r>
    <x v="3"/>
    <s v="HR7424070001100579248"/>
    <x v="1"/>
    <d v="2022-06-07T00:00:00"/>
    <x v="0"/>
    <x v="52"/>
    <x v="0"/>
    <x v="2"/>
  </r>
  <r>
    <x v="3"/>
    <s v="HR7424070001100579248"/>
    <x v="1"/>
    <d v="2022-05-16T00:00:00"/>
    <x v="0"/>
    <x v="53"/>
    <x v="0"/>
    <x v="2"/>
  </r>
  <r>
    <x v="3"/>
    <s v="HR7424070001100579248"/>
    <x v="1"/>
    <d v="2022-06-14T00:00:00"/>
    <x v="0"/>
    <x v="53"/>
    <x v="0"/>
    <x v="2"/>
  </r>
  <r>
    <x v="3"/>
    <s v="HR7424070001100579248"/>
    <x v="1"/>
    <d v="2022-05-23T00:00:00"/>
    <x v="0"/>
    <x v="54"/>
    <x v="0"/>
    <x v="2"/>
  </r>
  <r>
    <x v="3"/>
    <s v="HR7424070001100579248"/>
    <x v="1"/>
    <d v="2022-06-23T00:00:00"/>
    <x v="0"/>
    <x v="54"/>
    <x v="0"/>
    <x v="2"/>
  </r>
  <r>
    <x v="0"/>
    <s v="HR5623600001102362264"/>
    <x v="1"/>
    <s v="26.05.2022"/>
    <x v="0"/>
    <x v="55"/>
    <x v="0"/>
    <x v="2"/>
  </r>
  <r>
    <x v="0"/>
    <s v="HR5623600001102362264"/>
    <x v="1"/>
    <s v="28.06.2022"/>
    <x v="0"/>
    <x v="56"/>
    <x v="0"/>
    <x v="2"/>
  </r>
  <r>
    <x v="1"/>
    <s v="HR4025000091101417947"/>
    <x v="1"/>
    <s v="08.06.2022"/>
    <x v="50"/>
    <x v="57"/>
    <x v="0"/>
    <x v="2"/>
  </r>
  <r>
    <x v="1"/>
    <s v="HR4025000091101417947"/>
    <x v="1"/>
    <s v="08.06.2022"/>
    <x v="50"/>
    <x v="58"/>
    <x v="0"/>
    <x v="2"/>
  </r>
  <r>
    <x v="1"/>
    <s v="HR4025000091101417947"/>
    <x v="1"/>
    <s v="08.06.2022"/>
    <x v="50"/>
    <x v="59"/>
    <x v="0"/>
    <x v="2"/>
  </r>
  <r>
    <x v="0"/>
    <s v="HR5623600001102362264"/>
    <x v="1"/>
    <s v="20.06.2022"/>
    <x v="51"/>
    <x v="0"/>
    <x v="0"/>
    <x v="2"/>
  </r>
  <r>
    <x v="0"/>
    <s v="HR5623600001102362264"/>
    <x v="1"/>
    <s v="20.06.2022"/>
    <x v="51"/>
    <x v="0"/>
    <x v="0"/>
    <x v="2"/>
  </r>
  <r>
    <x v="0"/>
    <s v="HR5623600001102362264"/>
    <x v="1"/>
    <s v="28.06.2022"/>
    <x v="52"/>
    <x v="0"/>
    <x v="0"/>
    <x v="2"/>
  </r>
  <r>
    <x v="0"/>
    <s v="HR5623600001102362264"/>
    <x v="1"/>
    <s v="31.05.2022"/>
    <x v="53"/>
    <x v="0"/>
    <x v="0"/>
    <x v="2"/>
  </r>
  <r>
    <x v="0"/>
    <s v="HR5623600001102362264"/>
    <x v="1"/>
    <s v="31.05.2022"/>
    <x v="54"/>
    <x v="0"/>
    <x v="0"/>
    <x v="2"/>
  </r>
  <r>
    <x v="0"/>
    <s v="HR5623600001102362264"/>
    <x v="2"/>
    <s v="07.06.2022"/>
    <x v="0"/>
    <x v="0"/>
    <x v="0"/>
    <x v="3"/>
  </r>
  <r>
    <x v="1"/>
    <s v="HR4025000091101417947"/>
    <x v="1"/>
    <s v="08.06.2022"/>
    <x v="55"/>
    <x v="1"/>
    <x v="0"/>
    <x v="2"/>
  </r>
  <r>
    <x v="2"/>
    <s v="HR7224020061100666947"/>
    <x v="1"/>
    <d v="2022-05-26T00:00:00"/>
    <x v="50"/>
    <x v="25"/>
    <x v="0"/>
    <x v="2"/>
  </r>
  <r>
    <x v="0"/>
    <s v="HR5623600001102362264"/>
    <x v="1"/>
    <s v="03.06.2022"/>
    <x v="56"/>
    <x v="0"/>
    <x v="0"/>
    <x v="2"/>
  </r>
  <r>
    <x v="0"/>
    <s v="HR2923600001502843740"/>
    <x v="1"/>
    <s v="15.06.2022"/>
    <x v="0"/>
    <x v="60"/>
    <x v="0"/>
    <x v="2"/>
  </r>
  <r>
    <x v="0"/>
    <s v="HR6123600001502161157"/>
    <x v="1"/>
    <s v="15.06.2022"/>
    <x v="0"/>
    <x v="61"/>
    <x v="0"/>
    <x v="2"/>
  </r>
  <r>
    <x v="0"/>
    <s v="HR9223600001502161181"/>
    <x v="1"/>
    <s v="15.06.2022"/>
    <x v="0"/>
    <x v="61"/>
    <x v="0"/>
    <x v="2"/>
  </r>
  <r>
    <x v="0"/>
    <s v="HR5623600001102362264"/>
    <x v="1"/>
    <s v="15.06.2022"/>
    <x v="57"/>
    <x v="0"/>
    <x v="0"/>
    <x v="2"/>
  </r>
  <r>
    <x v="0"/>
    <s v="HR5623600001102362264"/>
    <x v="1"/>
    <s v="15.06.2022"/>
    <x v="57"/>
    <x v="0"/>
    <x v="0"/>
    <x v="2"/>
  </r>
  <r>
    <x v="0"/>
    <s v="HR5623600001102362264"/>
    <x v="1"/>
    <s v="15.06.2022"/>
    <x v="58"/>
    <x v="0"/>
    <x v="0"/>
    <x v="2"/>
  </r>
  <r>
    <x v="0"/>
    <s v="HR2923600001502843740"/>
    <x v="1"/>
    <s v="24.05.2022"/>
    <x v="0"/>
    <x v="62"/>
    <x v="0"/>
    <x v="2"/>
  </r>
  <r>
    <x v="0"/>
    <s v="HR2923600001502843740"/>
    <x v="1"/>
    <s v="24.05.2022"/>
    <x v="0"/>
    <x v="63"/>
    <x v="0"/>
    <x v="2"/>
  </r>
  <r>
    <x v="0"/>
    <s v="HR6123600001502161157"/>
    <x v="1"/>
    <s v="24.05.2022"/>
    <x v="0"/>
    <x v="64"/>
    <x v="0"/>
    <x v="2"/>
  </r>
  <r>
    <x v="0"/>
    <s v="HR6123600001502161157"/>
    <x v="1"/>
    <s v="24.05.2022"/>
    <x v="0"/>
    <x v="17"/>
    <x v="0"/>
    <x v="2"/>
  </r>
  <r>
    <x v="0"/>
    <s v="HR9223600001502161181"/>
    <x v="1"/>
    <s v="24.05.2022"/>
    <x v="0"/>
    <x v="64"/>
    <x v="0"/>
    <x v="2"/>
  </r>
  <r>
    <x v="0"/>
    <s v="HR9223600001502161181"/>
    <x v="1"/>
    <s v="24.05.2022"/>
    <x v="0"/>
    <x v="17"/>
    <x v="0"/>
    <x v="2"/>
  </r>
  <r>
    <x v="0"/>
    <s v="HR5623600001102362264"/>
    <x v="1"/>
    <s v="24.05.2022"/>
    <x v="0"/>
    <x v="65"/>
    <x v="0"/>
    <x v="2"/>
  </r>
  <r>
    <x v="0"/>
    <s v="HR5623600001102362264"/>
    <x v="1"/>
    <s v="24.05.2022"/>
    <x v="0"/>
    <x v="66"/>
    <x v="0"/>
    <x v="2"/>
  </r>
  <r>
    <x v="0"/>
    <s v="HR5623600001102362264"/>
    <x v="1"/>
    <s v="24.05.2022"/>
    <x v="0"/>
    <x v="67"/>
    <x v="0"/>
    <x v="2"/>
  </r>
  <r>
    <x v="0"/>
    <s v="HR5623600001102362264"/>
    <x v="1"/>
    <s v="24.05.2022"/>
    <x v="0"/>
    <x v="17"/>
    <x v="0"/>
    <x v="2"/>
  </r>
  <r>
    <x v="0"/>
    <s v="HR5623600001102362264"/>
    <x v="1"/>
    <s v="24.05.2022"/>
    <x v="0"/>
    <x v="17"/>
    <x v="0"/>
    <x v="2"/>
  </r>
  <r>
    <x v="0"/>
    <s v="HR5623600001102362264"/>
    <x v="1"/>
    <s v="24.05.2022"/>
    <x v="0"/>
    <x v="68"/>
    <x v="0"/>
    <x v="2"/>
  </r>
  <r>
    <x v="0"/>
    <s v="HR5623600001102362264"/>
    <x v="1"/>
    <s v="24.05.2022"/>
    <x v="0"/>
    <x v="69"/>
    <x v="0"/>
    <x v="2"/>
  </r>
  <r>
    <x v="0"/>
    <s v="HR5623600001102362264"/>
    <x v="1"/>
    <s v="24.05.2022"/>
    <x v="0"/>
    <x v="69"/>
    <x v="0"/>
    <x v="2"/>
  </r>
  <r>
    <x v="0"/>
    <s v="HR5623600001102362264"/>
    <x v="1"/>
    <s v="24.05.2022"/>
    <x v="0"/>
    <x v="70"/>
    <x v="0"/>
    <x v="2"/>
  </r>
  <r>
    <x v="0"/>
    <s v="HR5623600001102362264"/>
    <x v="1"/>
    <s v="24.05.2022"/>
    <x v="0"/>
    <x v="70"/>
    <x v="0"/>
    <x v="2"/>
  </r>
  <r>
    <x v="0"/>
    <s v="HR5623600001102362264"/>
    <x v="1"/>
    <s v="24.05.2022"/>
    <x v="0"/>
    <x v="70"/>
    <x v="0"/>
    <x v="2"/>
  </r>
  <r>
    <x v="0"/>
    <s v="HR5623600001102362264"/>
    <x v="1"/>
    <s v="24.05.2022"/>
    <x v="0"/>
    <x v="70"/>
    <x v="0"/>
    <x v="2"/>
  </r>
  <r>
    <x v="0"/>
    <s v="HR5623600001102362264"/>
    <x v="1"/>
    <s v="26.05.2022"/>
    <x v="59"/>
    <x v="0"/>
    <x v="0"/>
    <x v="2"/>
  </r>
  <r>
    <x v="0"/>
    <s v="HR5623600001102362264"/>
    <x v="0"/>
    <s v="24.05.2022"/>
    <x v="0"/>
    <x v="0"/>
    <x v="1"/>
    <x v="2"/>
  </r>
  <r>
    <x v="0"/>
    <s v="HR5623600001102362264"/>
    <x v="0"/>
    <s v="24.05.2022"/>
    <x v="0"/>
    <x v="0"/>
    <x v="1"/>
    <x v="2"/>
  </r>
  <r>
    <x v="0"/>
    <s v="HR5623600001102362264"/>
    <x v="0"/>
    <s v="24.05.2022"/>
    <x v="0"/>
    <x v="0"/>
    <x v="2"/>
    <x v="2"/>
  </r>
  <r>
    <x v="0"/>
    <s v="HR5623600001102362264"/>
    <x v="0"/>
    <s v="24.05.2022"/>
    <x v="0"/>
    <x v="0"/>
    <x v="3"/>
    <x v="2"/>
  </r>
  <r>
    <x v="0"/>
    <s v="HR5623600001102362264"/>
    <x v="0"/>
    <s v="24.05.2022"/>
    <x v="0"/>
    <x v="0"/>
    <x v="4"/>
    <x v="2"/>
  </r>
  <r>
    <x v="0"/>
    <s v="HR5623600001102362264"/>
    <x v="0"/>
    <s v="24.05.2022"/>
    <x v="0"/>
    <x v="0"/>
    <x v="5"/>
    <x v="2"/>
  </r>
  <r>
    <x v="0"/>
    <s v="HR5623600001102362264"/>
    <x v="0"/>
    <s v="24.05.2022"/>
    <x v="0"/>
    <x v="0"/>
    <x v="6"/>
    <x v="2"/>
  </r>
  <r>
    <x v="0"/>
    <s v="HR5623600001102362264"/>
    <x v="0"/>
    <s v="24.05.2022"/>
    <x v="0"/>
    <x v="0"/>
    <x v="6"/>
    <x v="2"/>
  </r>
  <r>
    <x v="0"/>
    <s v="HR5623600001102362264"/>
    <x v="0"/>
    <s v="24.05.2022"/>
    <x v="0"/>
    <x v="0"/>
    <x v="7"/>
    <x v="2"/>
  </r>
  <r>
    <x v="0"/>
    <s v="HR5623600001102362264"/>
    <x v="0"/>
    <s v="24.05.2022"/>
    <x v="0"/>
    <x v="0"/>
    <x v="6"/>
    <x v="2"/>
  </r>
  <r>
    <x v="0"/>
    <s v="HR5623600001102362264"/>
    <x v="0"/>
    <s v="24.05.2022"/>
    <x v="0"/>
    <x v="0"/>
    <x v="6"/>
    <x v="2"/>
  </r>
  <r>
    <x v="0"/>
    <s v="HR5623600001102362264"/>
    <x v="0"/>
    <s v="24.05.2022"/>
    <x v="0"/>
    <x v="0"/>
    <x v="8"/>
    <x v="2"/>
  </r>
  <r>
    <x v="0"/>
    <s v="HR5623600001102362264"/>
    <x v="0"/>
    <s v="24.05.2022"/>
    <x v="0"/>
    <x v="0"/>
    <x v="9"/>
    <x v="2"/>
  </r>
  <r>
    <x v="0"/>
    <s v="HR5623600001102362264"/>
    <x v="0"/>
    <s v="24.05.2022"/>
    <x v="0"/>
    <x v="0"/>
    <x v="9"/>
    <x v="2"/>
  </r>
  <r>
    <x v="0"/>
    <s v="HR5623600001102362264"/>
    <x v="0"/>
    <s v="24.05.2022"/>
    <x v="0"/>
    <x v="0"/>
    <x v="10"/>
    <x v="2"/>
  </r>
  <r>
    <x v="0"/>
    <s v="HR5623600001102362264"/>
    <x v="0"/>
    <s v="24.05.2022"/>
    <x v="0"/>
    <x v="0"/>
    <x v="10"/>
    <x v="2"/>
  </r>
  <r>
    <x v="0"/>
    <s v="HR5623600001102362264"/>
    <x v="0"/>
    <s v="24.05.2022"/>
    <x v="0"/>
    <x v="0"/>
    <x v="10"/>
    <x v="2"/>
  </r>
  <r>
    <x v="0"/>
    <s v="HR5623600001102362264"/>
    <x v="0"/>
    <s v="24.05.2022"/>
    <x v="0"/>
    <x v="0"/>
    <x v="10"/>
    <x v="2"/>
  </r>
  <r>
    <x v="0"/>
    <s v="HR5623600001102362264"/>
    <x v="3"/>
    <s v="03.06.2022"/>
    <x v="0"/>
    <x v="0"/>
    <x v="0"/>
    <x v="4"/>
  </r>
  <r>
    <x v="0"/>
    <s v="HR5623600001102362264"/>
    <x v="1"/>
    <s v="08.06.2022"/>
    <x v="0"/>
    <x v="71"/>
    <x v="0"/>
    <x v="2"/>
  </r>
  <r>
    <x v="0"/>
    <s v="HR5623600001102362264"/>
    <x v="1"/>
    <s v="10.05.2022"/>
    <x v="60"/>
    <x v="0"/>
    <x v="0"/>
    <x v="2"/>
  </r>
  <r>
    <x v="0"/>
    <s v="HR5623600001102362264"/>
    <x v="1"/>
    <s v="11.05.2022"/>
    <x v="61"/>
    <x v="0"/>
    <x v="0"/>
    <x v="2"/>
  </r>
  <r>
    <x v="3"/>
    <s v="HR7424070001100579248"/>
    <x v="1"/>
    <d v="2022-06-21T00:00:00"/>
    <x v="0"/>
    <x v="72"/>
    <x v="0"/>
    <x v="2"/>
  </r>
  <r>
    <x v="3"/>
    <s v="HR7424070001100579248"/>
    <x v="1"/>
    <d v="2022-05-18T00:00:00"/>
    <x v="0"/>
    <x v="54"/>
    <x v="0"/>
    <x v="2"/>
  </r>
  <r>
    <x v="0"/>
    <s v="HR5623600001102362264"/>
    <x v="1"/>
    <s v="01.06.2022"/>
    <x v="62"/>
    <x v="0"/>
    <x v="0"/>
    <x v="2"/>
  </r>
  <r>
    <x v="2"/>
    <s v="HR7224020061100666947"/>
    <x v="1"/>
    <d v="2022-05-10T00:00:00"/>
    <x v="50"/>
    <x v="73"/>
    <x v="0"/>
    <x v="2"/>
  </r>
  <r>
    <x v="0"/>
    <s v="HR5623600001102362264"/>
    <x v="3"/>
    <s v="03.06.2022"/>
    <x v="0"/>
    <x v="0"/>
    <x v="11"/>
    <x v="2"/>
  </r>
  <r>
    <x v="2"/>
    <s v="HR7224020061100666947"/>
    <x v="1"/>
    <d v="2022-06-23T00:00:00"/>
    <x v="63"/>
    <x v="1"/>
    <x v="0"/>
    <x v="2"/>
  </r>
  <r>
    <x v="0"/>
    <s v="HR5623600001102362264"/>
    <x v="1"/>
    <s v="10.06.2022"/>
    <x v="64"/>
    <x v="0"/>
    <x v="0"/>
    <x v="2"/>
  </r>
  <r>
    <x v="0"/>
    <s v="HR5623600001102362264"/>
    <x v="1"/>
    <s v="09.06.2022"/>
    <x v="65"/>
    <x v="0"/>
    <x v="0"/>
    <x v="2"/>
  </r>
  <r>
    <x v="0"/>
    <s v="HR5623600001102362264"/>
    <x v="1"/>
    <s v="09.06.2022"/>
    <x v="65"/>
    <x v="0"/>
    <x v="0"/>
    <x v="2"/>
  </r>
  <r>
    <x v="0"/>
    <s v="HR5623600001102362264"/>
    <x v="1"/>
    <s v="09.06.2022"/>
    <x v="65"/>
    <x v="0"/>
    <x v="0"/>
    <x v="2"/>
  </r>
  <r>
    <x v="0"/>
    <s v="HR5623600001102362264"/>
    <x v="1"/>
    <s v="09.06.2022"/>
    <x v="65"/>
    <x v="0"/>
    <x v="0"/>
    <x v="2"/>
  </r>
  <r>
    <x v="3"/>
    <s v="HR7424070001100579248"/>
    <x v="1"/>
    <d v="2022-05-31T00:00:00"/>
    <x v="0"/>
    <x v="74"/>
    <x v="0"/>
    <x v="2"/>
  </r>
  <r>
    <x v="3"/>
    <s v="HR7424070001100579248"/>
    <x v="1"/>
    <d v="2022-05-18T00:00:00"/>
    <x v="0"/>
    <x v="75"/>
    <x v="0"/>
    <x v="2"/>
  </r>
  <r>
    <x v="3"/>
    <s v="HR7424070001100579248"/>
    <x v="1"/>
    <d v="2022-06-20T00:00:00"/>
    <x v="0"/>
    <x v="76"/>
    <x v="0"/>
    <x v="2"/>
  </r>
  <r>
    <x v="3"/>
    <s v="HR7424070001100579248"/>
    <x v="1"/>
    <d v="2022-06-08T00:00:00"/>
    <x v="0"/>
    <x v="77"/>
    <x v="0"/>
    <x v="2"/>
  </r>
  <r>
    <x v="3"/>
    <s v="HR7424070001100579248"/>
    <x v="1"/>
    <d v="2022-05-26T00:00:00"/>
    <x v="0"/>
    <x v="74"/>
    <x v="0"/>
    <x v="2"/>
  </r>
  <r>
    <x v="3"/>
    <s v="HR7424070001100579248"/>
    <x v="1"/>
    <d v="2022-06-20T00:00:00"/>
    <x v="0"/>
    <x v="78"/>
    <x v="0"/>
    <x v="2"/>
  </r>
  <r>
    <x v="3"/>
    <s v="HR7424070001100579248"/>
    <x v="1"/>
    <d v="2022-05-18T00:00:00"/>
    <x v="0"/>
    <x v="79"/>
    <x v="0"/>
    <x v="2"/>
  </r>
  <r>
    <x v="3"/>
    <s v="HR7424070001100579248"/>
    <x v="1"/>
    <d v="2022-06-13T00:00:00"/>
    <x v="0"/>
    <x v="54"/>
    <x v="0"/>
    <x v="2"/>
  </r>
  <r>
    <x v="3"/>
    <s v="HR7424070001100579248"/>
    <x v="1"/>
    <d v="2022-05-16T00:00:00"/>
    <x v="0"/>
    <x v="8"/>
    <x v="0"/>
    <x v="2"/>
  </r>
  <r>
    <x v="0"/>
    <s v="HR5623600001102362264"/>
    <x v="1"/>
    <s v="13.06.2022"/>
    <x v="66"/>
    <x v="0"/>
    <x v="0"/>
    <x v="2"/>
  </r>
  <r>
    <x v="0"/>
    <s v="HR5623600001102362264"/>
    <x v="1"/>
    <s v="13.06.2022"/>
    <x v="67"/>
    <x v="0"/>
    <x v="0"/>
    <x v="2"/>
  </r>
  <r>
    <x v="0"/>
    <s v="HR5623600001102362264"/>
    <x v="1"/>
    <s v="10.05.2022"/>
    <x v="68"/>
    <x v="0"/>
    <x v="0"/>
    <x v="2"/>
  </r>
  <r>
    <x v="0"/>
    <s v="HR5623600001102362264"/>
    <x v="1"/>
    <s v="11.05.2022"/>
    <x v="69"/>
    <x v="0"/>
    <x v="0"/>
    <x v="2"/>
  </r>
  <r>
    <x v="3"/>
    <s v="HR7424070001100579248"/>
    <x v="1"/>
    <d v="2022-05-06T00:00:00"/>
    <x v="70"/>
    <x v="0"/>
    <x v="0"/>
    <x v="2"/>
  </r>
  <r>
    <x v="3"/>
    <s v="HR7424070001100579248"/>
    <x v="1"/>
    <d v="2022-05-09T00:00:00"/>
    <x v="71"/>
    <x v="0"/>
    <x v="0"/>
    <x v="2"/>
  </r>
  <r>
    <x v="0"/>
    <s v="HR5623600001102362264"/>
    <x v="1"/>
    <s v="10.05.2022"/>
    <x v="72"/>
    <x v="0"/>
    <x v="0"/>
    <x v="2"/>
  </r>
  <r>
    <x v="0"/>
    <s v="HR5623600001102362264"/>
    <x v="1"/>
    <s v="10.05.2022"/>
    <x v="73"/>
    <x v="0"/>
    <x v="0"/>
    <x v="2"/>
  </r>
  <r>
    <x v="0"/>
    <s v="HR5623600001102362264"/>
    <x v="1"/>
    <s v="10.05.2022"/>
    <x v="73"/>
    <x v="0"/>
    <x v="0"/>
    <x v="2"/>
  </r>
  <r>
    <x v="3"/>
    <s v="HR7424070001100579248"/>
    <x v="1"/>
    <d v="2022-05-06T00:00:00"/>
    <x v="0"/>
    <x v="80"/>
    <x v="0"/>
    <x v="2"/>
  </r>
  <r>
    <x v="3"/>
    <s v="HR7424070001100579248"/>
    <x v="1"/>
    <d v="2022-06-07T00:00:00"/>
    <x v="0"/>
    <x v="80"/>
    <x v="0"/>
    <x v="2"/>
  </r>
  <r>
    <x v="3"/>
    <s v="HR7424070001100579248"/>
    <x v="1"/>
    <d v="2022-05-16T00:00:00"/>
    <x v="0"/>
    <x v="81"/>
    <x v="0"/>
    <x v="2"/>
  </r>
  <r>
    <x v="3"/>
    <s v="HR7424070001100579248"/>
    <x v="1"/>
    <d v="2022-06-14T00:00:00"/>
    <x v="0"/>
    <x v="23"/>
    <x v="0"/>
    <x v="2"/>
  </r>
  <r>
    <x v="0"/>
    <s v="HR5623600001102362264"/>
    <x v="1"/>
    <s v="10.05.2022"/>
    <x v="74"/>
    <x v="0"/>
    <x v="0"/>
    <x v="2"/>
  </r>
  <r>
    <x v="0"/>
    <s v="HR5623600001102362264"/>
    <x v="1"/>
    <s v="11.05.2022"/>
    <x v="75"/>
    <x v="0"/>
    <x v="0"/>
    <x v="2"/>
  </r>
  <r>
    <x v="3"/>
    <s v="HR7424070001100579248"/>
    <x v="1"/>
    <d v="2022-05-16T00:00:00"/>
    <x v="0"/>
    <x v="82"/>
    <x v="0"/>
    <x v="2"/>
  </r>
  <r>
    <x v="3"/>
    <s v="HR7424070001100579248"/>
    <x v="1"/>
    <d v="2022-06-15T00:00:00"/>
    <x v="0"/>
    <x v="83"/>
    <x v="0"/>
    <x v="2"/>
  </r>
  <r>
    <x v="3"/>
    <s v="HR7424070001100579248"/>
    <x v="1"/>
    <d v="2022-06-02T00:00:00"/>
    <x v="0"/>
    <x v="84"/>
    <x v="0"/>
    <x v="2"/>
  </r>
  <r>
    <x v="3"/>
    <s v="HR7424070001100579248"/>
    <x v="1"/>
    <d v="2022-05-19T00:00:00"/>
    <x v="0"/>
    <x v="6"/>
    <x v="0"/>
    <x v="2"/>
  </r>
  <r>
    <x v="3"/>
    <s v="HR7424070001100579248"/>
    <x v="1"/>
    <d v="2022-06-17T00:00:00"/>
    <x v="0"/>
    <x v="85"/>
    <x v="0"/>
    <x v="2"/>
  </r>
  <r>
    <x v="3"/>
    <s v="HR7424070001100579248"/>
    <x v="1"/>
    <d v="2022-06-10T00:00:00"/>
    <x v="0"/>
    <x v="23"/>
    <x v="0"/>
    <x v="2"/>
  </r>
  <r>
    <x v="3"/>
    <s v="HR7424070001100579248"/>
    <x v="1"/>
    <d v="2022-05-26T00:00:00"/>
    <x v="0"/>
    <x v="86"/>
    <x v="0"/>
    <x v="2"/>
  </r>
  <r>
    <x v="3"/>
    <s v="HR7424070001100579248"/>
    <x v="1"/>
    <d v="2022-05-19T00:00:00"/>
    <x v="0"/>
    <x v="54"/>
    <x v="0"/>
    <x v="2"/>
  </r>
  <r>
    <x v="3"/>
    <s v="HR7424070001100579248"/>
    <x v="1"/>
    <d v="2022-06-09T00:00:00"/>
    <x v="0"/>
    <x v="54"/>
    <x v="0"/>
    <x v="2"/>
  </r>
  <r>
    <x v="0"/>
    <s v="HR5623600001102362264"/>
    <x v="1"/>
    <s v="10.06.2022"/>
    <x v="76"/>
    <x v="0"/>
    <x v="0"/>
    <x v="2"/>
  </r>
  <r>
    <x v="0"/>
    <s v="HR5623600001102362264"/>
    <x v="1"/>
    <s v="10.05.2022"/>
    <x v="77"/>
    <x v="0"/>
    <x v="0"/>
    <x v="2"/>
  </r>
  <r>
    <x v="0"/>
    <s v="HR5623600001102362264"/>
    <x v="1"/>
    <s v="11.05.2022"/>
    <x v="78"/>
    <x v="0"/>
    <x v="0"/>
    <x v="2"/>
  </r>
  <r>
    <x v="3"/>
    <s v="HR7424070001100579248"/>
    <x v="1"/>
    <d v="2022-06-24T00:00:00"/>
    <x v="0"/>
    <x v="87"/>
    <x v="0"/>
    <x v="2"/>
  </r>
  <r>
    <x v="3"/>
    <s v="HR7424070001100579248"/>
    <x v="1"/>
    <d v="2022-06-15T00:00:00"/>
    <x v="0"/>
    <x v="87"/>
    <x v="0"/>
    <x v="2"/>
  </r>
  <r>
    <x v="0"/>
    <s v="HR5623600001102362264"/>
    <x v="1"/>
    <s v="11.05.2022"/>
    <x v="79"/>
    <x v="0"/>
    <x v="0"/>
    <x v="2"/>
  </r>
  <r>
    <x v="0"/>
    <s v="HR5623600001102362264"/>
    <x v="1"/>
    <s v="10.05.2022"/>
    <x v="80"/>
    <x v="0"/>
    <x v="0"/>
    <x v="2"/>
  </r>
  <r>
    <x v="0"/>
    <s v="HR5623600001102362264"/>
    <x v="1"/>
    <s v="10.05.2022"/>
    <x v="81"/>
    <x v="0"/>
    <x v="0"/>
    <x v="2"/>
  </r>
  <r>
    <x v="0"/>
    <s v="HR5623600001102362264"/>
    <x v="1"/>
    <s v="10.05.2022"/>
    <x v="82"/>
    <x v="0"/>
    <x v="0"/>
    <x v="2"/>
  </r>
  <r>
    <x v="0"/>
    <s v="HR5623600001102362264"/>
    <x v="1"/>
    <s v="10.05.2022"/>
    <x v="83"/>
    <x v="0"/>
    <x v="0"/>
    <x v="2"/>
  </r>
  <r>
    <x v="0"/>
    <s v="HR5623600001102362264"/>
    <x v="1"/>
    <s v="10.05.2022"/>
    <x v="84"/>
    <x v="0"/>
    <x v="0"/>
    <x v="2"/>
  </r>
  <r>
    <x v="0"/>
    <s v="HR5623600001102362264"/>
    <x v="1"/>
    <s v="10.05.2022"/>
    <x v="85"/>
    <x v="0"/>
    <x v="0"/>
    <x v="2"/>
  </r>
  <r>
    <x v="0"/>
    <s v="HR5623600001102362264"/>
    <x v="1"/>
    <s v="10.05.2022"/>
    <x v="86"/>
    <x v="0"/>
    <x v="0"/>
    <x v="2"/>
  </r>
  <r>
    <x v="0"/>
    <s v="HR5623600001102362264"/>
    <x v="1"/>
    <s v="10.05.2022"/>
    <x v="87"/>
    <x v="0"/>
    <x v="0"/>
    <x v="2"/>
  </r>
  <r>
    <x v="0"/>
    <s v="HR5623600001102362264"/>
    <x v="1"/>
    <s v="10.05.2022"/>
    <x v="88"/>
    <x v="0"/>
    <x v="0"/>
    <x v="2"/>
  </r>
  <r>
    <x v="0"/>
    <s v="HR5623600001102362264"/>
    <x v="1"/>
    <s v="10.05.2022"/>
    <x v="89"/>
    <x v="0"/>
    <x v="0"/>
    <x v="2"/>
  </r>
  <r>
    <x v="0"/>
    <s v="HR5623600001102362264"/>
    <x v="1"/>
    <s v="10.05.2022"/>
    <x v="90"/>
    <x v="0"/>
    <x v="0"/>
    <x v="2"/>
  </r>
  <r>
    <x v="0"/>
    <s v="HR5623600001102362264"/>
    <x v="1"/>
    <s v="10.05.2022"/>
    <x v="91"/>
    <x v="0"/>
    <x v="0"/>
    <x v="2"/>
  </r>
  <r>
    <x v="0"/>
    <s v="HR5623600001102362264"/>
    <x v="1"/>
    <s v="10.05.2022"/>
    <x v="92"/>
    <x v="0"/>
    <x v="0"/>
    <x v="2"/>
  </r>
  <r>
    <x v="0"/>
    <s v="HR5623600001102362264"/>
    <x v="1"/>
    <s v="10.05.2022"/>
    <x v="93"/>
    <x v="0"/>
    <x v="0"/>
    <x v="2"/>
  </r>
  <r>
    <x v="0"/>
    <s v="HR5623600001102362264"/>
    <x v="1"/>
    <s v="10.05.2022"/>
    <x v="94"/>
    <x v="0"/>
    <x v="0"/>
    <x v="2"/>
  </r>
  <r>
    <x v="0"/>
    <s v="HR5623600001102362264"/>
    <x v="1"/>
    <s v="10.05.2022"/>
    <x v="95"/>
    <x v="0"/>
    <x v="0"/>
    <x v="2"/>
  </r>
  <r>
    <x v="0"/>
    <s v="HR5623600001102362264"/>
    <x v="1"/>
    <s v="10.05.2022"/>
    <x v="96"/>
    <x v="0"/>
    <x v="0"/>
    <x v="2"/>
  </r>
  <r>
    <x v="0"/>
    <s v="HR5623600001102362264"/>
    <x v="1"/>
    <s v="10.05.2022"/>
    <x v="97"/>
    <x v="0"/>
    <x v="0"/>
    <x v="2"/>
  </r>
  <r>
    <x v="0"/>
    <s v="HR5623600001102362264"/>
    <x v="1"/>
    <s v="10.05.2022"/>
    <x v="98"/>
    <x v="0"/>
    <x v="0"/>
    <x v="2"/>
  </r>
  <r>
    <x v="0"/>
    <s v="HR5623600001102362264"/>
    <x v="1"/>
    <s v="10.05.2022"/>
    <x v="99"/>
    <x v="0"/>
    <x v="0"/>
    <x v="2"/>
  </r>
  <r>
    <x v="0"/>
    <s v="HR5623600001102362264"/>
    <x v="1"/>
    <s v="10.05.2022"/>
    <x v="100"/>
    <x v="0"/>
    <x v="0"/>
    <x v="2"/>
  </r>
  <r>
    <x v="0"/>
    <s v="HR5623600001102362264"/>
    <x v="1"/>
    <s v="10.05.2022"/>
    <x v="101"/>
    <x v="0"/>
    <x v="0"/>
    <x v="2"/>
  </r>
  <r>
    <x v="0"/>
    <s v="HR5623600001102362264"/>
    <x v="1"/>
    <s v="10.05.2022"/>
    <x v="102"/>
    <x v="0"/>
    <x v="0"/>
    <x v="2"/>
  </r>
  <r>
    <x v="0"/>
    <s v="HR5623600001102362264"/>
    <x v="1"/>
    <s v="10.05.2022"/>
    <x v="103"/>
    <x v="0"/>
    <x v="0"/>
    <x v="2"/>
  </r>
  <r>
    <x v="0"/>
    <s v="HR5623600001102362264"/>
    <x v="1"/>
    <s v="10.05.2022"/>
    <x v="104"/>
    <x v="0"/>
    <x v="0"/>
    <x v="2"/>
  </r>
  <r>
    <x v="0"/>
    <s v="HR5623600001102362264"/>
    <x v="1"/>
    <s v="10.05.2022"/>
    <x v="105"/>
    <x v="0"/>
    <x v="0"/>
    <x v="2"/>
  </r>
  <r>
    <x v="0"/>
    <s v="HR5623600001102362264"/>
    <x v="1"/>
    <s v="10.05.2022"/>
    <x v="106"/>
    <x v="0"/>
    <x v="0"/>
    <x v="2"/>
  </r>
  <r>
    <x v="0"/>
    <s v="HR5623600001102362264"/>
    <x v="1"/>
    <s v="10.05.2022"/>
    <x v="107"/>
    <x v="0"/>
    <x v="0"/>
    <x v="2"/>
  </r>
  <r>
    <x v="0"/>
    <s v="HR5623600001102362264"/>
    <x v="1"/>
    <s v="10.05.2022"/>
    <x v="108"/>
    <x v="0"/>
    <x v="0"/>
    <x v="2"/>
  </r>
  <r>
    <x v="0"/>
    <s v="HR5623600001102362264"/>
    <x v="1"/>
    <s v="10.05.2022"/>
    <x v="109"/>
    <x v="0"/>
    <x v="0"/>
    <x v="2"/>
  </r>
  <r>
    <x v="0"/>
    <s v="HR5623600001102362264"/>
    <x v="1"/>
    <s v="10.05.2022"/>
    <x v="110"/>
    <x v="0"/>
    <x v="0"/>
    <x v="2"/>
  </r>
  <r>
    <x v="0"/>
    <s v="HR5623600001102362264"/>
    <x v="1"/>
    <s v="10.05.2022"/>
    <x v="111"/>
    <x v="0"/>
    <x v="0"/>
    <x v="2"/>
  </r>
  <r>
    <x v="0"/>
    <s v="HR5623600001102362264"/>
    <x v="1"/>
    <s v="10.05.2022"/>
    <x v="112"/>
    <x v="0"/>
    <x v="0"/>
    <x v="2"/>
  </r>
  <r>
    <x v="0"/>
    <s v="HR5623600001102362264"/>
    <x v="1"/>
    <s v="10.05.2022"/>
    <x v="113"/>
    <x v="0"/>
    <x v="0"/>
    <x v="2"/>
  </r>
  <r>
    <x v="0"/>
    <s v="HR5623600001102362264"/>
    <x v="1"/>
    <s v="10.05.2022"/>
    <x v="29"/>
    <x v="0"/>
    <x v="0"/>
    <x v="2"/>
  </r>
  <r>
    <x v="0"/>
    <s v="HR5623600001102362264"/>
    <x v="1"/>
    <s v="10.05.2022"/>
    <x v="114"/>
    <x v="0"/>
    <x v="0"/>
    <x v="2"/>
  </r>
  <r>
    <x v="0"/>
    <s v="HR5623600001102362264"/>
    <x v="1"/>
    <s v="10.05.2022"/>
    <x v="115"/>
    <x v="0"/>
    <x v="0"/>
    <x v="2"/>
  </r>
  <r>
    <x v="0"/>
    <s v="HR5623600001102362264"/>
    <x v="1"/>
    <s v="10.05.2022"/>
    <x v="116"/>
    <x v="0"/>
    <x v="0"/>
    <x v="2"/>
  </r>
  <r>
    <x v="0"/>
    <s v="HR5623600001102362264"/>
    <x v="1"/>
    <s v="10.05.2022"/>
    <x v="117"/>
    <x v="0"/>
    <x v="0"/>
    <x v="2"/>
  </r>
  <r>
    <x v="0"/>
    <s v="HR5623600001102362264"/>
    <x v="1"/>
    <s v="10.05.2022"/>
    <x v="118"/>
    <x v="0"/>
    <x v="0"/>
    <x v="2"/>
  </r>
  <r>
    <x v="0"/>
    <s v="HR5623600001102362264"/>
    <x v="1"/>
    <s v="10.05.2022"/>
    <x v="119"/>
    <x v="0"/>
    <x v="0"/>
    <x v="2"/>
  </r>
  <r>
    <x v="0"/>
    <s v="HR5623600001102362264"/>
    <x v="1"/>
    <s v="10.05.2022"/>
    <x v="120"/>
    <x v="0"/>
    <x v="0"/>
    <x v="2"/>
  </r>
  <r>
    <x v="0"/>
    <s v="HR5623600001102362264"/>
    <x v="1"/>
    <s v="10.05.2022"/>
    <x v="121"/>
    <x v="0"/>
    <x v="0"/>
    <x v="2"/>
  </r>
  <r>
    <x v="0"/>
    <s v="HR5623600001102362264"/>
    <x v="1"/>
    <s v="10.05.2022"/>
    <x v="122"/>
    <x v="0"/>
    <x v="0"/>
    <x v="2"/>
  </r>
  <r>
    <x v="0"/>
    <s v="HR5623600001102362264"/>
    <x v="1"/>
    <s v="10.05.2022"/>
    <x v="123"/>
    <x v="0"/>
    <x v="0"/>
    <x v="2"/>
  </r>
  <r>
    <x v="0"/>
    <s v="HR5623600001102362264"/>
    <x v="1"/>
    <s v="10.05.2022"/>
    <x v="124"/>
    <x v="0"/>
    <x v="0"/>
    <x v="2"/>
  </r>
  <r>
    <x v="0"/>
    <s v="HR5623600001102362264"/>
    <x v="1"/>
    <s v="10.05.2022"/>
    <x v="125"/>
    <x v="0"/>
    <x v="0"/>
    <x v="2"/>
  </r>
  <r>
    <x v="0"/>
    <s v="HR5623600001102362264"/>
    <x v="1"/>
    <s v="10.05.2022"/>
    <x v="126"/>
    <x v="0"/>
    <x v="0"/>
    <x v="2"/>
  </r>
  <r>
    <x v="0"/>
    <s v="HR5623600001102362264"/>
    <x v="1"/>
    <s v="10.05.2022"/>
    <x v="82"/>
    <x v="0"/>
    <x v="0"/>
    <x v="2"/>
  </r>
  <r>
    <x v="0"/>
    <s v="HR5623600001102362264"/>
    <x v="1"/>
    <s v="10.05.2022"/>
    <x v="127"/>
    <x v="0"/>
    <x v="0"/>
    <x v="2"/>
  </r>
  <r>
    <x v="0"/>
    <s v="HR5623600001102362264"/>
    <x v="1"/>
    <s v="10.05.2022"/>
    <x v="87"/>
    <x v="0"/>
    <x v="0"/>
    <x v="2"/>
  </r>
  <r>
    <x v="0"/>
    <s v="HR5623600001102362264"/>
    <x v="1"/>
    <s v="10.05.2022"/>
    <x v="128"/>
    <x v="0"/>
    <x v="0"/>
    <x v="2"/>
  </r>
  <r>
    <x v="0"/>
    <s v="HR5623600001102362264"/>
    <x v="1"/>
    <s v="10.05.2022"/>
    <x v="88"/>
    <x v="0"/>
    <x v="0"/>
    <x v="2"/>
  </r>
  <r>
    <x v="0"/>
    <s v="HR5623600001102362264"/>
    <x v="1"/>
    <s v="10.05.2022"/>
    <x v="129"/>
    <x v="0"/>
    <x v="0"/>
    <x v="2"/>
  </r>
  <r>
    <x v="0"/>
    <s v="HR5623600001102362264"/>
    <x v="1"/>
    <s v="10.05.2022"/>
    <x v="92"/>
    <x v="0"/>
    <x v="0"/>
    <x v="2"/>
  </r>
  <r>
    <x v="0"/>
    <s v="HR5623600001102362264"/>
    <x v="1"/>
    <s v="10.05.2022"/>
    <x v="126"/>
    <x v="0"/>
    <x v="0"/>
    <x v="2"/>
  </r>
  <r>
    <x v="0"/>
    <s v="HR5623600001102362264"/>
    <x v="1"/>
    <s v="10.05.2022"/>
    <x v="130"/>
    <x v="0"/>
    <x v="0"/>
    <x v="2"/>
  </r>
  <r>
    <x v="0"/>
    <s v="HR5623600001102362264"/>
    <x v="1"/>
    <s v="10.05.2022"/>
    <x v="94"/>
    <x v="0"/>
    <x v="0"/>
    <x v="2"/>
  </r>
  <r>
    <x v="0"/>
    <s v="HR5623600001102362264"/>
    <x v="1"/>
    <s v="10.05.2022"/>
    <x v="131"/>
    <x v="0"/>
    <x v="0"/>
    <x v="2"/>
  </r>
  <r>
    <x v="0"/>
    <s v="HR5623600001102362264"/>
    <x v="1"/>
    <s v="10.05.2022"/>
    <x v="132"/>
    <x v="0"/>
    <x v="0"/>
    <x v="2"/>
  </r>
  <r>
    <x v="0"/>
    <s v="HR5623600001102362264"/>
    <x v="1"/>
    <s v="10.05.2022"/>
    <x v="133"/>
    <x v="0"/>
    <x v="0"/>
    <x v="2"/>
  </r>
  <r>
    <x v="0"/>
    <s v="HR5623600001102362264"/>
    <x v="1"/>
    <s v="10.05.2022"/>
    <x v="134"/>
    <x v="0"/>
    <x v="0"/>
    <x v="2"/>
  </r>
  <r>
    <x v="0"/>
    <s v="HR5623600001102362264"/>
    <x v="1"/>
    <s v="10.05.2022"/>
    <x v="135"/>
    <x v="0"/>
    <x v="0"/>
    <x v="2"/>
  </r>
  <r>
    <x v="0"/>
    <s v="HR5623600001102362264"/>
    <x v="1"/>
    <s v="10.05.2022"/>
    <x v="136"/>
    <x v="0"/>
    <x v="0"/>
    <x v="2"/>
  </r>
  <r>
    <x v="0"/>
    <s v="HR5623600001102362264"/>
    <x v="1"/>
    <s v="10.05.2022"/>
    <x v="137"/>
    <x v="0"/>
    <x v="0"/>
    <x v="2"/>
  </r>
  <r>
    <x v="0"/>
    <s v="HR5623600001102362264"/>
    <x v="1"/>
    <s v="10.05.2022"/>
    <x v="128"/>
    <x v="0"/>
    <x v="0"/>
    <x v="2"/>
  </r>
  <r>
    <x v="0"/>
    <s v="HR5623600001102362264"/>
    <x v="1"/>
    <s v="10.05.2022"/>
    <x v="138"/>
    <x v="0"/>
    <x v="0"/>
    <x v="2"/>
  </r>
  <r>
    <x v="0"/>
    <s v="HR5623600001102362264"/>
    <x v="1"/>
    <s v="10.05.2022"/>
    <x v="139"/>
    <x v="0"/>
    <x v="0"/>
    <x v="2"/>
  </r>
  <r>
    <x v="0"/>
    <s v="HR5623600001102362264"/>
    <x v="1"/>
    <s v="10.05.2022"/>
    <x v="110"/>
    <x v="0"/>
    <x v="0"/>
    <x v="2"/>
  </r>
  <r>
    <x v="0"/>
    <s v="HR5623600001102362264"/>
    <x v="1"/>
    <s v="10.05.2022"/>
    <x v="140"/>
    <x v="0"/>
    <x v="0"/>
    <x v="2"/>
  </r>
  <r>
    <x v="0"/>
    <s v="HR5623600001102362264"/>
    <x v="1"/>
    <s v="10.05.2022"/>
    <x v="141"/>
    <x v="0"/>
    <x v="0"/>
    <x v="2"/>
  </r>
  <r>
    <x v="0"/>
    <s v="HR5623600001102362264"/>
    <x v="1"/>
    <s v="11.05.2022"/>
    <x v="142"/>
    <x v="0"/>
    <x v="0"/>
    <x v="2"/>
  </r>
  <r>
    <x v="0"/>
    <s v="HR5623600001102362264"/>
    <x v="1"/>
    <s v="11.05.2022"/>
    <x v="143"/>
    <x v="0"/>
    <x v="0"/>
    <x v="2"/>
  </r>
  <r>
    <x v="0"/>
    <s v="HR5623600001102362264"/>
    <x v="1"/>
    <s v="11.05.2022"/>
    <x v="144"/>
    <x v="0"/>
    <x v="0"/>
    <x v="2"/>
  </r>
  <r>
    <x v="0"/>
    <s v="HR5623600001102362264"/>
    <x v="1"/>
    <s v="11.05.2022"/>
    <x v="145"/>
    <x v="0"/>
    <x v="0"/>
    <x v="2"/>
  </r>
  <r>
    <x v="0"/>
    <s v="HR5623600001102362264"/>
    <x v="1"/>
    <s v="11.05.2022"/>
    <x v="146"/>
    <x v="0"/>
    <x v="0"/>
    <x v="2"/>
  </r>
  <r>
    <x v="0"/>
    <s v="HR5623600001102362264"/>
    <x v="1"/>
    <s v="11.05.2022"/>
    <x v="147"/>
    <x v="0"/>
    <x v="0"/>
    <x v="2"/>
  </r>
  <r>
    <x v="0"/>
    <s v="HR5623600001102362264"/>
    <x v="1"/>
    <s v="11.05.2022"/>
    <x v="148"/>
    <x v="0"/>
    <x v="0"/>
    <x v="2"/>
  </r>
  <r>
    <x v="0"/>
    <s v="HR5623600001102362264"/>
    <x v="1"/>
    <s v="11.05.2022"/>
    <x v="149"/>
    <x v="0"/>
    <x v="0"/>
    <x v="2"/>
  </r>
  <r>
    <x v="0"/>
    <s v="HR5623600001102362264"/>
    <x v="1"/>
    <s v="11.05.2022"/>
    <x v="150"/>
    <x v="0"/>
    <x v="0"/>
    <x v="2"/>
  </r>
  <r>
    <x v="0"/>
    <s v="HR5623600001102362264"/>
    <x v="1"/>
    <s v="11.05.2022"/>
    <x v="151"/>
    <x v="0"/>
    <x v="0"/>
    <x v="2"/>
  </r>
  <r>
    <x v="0"/>
    <s v="HR5623600001102362264"/>
    <x v="1"/>
    <s v="11.05.2022"/>
    <x v="152"/>
    <x v="0"/>
    <x v="0"/>
    <x v="2"/>
  </r>
  <r>
    <x v="0"/>
    <s v="HR5623600001102362264"/>
    <x v="1"/>
    <s v="11.05.2022"/>
    <x v="153"/>
    <x v="0"/>
    <x v="0"/>
    <x v="2"/>
  </r>
  <r>
    <x v="0"/>
    <s v="HR5623600001102362264"/>
    <x v="1"/>
    <s v="11.05.2022"/>
    <x v="154"/>
    <x v="0"/>
    <x v="0"/>
    <x v="2"/>
  </r>
  <r>
    <x v="0"/>
    <s v="HR5623600001102362264"/>
    <x v="1"/>
    <s v="11.05.2022"/>
    <x v="155"/>
    <x v="0"/>
    <x v="0"/>
    <x v="2"/>
  </r>
  <r>
    <x v="0"/>
    <s v="HR5623600001102362264"/>
    <x v="1"/>
    <s v="11.05.2022"/>
    <x v="156"/>
    <x v="0"/>
    <x v="0"/>
    <x v="2"/>
  </r>
  <r>
    <x v="0"/>
    <s v="HR5623600001102362264"/>
    <x v="1"/>
    <s v="11.05.2022"/>
    <x v="157"/>
    <x v="0"/>
    <x v="0"/>
    <x v="2"/>
  </r>
  <r>
    <x v="0"/>
    <s v="HR5623600001102362264"/>
    <x v="1"/>
    <s v="11.05.2022"/>
    <x v="158"/>
    <x v="0"/>
    <x v="0"/>
    <x v="2"/>
  </r>
  <r>
    <x v="0"/>
    <s v="HR5623600001102362264"/>
    <x v="1"/>
    <s v="11.05.2022"/>
    <x v="159"/>
    <x v="0"/>
    <x v="0"/>
    <x v="2"/>
  </r>
  <r>
    <x v="0"/>
    <s v="HR5623600001102362264"/>
    <x v="1"/>
    <s v="11.05.2022"/>
    <x v="160"/>
    <x v="0"/>
    <x v="0"/>
    <x v="2"/>
  </r>
  <r>
    <x v="0"/>
    <s v="HR5623600001102362264"/>
    <x v="1"/>
    <s v="11.05.2022"/>
    <x v="161"/>
    <x v="0"/>
    <x v="0"/>
    <x v="2"/>
  </r>
  <r>
    <x v="0"/>
    <s v="HR5623600001102362264"/>
    <x v="1"/>
    <s v="11.05.2022"/>
    <x v="149"/>
    <x v="0"/>
    <x v="0"/>
    <x v="2"/>
  </r>
  <r>
    <x v="0"/>
    <s v="HR5623600001102362264"/>
    <x v="1"/>
    <s v="11.05.2022"/>
    <x v="162"/>
    <x v="0"/>
    <x v="0"/>
    <x v="2"/>
  </r>
  <r>
    <x v="0"/>
    <s v="HR5623600001102362264"/>
    <x v="1"/>
    <s v="11.05.2022"/>
    <x v="163"/>
    <x v="0"/>
    <x v="0"/>
    <x v="2"/>
  </r>
  <r>
    <x v="0"/>
    <s v="HR5623600001102362264"/>
    <x v="1"/>
    <s v="11.05.2022"/>
    <x v="161"/>
    <x v="0"/>
    <x v="0"/>
    <x v="2"/>
  </r>
  <r>
    <x v="0"/>
    <s v="HR5623600001102362264"/>
    <x v="1"/>
    <s v="11.05.2022"/>
    <x v="164"/>
    <x v="0"/>
    <x v="0"/>
    <x v="2"/>
  </r>
  <r>
    <x v="0"/>
    <s v="HR5623600001102362264"/>
    <x v="1"/>
    <s v="11.05.2022"/>
    <x v="120"/>
    <x v="0"/>
    <x v="0"/>
    <x v="2"/>
  </r>
  <r>
    <x v="0"/>
    <s v="HR5623600001102362264"/>
    <x v="1"/>
    <s v="11.05.2022"/>
    <x v="165"/>
    <x v="0"/>
    <x v="0"/>
    <x v="2"/>
  </r>
  <r>
    <x v="0"/>
    <s v="HR5623600001102362264"/>
    <x v="1"/>
    <s v="11.05.2022"/>
    <x v="120"/>
    <x v="0"/>
    <x v="0"/>
    <x v="2"/>
  </r>
  <r>
    <x v="0"/>
    <s v="HR5623600001102362264"/>
    <x v="1"/>
    <s v="11.05.2022"/>
    <x v="166"/>
    <x v="0"/>
    <x v="0"/>
    <x v="2"/>
  </r>
  <r>
    <x v="0"/>
    <s v="HR5623600001102362264"/>
    <x v="1"/>
    <s v="11.05.2022"/>
    <x v="167"/>
    <x v="0"/>
    <x v="0"/>
    <x v="2"/>
  </r>
  <r>
    <x v="0"/>
    <s v="HR5623600001102362264"/>
    <x v="1"/>
    <s v="11.05.2022"/>
    <x v="166"/>
    <x v="0"/>
    <x v="0"/>
    <x v="2"/>
  </r>
  <r>
    <x v="0"/>
    <s v="HR5623600001102362264"/>
    <x v="1"/>
    <s v="11.05.2022"/>
    <x v="165"/>
    <x v="0"/>
    <x v="0"/>
    <x v="2"/>
  </r>
  <r>
    <x v="0"/>
    <s v="HR5623600001102362264"/>
    <x v="1"/>
    <s v="11.05.2022"/>
    <x v="168"/>
    <x v="0"/>
    <x v="0"/>
    <x v="2"/>
  </r>
  <r>
    <x v="0"/>
    <s v="HR5623600001102362264"/>
    <x v="1"/>
    <s v="11.05.2022"/>
    <x v="169"/>
    <x v="0"/>
    <x v="0"/>
    <x v="2"/>
  </r>
  <r>
    <x v="0"/>
    <s v="HR5623600001102362264"/>
    <x v="1"/>
    <s v="11.05.2022"/>
    <x v="170"/>
    <x v="0"/>
    <x v="0"/>
    <x v="2"/>
  </r>
  <r>
    <x v="0"/>
    <s v="HR5623600001102362264"/>
    <x v="1"/>
    <s v="11.05.2022"/>
    <x v="171"/>
    <x v="0"/>
    <x v="0"/>
    <x v="2"/>
  </r>
  <r>
    <x v="0"/>
    <s v="HR5623600001102362264"/>
    <x v="1"/>
    <s v="11.05.2022"/>
    <x v="170"/>
    <x v="0"/>
    <x v="0"/>
    <x v="2"/>
  </r>
  <r>
    <x v="0"/>
    <s v="HR5623600001102362264"/>
    <x v="1"/>
    <s v="11.05.2022"/>
    <x v="172"/>
    <x v="0"/>
    <x v="0"/>
    <x v="2"/>
  </r>
  <r>
    <x v="0"/>
    <s v="HR5623600001102362264"/>
    <x v="1"/>
    <s v="11.05.2022"/>
    <x v="173"/>
    <x v="0"/>
    <x v="0"/>
    <x v="2"/>
  </r>
  <r>
    <x v="0"/>
    <s v="HR5623600001102362264"/>
    <x v="1"/>
    <s v="11.05.2022"/>
    <x v="172"/>
    <x v="0"/>
    <x v="0"/>
    <x v="2"/>
  </r>
  <r>
    <x v="0"/>
    <s v="HR5623600001102362264"/>
    <x v="1"/>
    <s v="11.05.2022"/>
    <x v="174"/>
    <x v="0"/>
    <x v="0"/>
    <x v="2"/>
  </r>
  <r>
    <x v="0"/>
    <s v="HR5623600001102362264"/>
    <x v="1"/>
    <s v="11.05.2022"/>
    <x v="175"/>
    <x v="0"/>
    <x v="0"/>
    <x v="2"/>
  </r>
  <r>
    <x v="0"/>
    <s v="HR5623600001102362264"/>
    <x v="1"/>
    <s v="11.05.2022"/>
    <x v="173"/>
    <x v="0"/>
    <x v="0"/>
    <x v="2"/>
  </r>
  <r>
    <x v="0"/>
    <s v="HR5623600001102362264"/>
    <x v="1"/>
    <s v="11.05.2022"/>
    <x v="176"/>
    <x v="0"/>
    <x v="0"/>
    <x v="2"/>
  </r>
  <r>
    <x v="0"/>
    <s v="HR5623600001102362264"/>
    <x v="1"/>
    <s v="11.05.2022"/>
    <x v="177"/>
    <x v="0"/>
    <x v="0"/>
    <x v="2"/>
  </r>
  <r>
    <x v="0"/>
    <s v="HR5623600001102362264"/>
    <x v="1"/>
    <s v="11.05.2022"/>
    <x v="178"/>
    <x v="0"/>
    <x v="0"/>
    <x v="2"/>
  </r>
  <r>
    <x v="0"/>
    <s v="HR5623600001102362264"/>
    <x v="1"/>
    <s v="12.05.2022"/>
    <x v="179"/>
    <x v="0"/>
    <x v="0"/>
    <x v="2"/>
  </r>
  <r>
    <x v="0"/>
    <s v="HR5623600001102362264"/>
    <x v="1"/>
    <s v="18.05.2022"/>
    <x v="180"/>
    <x v="0"/>
    <x v="0"/>
    <x v="2"/>
  </r>
  <r>
    <x v="3"/>
    <s v="HR7424070001100579248"/>
    <x v="1"/>
    <d v="2022-05-06T00:00:00"/>
    <x v="181"/>
    <x v="0"/>
    <x v="0"/>
    <x v="2"/>
  </r>
  <r>
    <x v="3"/>
    <s v="HR7424070001100579248"/>
    <x v="1"/>
    <d v="2022-05-06T00:00:00"/>
    <x v="182"/>
    <x v="0"/>
    <x v="0"/>
    <x v="2"/>
  </r>
  <r>
    <x v="3"/>
    <s v="HR7424070001100579248"/>
    <x v="1"/>
    <d v="2022-05-09T00:00:00"/>
    <x v="183"/>
    <x v="0"/>
    <x v="0"/>
    <x v="2"/>
  </r>
  <r>
    <x v="3"/>
    <s v="HR7424070001100579248"/>
    <x v="1"/>
    <d v="2022-05-10T00:00:00"/>
    <x v="184"/>
    <x v="0"/>
    <x v="0"/>
    <x v="2"/>
  </r>
  <r>
    <x v="3"/>
    <s v="HR7424070001100579248"/>
    <x v="1"/>
    <d v="2022-05-12T00:00:00"/>
    <x v="185"/>
    <x v="0"/>
    <x v="0"/>
    <x v="2"/>
  </r>
  <r>
    <x v="3"/>
    <s v="HR7424070001100579248"/>
    <x v="1"/>
    <d v="2022-05-12T00:00:00"/>
    <x v="186"/>
    <x v="0"/>
    <x v="0"/>
    <x v="2"/>
  </r>
  <r>
    <x v="3"/>
    <s v="HR7424070001100579248"/>
    <x v="1"/>
    <d v="2022-05-16T00:00:00"/>
    <x v="187"/>
    <x v="0"/>
    <x v="0"/>
    <x v="2"/>
  </r>
  <r>
    <x v="2"/>
    <s v="HR7224020061100666947"/>
    <x v="1"/>
    <d v="2022-05-11T00:00:00"/>
    <x v="142"/>
    <x v="1"/>
    <x v="0"/>
    <x v="2"/>
  </r>
  <r>
    <x v="2"/>
    <s v="HR7224020061100666947"/>
    <x v="1"/>
    <d v="2022-05-11T00:00:00"/>
    <x v="144"/>
    <x v="1"/>
    <x v="0"/>
    <x v="2"/>
  </r>
  <r>
    <x v="2"/>
    <s v="HR7224020061100666947"/>
    <x v="1"/>
    <d v="2022-05-11T00:00:00"/>
    <x v="188"/>
    <x v="1"/>
    <x v="0"/>
    <x v="2"/>
  </r>
  <r>
    <x v="2"/>
    <s v="HR7224020061100666947"/>
    <x v="1"/>
    <d v="2022-05-18T00:00:00"/>
    <x v="189"/>
    <x v="1"/>
    <x v="0"/>
    <x v="2"/>
  </r>
  <r>
    <x v="2"/>
    <s v="HR7224020061100666947"/>
    <x v="1"/>
    <d v="2022-05-18T00:00:00"/>
    <x v="190"/>
    <x v="1"/>
    <x v="0"/>
    <x v="2"/>
  </r>
  <r>
    <x v="2"/>
    <s v="HR7224020061100666947"/>
    <x v="1"/>
    <d v="2022-05-18T00:00:00"/>
    <x v="191"/>
    <x v="1"/>
    <x v="0"/>
    <x v="2"/>
  </r>
  <r>
    <x v="2"/>
    <s v="HR7224020061100666947"/>
    <x v="1"/>
    <d v="2022-05-18T00:00:00"/>
    <x v="192"/>
    <x v="1"/>
    <x v="0"/>
    <x v="2"/>
  </r>
  <r>
    <x v="2"/>
    <s v="HR7224020061100666947"/>
    <x v="1"/>
    <d v="2022-05-18T00:00:00"/>
    <x v="193"/>
    <x v="1"/>
    <x v="0"/>
    <x v="2"/>
  </r>
  <r>
    <x v="2"/>
    <s v="HR7224020061100666947"/>
    <x v="1"/>
    <d v="2022-05-18T00:00:00"/>
    <x v="194"/>
    <x v="1"/>
    <x v="0"/>
    <x v="2"/>
  </r>
  <r>
    <x v="2"/>
    <s v="HR7224020061100666947"/>
    <x v="1"/>
    <d v="2022-05-18T00:00:00"/>
    <x v="195"/>
    <x v="1"/>
    <x v="0"/>
    <x v="2"/>
  </r>
  <r>
    <x v="2"/>
    <s v="HR7224020061100666947"/>
    <x v="1"/>
    <d v="2022-05-18T00:00:00"/>
    <x v="196"/>
    <x v="1"/>
    <x v="0"/>
    <x v="2"/>
  </r>
  <r>
    <x v="2"/>
    <s v="HR7224020061100666947"/>
    <x v="1"/>
    <d v="2022-05-18T00:00:00"/>
    <x v="197"/>
    <x v="1"/>
    <x v="0"/>
    <x v="2"/>
  </r>
  <r>
    <x v="2"/>
    <s v="HR7224020061100666947"/>
    <x v="1"/>
    <d v="2022-05-18T00:00:00"/>
    <x v="198"/>
    <x v="1"/>
    <x v="0"/>
    <x v="2"/>
  </r>
  <r>
    <x v="2"/>
    <s v="HR7224020061100666947"/>
    <x v="1"/>
    <d v="2022-05-18T00:00:00"/>
    <x v="199"/>
    <x v="1"/>
    <x v="0"/>
    <x v="2"/>
  </r>
  <r>
    <x v="2"/>
    <s v="HR7224020061100666947"/>
    <x v="1"/>
    <d v="2022-05-18T00:00:00"/>
    <x v="200"/>
    <x v="1"/>
    <x v="0"/>
    <x v="2"/>
  </r>
  <r>
    <x v="2"/>
    <s v="HR7224020061100666947"/>
    <x v="1"/>
    <d v="2022-05-18T00:00:00"/>
    <x v="201"/>
    <x v="1"/>
    <x v="0"/>
    <x v="2"/>
  </r>
  <r>
    <x v="2"/>
    <s v="HR7224020061100666947"/>
    <x v="1"/>
    <d v="2022-05-18T00:00:00"/>
    <x v="193"/>
    <x v="1"/>
    <x v="0"/>
    <x v="2"/>
  </r>
  <r>
    <x v="2"/>
    <s v="HR7224020061100666947"/>
    <x v="1"/>
    <d v="2022-05-18T00:00:00"/>
    <x v="202"/>
    <x v="1"/>
    <x v="0"/>
    <x v="2"/>
  </r>
  <r>
    <x v="2"/>
    <s v="HR7224020061100666947"/>
    <x v="1"/>
    <d v="2022-05-18T00:00:00"/>
    <x v="203"/>
    <x v="1"/>
    <x v="0"/>
    <x v="2"/>
  </r>
  <r>
    <x v="2"/>
    <s v="HR7224020061100666947"/>
    <x v="1"/>
    <d v="2022-05-18T00:00:00"/>
    <x v="194"/>
    <x v="1"/>
    <x v="0"/>
    <x v="2"/>
  </r>
  <r>
    <x v="2"/>
    <s v="HR7224020061100666947"/>
    <x v="1"/>
    <d v="2022-05-18T00:00:00"/>
    <x v="204"/>
    <x v="1"/>
    <x v="0"/>
    <x v="2"/>
  </r>
  <r>
    <x v="2"/>
    <s v="HR7224020061100666947"/>
    <x v="1"/>
    <d v="2022-05-18T00:00:00"/>
    <x v="205"/>
    <x v="1"/>
    <x v="0"/>
    <x v="2"/>
  </r>
  <r>
    <x v="2"/>
    <s v="HR7224020061100666947"/>
    <x v="1"/>
    <d v="2022-05-18T00:00:00"/>
    <x v="197"/>
    <x v="1"/>
    <x v="0"/>
    <x v="2"/>
  </r>
  <r>
    <x v="2"/>
    <s v="HR7224020061100666947"/>
    <x v="1"/>
    <d v="2022-05-18T00:00:00"/>
    <x v="180"/>
    <x v="1"/>
    <x v="0"/>
    <x v="2"/>
  </r>
  <r>
    <x v="2"/>
    <s v="HR7224020061100666947"/>
    <x v="1"/>
    <d v="2022-05-18T00:00:00"/>
    <x v="131"/>
    <x v="1"/>
    <x v="0"/>
    <x v="2"/>
  </r>
  <r>
    <x v="2"/>
    <s v="HR7224020061100666947"/>
    <x v="1"/>
    <d v="2022-05-18T00:00:00"/>
    <x v="206"/>
    <x v="1"/>
    <x v="0"/>
    <x v="2"/>
  </r>
  <r>
    <x v="2"/>
    <s v="HR7224020061100666947"/>
    <x v="1"/>
    <d v="2022-05-18T00:00:00"/>
    <x v="207"/>
    <x v="1"/>
    <x v="0"/>
    <x v="2"/>
  </r>
  <r>
    <x v="2"/>
    <s v="HR7224020061100666947"/>
    <x v="1"/>
    <d v="2022-05-18T00:00:00"/>
    <x v="201"/>
    <x v="1"/>
    <x v="0"/>
    <x v="2"/>
  </r>
  <r>
    <x v="2"/>
    <s v="HR7224020061100666947"/>
    <x v="1"/>
    <d v="2022-05-18T00:00:00"/>
    <x v="208"/>
    <x v="1"/>
    <x v="0"/>
    <x v="2"/>
  </r>
  <r>
    <x v="2"/>
    <s v="HR7224020061100666947"/>
    <x v="1"/>
    <d v="2022-05-18T00:00:00"/>
    <x v="209"/>
    <x v="1"/>
    <x v="0"/>
    <x v="2"/>
  </r>
  <r>
    <x v="2"/>
    <s v="HR7224020061100666947"/>
    <x v="1"/>
    <d v="2022-05-18T00:00:00"/>
    <x v="210"/>
    <x v="1"/>
    <x v="0"/>
    <x v="2"/>
  </r>
  <r>
    <x v="2"/>
    <s v="HR7224020061100666947"/>
    <x v="1"/>
    <d v="2022-05-18T00:00:00"/>
    <x v="211"/>
    <x v="1"/>
    <x v="0"/>
    <x v="2"/>
  </r>
  <r>
    <x v="2"/>
    <s v="HR7224020061100666947"/>
    <x v="1"/>
    <d v="2022-05-18T00:00:00"/>
    <x v="212"/>
    <x v="1"/>
    <x v="0"/>
    <x v="2"/>
  </r>
  <r>
    <x v="2"/>
    <s v="HR7224020061100666947"/>
    <x v="1"/>
    <d v="2022-05-18T00:00:00"/>
    <x v="213"/>
    <x v="1"/>
    <x v="0"/>
    <x v="2"/>
  </r>
  <r>
    <x v="2"/>
    <s v="HR7224020061100666947"/>
    <x v="1"/>
    <d v="2022-05-18T00:00:00"/>
    <x v="214"/>
    <x v="1"/>
    <x v="0"/>
    <x v="2"/>
  </r>
  <r>
    <x v="2"/>
    <s v="HR7224020061100666947"/>
    <x v="1"/>
    <d v="2022-05-18T00:00:00"/>
    <x v="215"/>
    <x v="1"/>
    <x v="0"/>
    <x v="2"/>
  </r>
  <r>
    <x v="2"/>
    <s v="HR7224020061100666947"/>
    <x v="1"/>
    <d v="2022-05-18T00:00:00"/>
    <x v="216"/>
    <x v="1"/>
    <x v="0"/>
    <x v="2"/>
  </r>
  <r>
    <x v="2"/>
    <s v="HR7224020061100666947"/>
    <x v="1"/>
    <d v="2022-05-18T00:00:00"/>
    <x v="217"/>
    <x v="1"/>
    <x v="0"/>
    <x v="2"/>
  </r>
  <r>
    <x v="2"/>
    <s v="HR7224020061100666947"/>
    <x v="1"/>
    <d v="2022-05-18T00:00:00"/>
    <x v="218"/>
    <x v="1"/>
    <x v="0"/>
    <x v="2"/>
  </r>
  <r>
    <x v="2"/>
    <s v="HR7224020061100666947"/>
    <x v="1"/>
    <d v="2022-05-18T00:00:00"/>
    <x v="219"/>
    <x v="1"/>
    <x v="0"/>
    <x v="2"/>
  </r>
  <r>
    <x v="2"/>
    <s v="HR7224020061100666947"/>
    <x v="1"/>
    <d v="2022-05-18T00:00:00"/>
    <x v="220"/>
    <x v="1"/>
    <x v="0"/>
    <x v="2"/>
  </r>
  <r>
    <x v="2"/>
    <s v="HR7224020061100666947"/>
    <x v="1"/>
    <d v="2022-05-18T00:00:00"/>
    <x v="221"/>
    <x v="1"/>
    <x v="0"/>
    <x v="2"/>
  </r>
  <r>
    <x v="2"/>
    <s v="HR7224020061100666947"/>
    <x v="1"/>
    <d v="2022-05-18T00:00:00"/>
    <x v="222"/>
    <x v="1"/>
    <x v="0"/>
    <x v="2"/>
  </r>
  <r>
    <x v="2"/>
    <s v="HR7224020061100666947"/>
    <x v="1"/>
    <d v="2022-05-18T00:00:00"/>
    <x v="223"/>
    <x v="1"/>
    <x v="0"/>
    <x v="2"/>
  </r>
  <r>
    <x v="2"/>
    <s v="HR7224020061100666947"/>
    <x v="1"/>
    <d v="2022-05-18T00:00:00"/>
    <x v="224"/>
    <x v="1"/>
    <x v="0"/>
    <x v="2"/>
  </r>
  <r>
    <x v="2"/>
    <s v="HR7224020061100666947"/>
    <x v="1"/>
    <d v="2022-05-18T00:00:00"/>
    <x v="225"/>
    <x v="1"/>
    <x v="0"/>
    <x v="2"/>
  </r>
  <r>
    <x v="2"/>
    <s v="HR7224020061100666947"/>
    <x v="1"/>
    <d v="2022-05-18T00:00:00"/>
    <x v="205"/>
    <x v="1"/>
    <x v="0"/>
    <x v="2"/>
  </r>
  <r>
    <x v="2"/>
    <s v="HR7224020061100666947"/>
    <x v="1"/>
    <d v="2022-05-18T00:00:00"/>
    <x v="226"/>
    <x v="1"/>
    <x v="0"/>
    <x v="2"/>
  </r>
  <r>
    <x v="2"/>
    <s v="HR7224020061100666947"/>
    <x v="1"/>
    <d v="2022-05-18T00:00:00"/>
    <x v="227"/>
    <x v="1"/>
    <x v="0"/>
    <x v="2"/>
  </r>
  <r>
    <x v="2"/>
    <s v="HR7224020061100666947"/>
    <x v="1"/>
    <d v="2022-05-19T00:00:00"/>
    <x v="228"/>
    <x v="1"/>
    <x v="0"/>
    <x v="2"/>
  </r>
  <r>
    <x v="2"/>
    <s v="HR7224020061100666947"/>
    <x v="1"/>
    <d v="2022-05-19T00:00:00"/>
    <x v="229"/>
    <x v="1"/>
    <x v="0"/>
    <x v="2"/>
  </r>
  <r>
    <x v="2"/>
    <s v="HR7224020061100666947"/>
    <x v="1"/>
    <d v="2022-05-19T00:00:00"/>
    <x v="230"/>
    <x v="1"/>
    <x v="0"/>
    <x v="2"/>
  </r>
  <r>
    <x v="2"/>
    <s v="HR7224020061100666947"/>
    <x v="1"/>
    <d v="2022-05-19T00:00:00"/>
    <x v="231"/>
    <x v="1"/>
    <x v="0"/>
    <x v="2"/>
  </r>
  <r>
    <x v="2"/>
    <s v="HR7224020061100666947"/>
    <x v="1"/>
    <d v="2022-05-19T00:00:00"/>
    <x v="232"/>
    <x v="1"/>
    <x v="0"/>
    <x v="2"/>
  </r>
  <r>
    <x v="2"/>
    <s v="HR7224020061100666947"/>
    <x v="1"/>
    <d v="2022-05-19T00:00:00"/>
    <x v="233"/>
    <x v="1"/>
    <x v="0"/>
    <x v="2"/>
  </r>
  <r>
    <x v="2"/>
    <s v="HR7224020061100666947"/>
    <x v="1"/>
    <d v="2022-05-19T00:00:00"/>
    <x v="234"/>
    <x v="1"/>
    <x v="0"/>
    <x v="2"/>
  </r>
  <r>
    <x v="2"/>
    <s v="HR7224020061100666947"/>
    <x v="1"/>
    <d v="2022-05-19T00:00:00"/>
    <x v="235"/>
    <x v="1"/>
    <x v="0"/>
    <x v="2"/>
  </r>
  <r>
    <x v="2"/>
    <s v="HR7224020061100666947"/>
    <x v="1"/>
    <d v="2022-05-19T00:00:00"/>
    <x v="236"/>
    <x v="1"/>
    <x v="0"/>
    <x v="2"/>
  </r>
  <r>
    <x v="2"/>
    <s v="HR7224020061100666947"/>
    <x v="1"/>
    <d v="2022-05-19T00:00:00"/>
    <x v="237"/>
    <x v="1"/>
    <x v="0"/>
    <x v="2"/>
  </r>
  <r>
    <x v="2"/>
    <s v="HR7224020061100666947"/>
    <x v="1"/>
    <d v="2022-05-19T00:00:00"/>
    <x v="238"/>
    <x v="1"/>
    <x v="0"/>
    <x v="2"/>
  </r>
  <r>
    <x v="2"/>
    <s v="HR7224020061100666947"/>
    <x v="1"/>
    <d v="2022-05-19T00:00:00"/>
    <x v="239"/>
    <x v="1"/>
    <x v="0"/>
    <x v="2"/>
  </r>
  <r>
    <x v="2"/>
    <s v="HR7224020061100666947"/>
    <x v="1"/>
    <d v="2022-05-19T00:00:00"/>
    <x v="240"/>
    <x v="1"/>
    <x v="0"/>
    <x v="2"/>
  </r>
  <r>
    <x v="2"/>
    <s v="HR7224020061100666947"/>
    <x v="1"/>
    <d v="2022-05-19T00:00:00"/>
    <x v="241"/>
    <x v="1"/>
    <x v="0"/>
    <x v="2"/>
  </r>
  <r>
    <x v="2"/>
    <s v="HR7224020061100666947"/>
    <x v="1"/>
    <d v="2022-05-19T00:00:00"/>
    <x v="242"/>
    <x v="1"/>
    <x v="0"/>
    <x v="2"/>
  </r>
  <r>
    <x v="2"/>
    <s v="HR7224020061100666947"/>
    <x v="1"/>
    <d v="2022-05-19T00:00:00"/>
    <x v="243"/>
    <x v="1"/>
    <x v="0"/>
    <x v="2"/>
  </r>
  <r>
    <x v="2"/>
    <s v="HR7224020061100666947"/>
    <x v="1"/>
    <d v="2022-05-19T00:00:00"/>
    <x v="244"/>
    <x v="1"/>
    <x v="0"/>
    <x v="2"/>
  </r>
  <r>
    <x v="2"/>
    <s v="HR7224020061100666947"/>
    <x v="1"/>
    <d v="2022-05-19T00:00:00"/>
    <x v="245"/>
    <x v="1"/>
    <x v="0"/>
    <x v="2"/>
  </r>
  <r>
    <x v="2"/>
    <s v="HR7224020061100666947"/>
    <x v="1"/>
    <d v="2022-05-19T00:00:00"/>
    <x v="246"/>
    <x v="1"/>
    <x v="0"/>
    <x v="2"/>
  </r>
  <r>
    <x v="2"/>
    <s v="HR7224020061100666947"/>
    <x v="1"/>
    <d v="2022-05-19T00:00:00"/>
    <x v="247"/>
    <x v="1"/>
    <x v="0"/>
    <x v="2"/>
  </r>
  <r>
    <x v="2"/>
    <s v="HR7224020061100666947"/>
    <x v="1"/>
    <d v="2022-05-19T00:00:00"/>
    <x v="248"/>
    <x v="1"/>
    <x v="0"/>
    <x v="2"/>
  </r>
  <r>
    <x v="2"/>
    <s v="HR7224020061100666947"/>
    <x v="1"/>
    <d v="2022-05-19T00:00:00"/>
    <x v="249"/>
    <x v="1"/>
    <x v="0"/>
    <x v="2"/>
  </r>
  <r>
    <x v="2"/>
    <s v="HR7224020061100666947"/>
    <x v="1"/>
    <d v="2022-05-19T00:00:00"/>
    <x v="250"/>
    <x v="1"/>
    <x v="0"/>
    <x v="2"/>
  </r>
  <r>
    <x v="2"/>
    <s v="HR7224020061100666947"/>
    <x v="1"/>
    <d v="2022-05-19T00:00:00"/>
    <x v="251"/>
    <x v="1"/>
    <x v="0"/>
    <x v="2"/>
  </r>
  <r>
    <x v="2"/>
    <s v="HR7224020061100666947"/>
    <x v="1"/>
    <d v="2022-05-19T00:00:00"/>
    <x v="252"/>
    <x v="1"/>
    <x v="0"/>
    <x v="2"/>
  </r>
  <r>
    <x v="2"/>
    <s v="HR7224020061100666947"/>
    <x v="1"/>
    <d v="2022-05-19T00:00:00"/>
    <x v="253"/>
    <x v="1"/>
    <x v="0"/>
    <x v="2"/>
  </r>
  <r>
    <x v="2"/>
    <s v="HR7224020061100666947"/>
    <x v="1"/>
    <d v="2022-05-19T00:00:00"/>
    <x v="254"/>
    <x v="1"/>
    <x v="0"/>
    <x v="2"/>
  </r>
  <r>
    <x v="2"/>
    <s v="HR7224020061100666947"/>
    <x v="1"/>
    <d v="2022-05-19T00:00:00"/>
    <x v="255"/>
    <x v="1"/>
    <x v="0"/>
    <x v="2"/>
  </r>
  <r>
    <x v="2"/>
    <s v="HR7224020061100666947"/>
    <x v="1"/>
    <d v="2022-05-19T00:00:00"/>
    <x v="256"/>
    <x v="1"/>
    <x v="0"/>
    <x v="2"/>
  </r>
  <r>
    <x v="2"/>
    <s v="HR7224020061100666947"/>
    <x v="1"/>
    <d v="2022-05-19T00:00:00"/>
    <x v="257"/>
    <x v="1"/>
    <x v="0"/>
    <x v="2"/>
  </r>
  <r>
    <x v="2"/>
    <s v="HR7224020061100666947"/>
    <x v="1"/>
    <d v="2022-05-19T00:00:00"/>
    <x v="258"/>
    <x v="1"/>
    <x v="0"/>
    <x v="2"/>
  </r>
  <r>
    <x v="2"/>
    <s v="HR7224020061100666947"/>
    <x v="1"/>
    <d v="2022-05-19T00:00:00"/>
    <x v="259"/>
    <x v="1"/>
    <x v="0"/>
    <x v="2"/>
  </r>
  <r>
    <x v="2"/>
    <s v="HR7224020061100666947"/>
    <x v="1"/>
    <d v="2022-05-19T00:00:00"/>
    <x v="260"/>
    <x v="1"/>
    <x v="0"/>
    <x v="2"/>
  </r>
  <r>
    <x v="2"/>
    <s v="HR7224020061100666947"/>
    <x v="1"/>
    <d v="2022-05-19T00:00:00"/>
    <x v="261"/>
    <x v="1"/>
    <x v="0"/>
    <x v="2"/>
  </r>
  <r>
    <x v="2"/>
    <s v="HR7224020061100666947"/>
    <x v="1"/>
    <d v="2022-05-19T00:00:00"/>
    <x v="262"/>
    <x v="1"/>
    <x v="0"/>
    <x v="2"/>
  </r>
  <r>
    <x v="2"/>
    <s v="HR7224020061100666947"/>
    <x v="1"/>
    <d v="2022-05-19T00:00:00"/>
    <x v="263"/>
    <x v="1"/>
    <x v="0"/>
    <x v="2"/>
  </r>
  <r>
    <x v="2"/>
    <s v="HR7224020061100666947"/>
    <x v="1"/>
    <d v="2022-05-19T00:00:00"/>
    <x v="264"/>
    <x v="1"/>
    <x v="0"/>
    <x v="2"/>
  </r>
  <r>
    <x v="2"/>
    <s v="HR7224020061100666947"/>
    <x v="1"/>
    <d v="2022-05-19T00:00:00"/>
    <x v="265"/>
    <x v="1"/>
    <x v="0"/>
    <x v="2"/>
  </r>
  <r>
    <x v="2"/>
    <s v="HR7224020061100666947"/>
    <x v="1"/>
    <d v="2022-05-19T00:00:00"/>
    <x v="266"/>
    <x v="1"/>
    <x v="0"/>
    <x v="2"/>
  </r>
  <r>
    <x v="2"/>
    <s v="HR7224020061100666947"/>
    <x v="1"/>
    <d v="2022-05-19T00:00:00"/>
    <x v="267"/>
    <x v="1"/>
    <x v="0"/>
    <x v="2"/>
  </r>
  <r>
    <x v="2"/>
    <s v="HR7224020061100666947"/>
    <x v="1"/>
    <d v="2022-05-19T00:00:00"/>
    <x v="268"/>
    <x v="1"/>
    <x v="0"/>
    <x v="2"/>
  </r>
  <r>
    <x v="2"/>
    <s v="HR7224020061100666947"/>
    <x v="1"/>
    <d v="2022-05-19T00:00:00"/>
    <x v="269"/>
    <x v="1"/>
    <x v="0"/>
    <x v="2"/>
  </r>
  <r>
    <x v="2"/>
    <s v="HR7224020061100666947"/>
    <x v="1"/>
    <d v="2022-05-19T00:00:00"/>
    <x v="270"/>
    <x v="1"/>
    <x v="0"/>
    <x v="2"/>
  </r>
  <r>
    <x v="2"/>
    <s v="HR7224020061100666947"/>
    <x v="1"/>
    <d v="2022-05-19T00:00:00"/>
    <x v="271"/>
    <x v="1"/>
    <x v="0"/>
    <x v="2"/>
  </r>
  <r>
    <x v="2"/>
    <s v="HR7224020061100666947"/>
    <x v="1"/>
    <d v="2022-05-19T00:00:00"/>
    <x v="272"/>
    <x v="1"/>
    <x v="0"/>
    <x v="2"/>
  </r>
  <r>
    <x v="2"/>
    <s v="HR7224020061100666947"/>
    <x v="1"/>
    <d v="2022-05-19T00:00:00"/>
    <x v="273"/>
    <x v="1"/>
    <x v="0"/>
    <x v="2"/>
  </r>
  <r>
    <x v="2"/>
    <s v="HR7224020061100666947"/>
    <x v="1"/>
    <d v="2022-05-19T00:00:00"/>
    <x v="274"/>
    <x v="1"/>
    <x v="0"/>
    <x v="2"/>
  </r>
  <r>
    <x v="2"/>
    <s v="HR7224020061100666947"/>
    <x v="1"/>
    <d v="2022-05-19T00:00:00"/>
    <x v="275"/>
    <x v="1"/>
    <x v="0"/>
    <x v="2"/>
  </r>
  <r>
    <x v="2"/>
    <s v="HR7224020061100666947"/>
    <x v="1"/>
    <d v="2022-05-19T00:00:00"/>
    <x v="276"/>
    <x v="1"/>
    <x v="0"/>
    <x v="2"/>
  </r>
  <r>
    <x v="2"/>
    <s v="HR7224020061100666947"/>
    <x v="1"/>
    <d v="2022-05-19T00:00:00"/>
    <x v="277"/>
    <x v="1"/>
    <x v="0"/>
    <x v="2"/>
  </r>
  <r>
    <x v="2"/>
    <s v="HR7224020061100666947"/>
    <x v="1"/>
    <d v="2022-05-19T00:00:00"/>
    <x v="278"/>
    <x v="1"/>
    <x v="0"/>
    <x v="2"/>
  </r>
  <r>
    <x v="2"/>
    <s v="HR7224020061100666947"/>
    <x v="1"/>
    <d v="2022-05-19T00:00:00"/>
    <x v="279"/>
    <x v="1"/>
    <x v="0"/>
    <x v="2"/>
  </r>
  <r>
    <x v="2"/>
    <s v="HR7224020061100666947"/>
    <x v="1"/>
    <d v="2022-05-19T00:00:00"/>
    <x v="280"/>
    <x v="1"/>
    <x v="0"/>
    <x v="2"/>
  </r>
  <r>
    <x v="2"/>
    <s v="HR7224020061100666947"/>
    <x v="1"/>
    <d v="2022-05-19T00:00:00"/>
    <x v="281"/>
    <x v="1"/>
    <x v="0"/>
    <x v="2"/>
  </r>
  <r>
    <x v="2"/>
    <s v="HR7224020061100666947"/>
    <x v="1"/>
    <d v="2022-05-19T00:00:00"/>
    <x v="282"/>
    <x v="1"/>
    <x v="0"/>
    <x v="2"/>
  </r>
  <r>
    <x v="2"/>
    <s v="HR7224020061100666947"/>
    <x v="1"/>
    <d v="2022-05-19T00:00:00"/>
    <x v="283"/>
    <x v="1"/>
    <x v="0"/>
    <x v="2"/>
  </r>
  <r>
    <x v="2"/>
    <s v="HR7224020061100666947"/>
    <x v="1"/>
    <d v="2022-05-19T00:00:00"/>
    <x v="284"/>
    <x v="1"/>
    <x v="0"/>
    <x v="2"/>
  </r>
  <r>
    <x v="2"/>
    <s v="HR7224020061100666947"/>
    <x v="1"/>
    <d v="2022-05-19T00:00:00"/>
    <x v="285"/>
    <x v="1"/>
    <x v="0"/>
    <x v="2"/>
  </r>
  <r>
    <x v="2"/>
    <s v="HR7224020061100666947"/>
    <x v="1"/>
    <d v="2022-05-19T00:00:00"/>
    <x v="286"/>
    <x v="1"/>
    <x v="0"/>
    <x v="2"/>
  </r>
  <r>
    <x v="2"/>
    <s v="HR7224020061100666947"/>
    <x v="1"/>
    <d v="2022-05-19T00:00:00"/>
    <x v="287"/>
    <x v="1"/>
    <x v="0"/>
    <x v="2"/>
  </r>
  <r>
    <x v="2"/>
    <s v="HR7224020061100666947"/>
    <x v="1"/>
    <d v="2022-05-19T00:00:00"/>
    <x v="288"/>
    <x v="1"/>
    <x v="0"/>
    <x v="2"/>
  </r>
  <r>
    <x v="2"/>
    <s v="HR7224020061100666947"/>
    <x v="1"/>
    <d v="2022-05-19T00:00:00"/>
    <x v="289"/>
    <x v="1"/>
    <x v="0"/>
    <x v="2"/>
  </r>
  <r>
    <x v="2"/>
    <s v="HR7224020061100666947"/>
    <x v="1"/>
    <d v="2022-05-19T00:00:00"/>
    <x v="290"/>
    <x v="1"/>
    <x v="0"/>
    <x v="2"/>
  </r>
  <r>
    <x v="2"/>
    <s v="HR7224020061100666947"/>
    <x v="1"/>
    <d v="2022-05-19T00:00:00"/>
    <x v="253"/>
    <x v="1"/>
    <x v="0"/>
    <x v="2"/>
  </r>
  <r>
    <x v="2"/>
    <s v="HR7224020061100666947"/>
    <x v="1"/>
    <d v="2022-05-19T00:00:00"/>
    <x v="291"/>
    <x v="1"/>
    <x v="0"/>
    <x v="2"/>
  </r>
  <r>
    <x v="2"/>
    <s v="HR7224020061100666947"/>
    <x v="1"/>
    <d v="2022-05-19T00:00:00"/>
    <x v="292"/>
    <x v="1"/>
    <x v="0"/>
    <x v="2"/>
  </r>
  <r>
    <x v="2"/>
    <s v="HR7224020061100666947"/>
    <x v="1"/>
    <d v="2022-05-19T00:00:00"/>
    <x v="293"/>
    <x v="1"/>
    <x v="0"/>
    <x v="2"/>
  </r>
  <r>
    <x v="2"/>
    <s v="HR7224020061100666947"/>
    <x v="1"/>
    <d v="2022-05-19T00:00:00"/>
    <x v="294"/>
    <x v="1"/>
    <x v="0"/>
    <x v="2"/>
  </r>
  <r>
    <x v="2"/>
    <s v="HR7224020061100666947"/>
    <x v="1"/>
    <d v="2022-05-19T00:00:00"/>
    <x v="295"/>
    <x v="1"/>
    <x v="0"/>
    <x v="2"/>
  </r>
  <r>
    <x v="2"/>
    <s v="HR7224020061100666947"/>
    <x v="1"/>
    <d v="2022-05-19T00:00:00"/>
    <x v="296"/>
    <x v="1"/>
    <x v="0"/>
    <x v="2"/>
  </r>
  <r>
    <x v="2"/>
    <s v="HR7224020061100666947"/>
    <x v="1"/>
    <d v="2022-05-19T00:00:00"/>
    <x v="297"/>
    <x v="1"/>
    <x v="0"/>
    <x v="2"/>
  </r>
  <r>
    <x v="2"/>
    <s v="HR7224020061100666947"/>
    <x v="1"/>
    <d v="2022-05-19T00:00:00"/>
    <x v="298"/>
    <x v="1"/>
    <x v="0"/>
    <x v="2"/>
  </r>
  <r>
    <x v="2"/>
    <s v="HR7224020061100666947"/>
    <x v="1"/>
    <d v="2022-05-19T00:00:00"/>
    <x v="299"/>
    <x v="1"/>
    <x v="0"/>
    <x v="2"/>
  </r>
  <r>
    <x v="2"/>
    <s v="HR7224020061100666947"/>
    <x v="1"/>
    <d v="2022-05-19T00:00:00"/>
    <x v="300"/>
    <x v="1"/>
    <x v="0"/>
    <x v="2"/>
  </r>
  <r>
    <x v="2"/>
    <s v="HR7224020061100666947"/>
    <x v="1"/>
    <d v="2022-05-19T00:00:00"/>
    <x v="301"/>
    <x v="1"/>
    <x v="0"/>
    <x v="2"/>
  </r>
  <r>
    <x v="2"/>
    <s v="HR7224020061100666947"/>
    <x v="1"/>
    <d v="2022-05-19T00:00:00"/>
    <x v="302"/>
    <x v="1"/>
    <x v="0"/>
    <x v="2"/>
  </r>
  <r>
    <x v="2"/>
    <s v="HR7224020061100666947"/>
    <x v="1"/>
    <d v="2022-05-19T00:00:00"/>
    <x v="303"/>
    <x v="1"/>
    <x v="0"/>
    <x v="2"/>
  </r>
  <r>
    <x v="2"/>
    <s v="HR7224020061100666947"/>
    <x v="1"/>
    <d v="2022-05-19T00:00:00"/>
    <x v="304"/>
    <x v="1"/>
    <x v="0"/>
    <x v="2"/>
  </r>
  <r>
    <x v="2"/>
    <s v="HR7224020061100666947"/>
    <x v="1"/>
    <d v="2022-05-19T00:00:00"/>
    <x v="305"/>
    <x v="1"/>
    <x v="0"/>
    <x v="2"/>
  </r>
  <r>
    <x v="2"/>
    <s v="HR7224020061100666947"/>
    <x v="1"/>
    <d v="2022-05-19T00:00:00"/>
    <x v="306"/>
    <x v="1"/>
    <x v="0"/>
    <x v="2"/>
  </r>
  <r>
    <x v="2"/>
    <s v="HR7224020061100666947"/>
    <x v="1"/>
    <d v="2022-05-19T00:00:00"/>
    <x v="307"/>
    <x v="1"/>
    <x v="0"/>
    <x v="2"/>
  </r>
  <r>
    <x v="2"/>
    <s v="HR7224020061100666947"/>
    <x v="1"/>
    <d v="2022-05-19T00:00:00"/>
    <x v="308"/>
    <x v="1"/>
    <x v="0"/>
    <x v="2"/>
  </r>
  <r>
    <x v="2"/>
    <s v="HR7224020061100666947"/>
    <x v="1"/>
    <d v="2022-05-19T00:00:00"/>
    <x v="309"/>
    <x v="1"/>
    <x v="0"/>
    <x v="2"/>
  </r>
  <r>
    <x v="2"/>
    <s v="HR7224020061100666947"/>
    <x v="1"/>
    <d v="2022-05-19T00:00:00"/>
    <x v="310"/>
    <x v="1"/>
    <x v="0"/>
    <x v="2"/>
  </r>
  <r>
    <x v="2"/>
    <s v="HR7224020061100666947"/>
    <x v="1"/>
    <d v="2022-05-19T00:00:00"/>
    <x v="311"/>
    <x v="1"/>
    <x v="0"/>
    <x v="2"/>
  </r>
  <r>
    <x v="2"/>
    <s v="HR7224020061100666947"/>
    <x v="1"/>
    <d v="2022-05-19T00:00:00"/>
    <x v="312"/>
    <x v="1"/>
    <x v="0"/>
    <x v="2"/>
  </r>
  <r>
    <x v="2"/>
    <s v="HR7224020061100666947"/>
    <x v="1"/>
    <d v="2022-05-19T00:00:00"/>
    <x v="313"/>
    <x v="1"/>
    <x v="0"/>
    <x v="2"/>
  </r>
  <r>
    <x v="2"/>
    <s v="HR7224020061100666947"/>
    <x v="1"/>
    <d v="2022-05-19T00:00:00"/>
    <x v="314"/>
    <x v="1"/>
    <x v="0"/>
    <x v="2"/>
  </r>
  <r>
    <x v="2"/>
    <s v="HR7224020061100666947"/>
    <x v="1"/>
    <d v="2022-05-19T00:00:00"/>
    <x v="253"/>
    <x v="1"/>
    <x v="0"/>
    <x v="2"/>
  </r>
  <r>
    <x v="2"/>
    <s v="HR7224020061100666947"/>
    <x v="1"/>
    <d v="2022-05-19T00:00:00"/>
    <x v="315"/>
    <x v="1"/>
    <x v="0"/>
    <x v="2"/>
  </r>
  <r>
    <x v="2"/>
    <s v="HR7224020061100666947"/>
    <x v="1"/>
    <d v="2022-05-19T00:00:00"/>
    <x v="316"/>
    <x v="1"/>
    <x v="0"/>
    <x v="2"/>
  </r>
  <r>
    <x v="2"/>
    <s v="HR7224020061100666947"/>
    <x v="1"/>
    <d v="2022-05-20T00:00:00"/>
    <x v="317"/>
    <x v="1"/>
    <x v="0"/>
    <x v="2"/>
  </r>
  <r>
    <x v="2"/>
    <s v="HR7224020061100666947"/>
    <x v="1"/>
    <d v="2022-05-20T00:00:00"/>
    <x v="257"/>
    <x v="1"/>
    <x v="0"/>
    <x v="2"/>
  </r>
  <r>
    <x v="2"/>
    <s v="HR7224020061100666947"/>
    <x v="1"/>
    <d v="2022-05-20T00:00:00"/>
    <x v="318"/>
    <x v="1"/>
    <x v="0"/>
    <x v="2"/>
  </r>
  <r>
    <x v="2"/>
    <s v="HR7224020061100666947"/>
    <x v="1"/>
    <d v="2022-05-20T00:00:00"/>
    <x v="319"/>
    <x v="1"/>
    <x v="0"/>
    <x v="2"/>
  </r>
  <r>
    <x v="2"/>
    <s v="HR7224020061100666947"/>
    <x v="1"/>
    <d v="2022-05-20T00:00:00"/>
    <x v="320"/>
    <x v="1"/>
    <x v="0"/>
    <x v="2"/>
  </r>
  <r>
    <x v="2"/>
    <s v="HR7224020061100666947"/>
    <x v="1"/>
    <d v="2022-05-20T00:00:00"/>
    <x v="321"/>
    <x v="1"/>
    <x v="0"/>
    <x v="2"/>
  </r>
  <r>
    <x v="2"/>
    <s v="HR7224020061100666947"/>
    <x v="1"/>
    <d v="2022-05-20T00:00:00"/>
    <x v="322"/>
    <x v="1"/>
    <x v="0"/>
    <x v="2"/>
  </r>
  <r>
    <x v="2"/>
    <s v="HR7224020061100666947"/>
    <x v="1"/>
    <d v="2022-05-20T00:00:00"/>
    <x v="323"/>
    <x v="1"/>
    <x v="0"/>
    <x v="2"/>
  </r>
  <r>
    <x v="2"/>
    <s v="HR7224020061100666947"/>
    <x v="1"/>
    <d v="2022-05-20T00:00:00"/>
    <x v="324"/>
    <x v="1"/>
    <x v="0"/>
    <x v="2"/>
  </r>
  <r>
    <x v="2"/>
    <s v="HR7224020061100666947"/>
    <x v="1"/>
    <d v="2022-05-20T00:00:00"/>
    <x v="325"/>
    <x v="1"/>
    <x v="0"/>
    <x v="2"/>
  </r>
  <r>
    <x v="2"/>
    <s v="HR7224020061100666947"/>
    <x v="1"/>
    <d v="2022-05-20T00:00:00"/>
    <x v="326"/>
    <x v="1"/>
    <x v="0"/>
    <x v="2"/>
  </r>
  <r>
    <x v="2"/>
    <s v="HR7224020061100666947"/>
    <x v="1"/>
    <d v="2022-05-20T00:00:00"/>
    <x v="327"/>
    <x v="1"/>
    <x v="0"/>
    <x v="2"/>
  </r>
  <r>
    <x v="2"/>
    <s v="HR7224020061100666947"/>
    <x v="1"/>
    <d v="2022-05-20T00:00:00"/>
    <x v="328"/>
    <x v="1"/>
    <x v="0"/>
    <x v="2"/>
  </r>
  <r>
    <x v="2"/>
    <s v="HR7224020061100666947"/>
    <x v="1"/>
    <d v="2022-05-20T00:00:00"/>
    <x v="329"/>
    <x v="1"/>
    <x v="0"/>
    <x v="2"/>
  </r>
  <r>
    <x v="2"/>
    <s v="HR7224020061100666947"/>
    <x v="1"/>
    <d v="2022-05-20T00:00:00"/>
    <x v="330"/>
    <x v="1"/>
    <x v="0"/>
    <x v="2"/>
  </r>
  <r>
    <x v="2"/>
    <s v="HR7224020061100666947"/>
    <x v="1"/>
    <d v="2022-05-20T00:00:00"/>
    <x v="331"/>
    <x v="1"/>
    <x v="0"/>
    <x v="2"/>
  </r>
  <r>
    <x v="2"/>
    <s v="HR7224020061100666947"/>
    <x v="1"/>
    <d v="2022-05-20T00:00:00"/>
    <x v="332"/>
    <x v="1"/>
    <x v="0"/>
    <x v="2"/>
  </r>
  <r>
    <x v="2"/>
    <s v="HR7224020061100666947"/>
    <x v="1"/>
    <d v="2022-05-20T00:00:00"/>
    <x v="333"/>
    <x v="1"/>
    <x v="0"/>
    <x v="2"/>
  </r>
  <r>
    <x v="2"/>
    <s v="HR7224020061100666947"/>
    <x v="1"/>
    <d v="2022-05-20T00:00:00"/>
    <x v="334"/>
    <x v="1"/>
    <x v="0"/>
    <x v="2"/>
  </r>
  <r>
    <x v="2"/>
    <s v="HR7224020061100666947"/>
    <x v="1"/>
    <d v="2022-05-20T00:00:00"/>
    <x v="335"/>
    <x v="1"/>
    <x v="0"/>
    <x v="2"/>
  </r>
  <r>
    <x v="2"/>
    <s v="HR7224020061100666947"/>
    <x v="1"/>
    <d v="2022-05-20T00:00:00"/>
    <x v="336"/>
    <x v="1"/>
    <x v="0"/>
    <x v="2"/>
  </r>
  <r>
    <x v="2"/>
    <s v="HR7224020061100666947"/>
    <x v="1"/>
    <d v="2022-05-20T00:00:00"/>
    <x v="337"/>
    <x v="1"/>
    <x v="0"/>
    <x v="2"/>
  </r>
  <r>
    <x v="2"/>
    <s v="HR7224020061100666947"/>
    <x v="1"/>
    <d v="2022-05-20T00:00:00"/>
    <x v="338"/>
    <x v="1"/>
    <x v="0"/>
    <x v="2"/>
  </r>
  <r>
    <x v="2"/>
    <s v="HR7224020061100666947"/>
    <x v="1"/>
    <d v="2022-05-20T00:00:00"/>
    <x v="339"/>
    <x v="1"/>
    <x v="0"/>
    <x v="2"/>
  </r>
  <r>
    <x v="2"/>
    <s v="HR7224020061100666947"/>
    <x v="1"/>
    <d v="2022-05-20T00:00:00"/>
    <x v="340"/>
    <x v="1"/>
    <x v="0"/>
    <x v="2"/>
  </r>
  <r>
    <x v="2"/>
    <s v="HR7224020061100666947"/>
    <x v="1"/>
    <d v="2022-05-20T00:00:00"/>
    <x v="341"/>
    <x v="1"/>
    <x v="0"/>
    <x v="2"/>
  </r>
  <r>
    <x v="2"/>
    <s v="HR7224020061100666947"/>
    <x v="1"/>
    <d v="2022-05-20T00:00:00"/>
    <x v="342"/>
    <x v="1"/>
    <x v="0"/>
    <x v="2"/>
  </r>
  <r>
    <x v="2"/>
    <s v="HR7224020061100666947"/>
    <x v="1"/>
    <d v="2022-05-20T00:00:00"/>
    <x v="343"/>
    <x v="1"/>
    <x v="0"/>
    <x v="2"/>
  </r>
  <r>
    <x v="2"/>
    <s v="HR7224020061100666947"/>
    <x v="1"/>
    <d v="2022-05-20T00:00:00"/>
    <x v="344"/>
    <x v="1"/>
    <x v="0"/>
    <x v="2"/>
  </r>
  <r>
    <x v="0"/>
    <s v="HR5623600001102362264"/>
    <x v="1"/>
    <s v="20.06.2022"/>
    <x v="345"/>
    <x v="0"/>
    <x v="0"/>
    <x v="2"/>
  </r>
  <r>
    <x v="0"/>
    <s v="HR5623600001102362264"/>
    <x v="1"/>
    <s v="20.06.2022"/>
    <x v="345"/>
    <x v="0"/>
    <x v="0"/>
    <x v="2"/>
  </r>
  <r>
    <x v="0"/>
    <s v="HR5623600001102362264"/>
    <x v="1"/>
    <s v="28.06.2022"/>
    <x v="346"/>
    <x v="0"/>
    <x v="0"/>
    <x v="2"/>
  </r>
  <r>
    <x v="3"/>
    <s v="HR7424070001100579248"/>
    <x v="1"/>
    <d v="2022-05-26T00:00:00"/>
    <x v="0"/>
    <x v="51"/>
    <x v="0"/>
    <x v="2"/>
  </r>
  <r>
    <x v="3"/>
    <s v="HR7424070001100579248"/>
    <x v="1"/>
    <d v="2022-06-24T00:00:00"/>
    <x v="0"/>
    <x v="51"/>
    <x v="0"/>
    <x v="2"/>
  </r>
  <r>
    <x v="3"/>
    <s v="HR7424070001100579248"/>
    <x v="1"/>
    <d v="2022-05-19T00:00:00"/>
    <x v="0"/>
    <x v="88"/>
    <x v="0"/>
    <x v="2"/>
  </r>
  <r>
    <x v="3"/>
    <s v="HR7424070001100579248"/>
    <x v="1"/>
    <d v="2022-06-17T00:00:00"/>
    <x v="0"/>
    <x v="88"/>
    <x v="0"/>
    <x v="2"/>
  </r>
  <r>
    <x v="3"/>
    <s v="HR7424070001100579248"/>
    <x v="1"/>
    <d v="2022-05-17T00:00:00"/>
    <x v="0"/>
    <x v="89"/>
    <x v="0"/>
    <x v="2"/>
  </r>
  <r>
    <x v="3"/>
    <s v="HR7424070001100579248"/>
    <x v="1"/>
    <d v="2022-05-10T00:00:00"/>
    <x v="0"/>
    <x v="6"/>
    <x v="0"/>
    <x v="2"/>
  </r>
  <r>
    <x v="3"/>
    <s v="HR7424070001100579248"/>
    <x v="1"/>
    <d v="2022-06-09T00:00:00"/>
    <x v="0"/>
    <x v="6"/>
    <x v="0"/>
    <x v="2"/>
  </r>
  <r>
    <x v="3"/>
    <s v="HR7424070001100579248"/>
    <x v="1"/>
    <d v="2022-05-20T00:00:00"/>
    <x v="0"/>
    <x v="6"/>
    <x v="0"/>
    <x v="2"/>
  </r>
  <r>
    <x v="3"/>
    <s v="HR7424070001100579248"/>
    <x v="1"/>
    <d v="2022-05-17T00:00:00"/>
    <x v="0"/>
    <x v="45"/>
    <x v="0"/>
    <x v="2"/>
  </r>
  <r>
    <x v="3"/>
    <s v="HR7424070001100579248"/>
    <x v="1"/>
    <d v="2022-06-17T00:00:00"/>
    <x v="0"/>
    <x v="45"/>
    <x v="0"/>
    <x v="2"/>
  </r>
  <r>
    <x v="0"/>
    <s v="HR5623600001102362264"/>
    <x v="1"/>
    <s v="13.06.2022"/>
    <x v="347"/>
    <x v="0"/>
    <x v="0"/>
    <x v="2"/>
  </r>
  <r>
    <x v="3"/>
    <s v="HR7424070001100579248"/>
    <x v="1"/>
    <d v="2022-05-12T00:00:00"/>
    <x v="348"/>
    <x v="0"/>
    <x v="0"/>
    <x v="2"/>
  </r>
  <r>
    <x v="0"/>
    <s v="HR5623600001102362264"/>
    <x v="1"/>
    <s v="11.05.2022"/>
    <x v="349"/>
    <x v="0"/>
    <x v="0"/>
    <x v="2"/>
  </r>
  <r>
    <x v="3"/>
    <s v="HR7424070001100579248"/>
    <x v="1"/>
    <d v="2022-05-19T00:00:00"/>
    <x v="350"/>
    <x v="0"/>
    <x v="0"/>
    <x v="2"/>
  </r>
  <r>
    <x v="3"/>
    <s v="HR7424070001100579248"/>
    <x v="1"/>
    <d v="2022-05-06T00:00:00"/>
    <x v="0"/>
    <x v="41"/>
    <x v="0"/>
    <x v="2"/>
  </r>
  <r>
    <x v="3"/>
    <s v="HR7424070001100579248"/>
    <x v="1"/>
    <d v="2022-06-08T00:00:00"/>
    <x v="0"/>
    <x v="41"/>
    <x v="0"/>
    <x v="2"/>
  </r>
  <r>
    <x v="0"/>
    <s v="HR5623600001102362264"/>
    <x v="1"/>
    <s v="20.06.2022"/>
    <x v="351"/>
    <x v="0"/>
    <x v="0"/>
    <x v="2"/>
  </r>
  <r>
    <x v="0"/>
    <s v="HR5623600001102362264"/>
    <x v="1"/>
    <s v="20.06.2022"/>
    <x v="352"/>
    <x v="0"/>
    <x v="0"/>
    <x v="2"/>
  </r>
  <r>
    <x v="0"/>
    <s v="HR5623600001102362264"/>
    <x v="1"/>
    <s v="20.06.2022"/>
    <x v="351"/>
    <x v="0"/>
    <x v="0"/>
    <x v="2"/>
  </r>
  <r>
    <x v="0"/>
    <s v="HR5623600001102362264"/>
    <x v="1"/>
    <s v="20.06.2022"/>
    <x v="352"/>
    <x v="0"/>
    <x v="0"/>
    <x v="2"/>
  </r>
  <r>
    <x v="0"/>
    <s v="HR5623600001102362264"/>
    <x v="1"/>
    <s v="28.06.2022"/>
    <x v="353"/>
    <x v="0"/>
    <x v="0"/>
    <x v="2"/>
  </r>
  <r>
    <x v="0"/>
    <s v="HR5623600001102362264"/>
    <x v="1"/>
    <s v="28.06.2022"/>
    <x v="353"/>
    <x v="0"/>
    <x v="0"/>
    <x v="2"/>
  </r>
  <r>
    <x v="0"/>
    <s v="HR5623600001102362264"/>
    <x v="1"/>
    <s v="09.06.2022"/>
    <x v="0"/>
    <x v="90"/>
    <x v="0"/>
    <x v="2"/>
  </r>
  <r>
    <x v="0"/>
    <s v="HR5623600001102362264"/>
    <x v="1"/>
    <s v="10.05.2022"/>
    <x v="354"/>
    <x v="0"/>
    <x v="0"/>
    <x v="2"/>
  </r>
  <r>
    <x v="0"/>
    <s v="HR5623600001102362264"/>
    <x v="1"/>
    <s v="10.05.2022"/>
    <x v="355"/>
    <x v="0"/>
    <x v="0"/>
    <x v="2"/>
  </r>
  <r>
    <x v="0"/>
    <s v="HR5623600001102362264"/>
    <x v="1"/>
    <s v="10.05.2022"/>
    <x v="356"/>
    <x v="0"/>
    <x v="0"/>
    <x v="2"/>
  </r>
  <r>
    <x v="0"/>
    <s v="HR5623600001102362264"/>
    <x v="1"/>
    <s v="10.05.2022"/>
    <x v="357"/>
    <x v="0"/>
    <x v="0"/>
    <x v="2"/>
  </r>
  <r>
    <x v="0"/>
    <s v="HR5623600001102362264"/>
    <x v="1"/>
    <s v="10.05.2022"/>
    <x v="358"/>
    <x v="0"/>
    <x v="0"/>
    <x v="2"/>
  </r>
  <r>
    <x v="0"/>
    <s v="HR5623600001102362264"/>
    <x v="1"/>
    <s v="10.05.2022"/>
    <x v="359"/>
    <x v="0"/>
    <x v="0"/>
    <x v="2"/>
  </r>
  <r>
    <x v="0"/>
    <s v="HR5623600001102362264"/>
    <x v="1"/>
    <s v="10.05.2022"/>
    <x v="360"/>
    <x v="0"/>
    <x v="0"/>
    <x v="2"/>
  </r>
  <r>
    <x v="0"/>
    <s v="HR5623600001102362264"/>
    <x v="1"/>
    <s v="10.05.2022"/>
    <x v="361"/>
    <x v="0"/>
    <x v="0"/>
    <x v="2"/>
  </r>
  <r>
    <x v="0"/>
    <s v="HR5623600001102362264"/>
    <x v="1"/>
    <s v="10.05.2022"/>
    <x v="362"/>
    <x v="0"/>
    <x v="0"/>
    <x v="2"/>
  </r>
  <r>
    <x v="0"/>
    <s v="HR5623600001102362264"/>
    <x v="1"/>
    <s v="10.05.2022"/>
    <x v="363"/>
    <x v="0"/>
    <x v="0"/>
    <x v="2"/>
  </r>
  <r>
    <x v="0"/>
    <s v="HR5623600001102362264"/>
    <x v="1"/>
    <s v="10.05.2022"/>
    <x v="364"/>
    <x v="0"/>
    <x v="0"/>
    <x v="2"/>
  </r>
  <r>
    <x v="0"/>
    <s v="HR5623600001102362264"/>
    <x v="1"/>
    <s v="10.05.2022"/>
    <x v="365"/>
    <x v="0"/>
    <x v="0"/>
    <x v="2"/>
  </r>
  <r>
    <x v="0"/>
    <s v="HR5623600001102362264"/>
    <x v="1"/>
    <s v="10.05.2022"/>
    <x v="366"/>
    <x v="0"/>
    <x v="0"/>
    <x v="2"/>
  </r>
  <r>
    <x v="0"/>
    <s v="HR5623600001102362264"/>
    <x v="1"/>
    <s v="10.05.2022"/>
    <x v="367"/>
    <x v="0"/>
    <x v="0"/>
    <x v="2"/>
  </r>
  <r>
    <x v="0"/>
    <s v="HR5623600001102362264"/>
    <x v="1"/>
    <s v="10.05.2022"/>
    <x v="368"/>
    <x v="0"/>
    <x v="0"/>
    <x v="2"/>
  </r>
  <r>
    <x v="0"/>
    <s v="HR5623600001102362264"/>
    <x v="1"/>
    <s v="10.05.2022"/>
    <x v="369"/>
    <x v="0"/>
    <x v="0"/>
    <x v="2"/>
  </r>
  <r>
    <x v="0"/>
    <s v="HR5623600001102362264"/>
    <x v="1"/>
    <s v="10.05.2022"/>
    <x v="370"/>
    <x v="0"/>
    <x v="0"/>
    <x v="2"/>
  </r>
  <r>
    <x v="0"/>
    <s v="HR5623600001102362264"/>
    <x v="1"/>
    <s v="10.05.2022"/>
    <x v="371"/>
    <x v="0"/>
    <x v="0"/>
    <x v="2"/>
  </r>
  <r>
    <x v="0"/>
    <s v="HR5623600001102362264"/>
    <x v="1"/>
    <s v="10.05.2022"/>
    <x v="372"/>
    <x v="0"/>
    <x v="0"/>
    <x v="2"/>
  </r>
  <r>
    <x v="0"/>
    <s v="HR5623600001102362264"/>
    <x v="1"/>
    <s v="10.05.2022"/>
    <x v="373"/>
    <x v="0"/>
    <x v="0"/>
    <x v="2"/>
  </r>
  <r>
    <x v="0"/>
    <s v="HR5623600001102362264"/>
    <x v="1"/>
    <s v="10.05.2022"/>
    <x v="374"/>
    <x v="0"/>
    <x v="0"/>
    <x v="2"/>
  </r>
  <r>
    <x v="0"/>
    <s v="HR5623600001102362264"/>
    <x v="1"/>
    <s v="10.05.2022"/>
    <x v="375"/>
    <x v="0"/>
    <x v="0"/>
    <x v="2"/>
  </r>
  <r>
    <x v="0"/>
    <s v="HR5623600001102362264"/>
    <x v="1"/>
    <s v="10.05.2022"/>
    <x v="376"/>
    <x v="0"/>
    <x v="0"/>
    <x v="2"/>
  </r>
  <r>
    <x v="0"/>
    <s v="HR5623600001102362264"/>
    <x v="1"/>
    <s v="10.05.2022"/>
    <x v="377"/>
    <x v="0"/>
    <x v="0"/>
    <x v="2"/>
  </r>
  <r>
    <x v="0"/>
    <s v="HR5623600001102362264"/>
    <x v="1"/>
    <s v="10.05.2022"/>
    <x v="0"/>
    <x v="91"/>
    <x v="0"/>
    <x v="2"/>
  </r>
  <r>
    <x v="0"/>
    <s v="HR5623600001102362264"/>
    <x v="1"/>
    <s v="10.05.2022"/>
    <x v="378"/>
    <x v="0"/>
    <x v="0"/>
    <x v="2"/>
  </r>
  <r>
    <x v="0"/>
    <s v="HR5623600001102362264"/>
    <x v="1"/>
    <s v="10.05.2022"/>
    <x v="379"/>
    <x v="0"/>
    <x v="0"/>
    <x v="2"/>
  </r>
  <r>
    <x v="0"/>
    <s v="HR5623600001102362264"/>
    <x v="1"/>
    <s v="10.05.2022"/>
    <x v="380"/>
    <x v="0"/>
    <x v="0"/>
    <x v="2"/>
  </r>
  <r>
    <x v="0"/>
    <s v="HR5623600001102362264"/>
    <x v="1"/>
    <s v="10.05.2022"/>
    <x v="381"/>
    <x v="0"/>
    <x v="0"/>
    <x v="2"/>
  </r>
  <r>
    <x v="0"/>
    <s v="HR5623600001102362264"/>
    <x v="1"/>
    <s v="10.05.2022"/>
    <x v="382"/>
    <x v="0"/>
    <x v="0"/>
    <x v="2"/>
  </r>
  <r>
    <x v="0"/>
    <s v="HR5623600001102362264"/>
    <x v="1"/>
    <s v="10.05.2022"/>
    <x v="383"/>
    <x v="0"/>
    <x v="0"/>
    <x v="2"/>
  </r>
  <r>
    <x v="0"/>
    <s v="HR5623600001102362264"/>
    <x v="1"/>
    <s v="10.05.2022"/>
    <x v="384"/>
    <x v="0"/>
    <x v="0"/>
    <x v="2"/>
  </r>
  <r>
    <x v="0"/>
    <s v="HR5623600001102362264"/>
    <x v="1"/>
    <s v="10.05.2022"/>
    <x v="385"/>
    <x v="0"/>
    <x v="0"/>
    <x v="2"/>
  </r>
  <r>
    <x v="0"/>
    <s v="HR5623600001102362264"/>
    <x v="1"/>
    <s v="10.05.2022"/>
    <x v="386"/>
    <x v="0"/>
    <x v="0"/>
    <x v="2"/>
  </r>
  <r>
    <x v="0"/>
    <s v="HR5623600001102362264"/>
    <x v="1"/>
    <s v="10.05.2022"/>
    <x v="387"/>
    <x v="0"/>
    <x v="0"/>
    <x v="2"/>
  </r>
  <r>
    <x v="0"/>
    <s v="HR5623600001102362264"/>
    <x v="1"/>
    <s v="10.05.2022"/>
    <x v="388"/>
    <x v="0"/>
    <x v="0"/>
    <x v="2"/>
  </r>
  <r>
    <x v="0"/>
    <s v="HR5623600001102362264"/>
    <x v="1"/>
    <s v="10.05.2022"/>
    <x v="389"/>
    <x v="0"/>
    <x v="0"/>
    <x v="2"/>
  </r>
  <r>
    <x v="0"/>
    <s v="HR5623600001102362264"/>
    <x v="1"/>
    <s v="10.05.2022"/>
    <x v="390"/>
    <x v="0"/>
    <x v="0"/>
    <x v="2"/>
  </r>
  <r>
    <x v="0"/>
    <s v="HR5623600001102362264"/>
    <x v="1"/>
    <s v="10.05.2022"/>
    <x v="391"/>
    <x v="0"/>
    <x v="0"/>
    <x v="2"/>
  </r>
  <r>
    <x v="0"/>
    <s v="HR5623600001102362264"/>
    <x v="1"/>
    <s v="10.05.2022"/>
    <x v="392"/>
    <x v="0"/>
    <x v="0"/>
    <x v="2"/>
  </r>
  <r>
    <x v="0"/>
    <s v="HR5623600001102362264"/>
    <x v="1"/>
    <s v="10.05.2022"/>
    <x v="393"/>
    <x v="0"/>
    <x v="0"/>
    <x v="2"/>
  </r>
  <r>
    <x v="0"/>
    <s v="HR5623600001102362264"/>
    <x v="1"/>
    <s v="10.05.2022"/>
    <x v="394"/>
    <x v="0"/>
    <x v="0"/>
    <x v="2"/>
  </r>
  <r>
    <x v="0"/>
    <s v="HR5623600001102362264"/>
    <x v="1"/>
    <s v="10.05.2022"/>
    <x v="395"/>
    <x v="0"/>
    <x v="0"/>
    <x v="2"/>
  </r>
  <r>
    <x v="0"/>
    <s v="HR5623600001102362264"/>
    <x v="1"/>
    <s v="10.05.2022"/>
    <x v="396"/>
    <x v="0"/>
    <x v="0"/>
    <x v="2"/>
  </r>
  <r>
    <x v="0"/>
    <s v="HR5623600001102362264"/>
    <x v="1"/>
    <s v="10.05.2022"/>
    <x v="397"/>
    <x v="0"/>
    <x v="0"/>
    <x v="2"/>
  </r>
  <r>
    <x v="0"/>
    <s v="HR5623600001102362264"/>
    <x v="1"/>
    <s v="10.05.2022"/>
    <x v="398"/>
    <x v="0"/>
    <x v="0"/>
    <x v="2"/>
  </r>
  <r>
    <x v="0"/>
    <s v="HR5623600001102362264"/>
    <x v="1"/>
    <s v="10.05.2022"/>
    <x v="399"/>
    <x v="0"/>
    <x v="0"/>
    <x v="2"/>
  </r>
  <r>
    <x v="0"/>
    <s v="HR5623600001102362264"/>
    <x v="1"/>
    <s v="10.05.2022"/>
    <x v="400"/>
    <x v="0"/>
    <x v="0"/>
    <x v="2"/>
  </r>
  <r>
    <x v="0"/>
    <s v="HR5623600001102362264"/>
    <x v="1"/>
    <s v="10.05.2022"/>
    <x v="401"/>
    <x v="0"/>
    <x v="0"/>
    <x v="2"/>
  </r>
  <r>
    <x v="0"/>
    <s v="HR5623600001102362264"/>
    <x v="1"/>
    <s v="10.05.2022"/>
    <x v="402"/>
    <x v="0"/>
    <x v="0"/>
    <x v="2"/>
  </r>
  <r>
    <x v="0"/>
    <s v="HR5623600001102362264"/>
    <x v="1"/>
    <s v="10.05.2022"/>
    <x v="403"/>
    <x v="0"/>
    <x v="0"/>
    <x v="2"/>
  </r>
  <r>
    <x v="0"/>
    <s v="HR5623600001102362264"/>
    <x v="1"/>
    <s v="10.05.2022"/>
    <x v="404"/>
    <x v="0"/>
    <x v="0"/>
    <x v="2"/>
  </r>
  <r>
    <x v="0"/>
    <s v="HR5623600001102362264"/>
    <x v="1"/>
    <s v="10.05.2022"/>
    <x v="358"/>
    <x v="0"/>
    <x v="0"/>
    <x v="2"/>
  </r>
  <r>
    <x v="0"/>
    <s v="HR5623600001102362264"/>
    <x v="1"/>
    <s v="10.05.2022"/>
    <x v="361"/>
    <x v="0"/>
    <x v="0"/>
    <x v="2"/>
  </r>
  <r>
    <x v="0"/>
    <s v="HR5623600001102362264"/>
    <x v="1"/>
    <s v="10.05.2022"/>
    <x v="405"/>
    <x v="0"/>
    <x v="0"/>
    <x v="2"/>
  </r>
  <r>
    <x v="0"/>
    <s v="HR5623600001102362264"/>
    <x v="1"/>
    <s v="10.05.2022"/>
    <x v="406"/>
    <x v="0"/>
    <x v="0"/>
    <x v="2"/>
  </r>
  <r>
    <x v="0"/>
    <s v="HR5623600001102362264"/>
    <x v="1"/>
    <s v="10.05.2022"/>
    <x v="407"/>
    <x v="0"/>
    <x v="0"/>
    <x v="2"/>
  </r>
  <r>
    <x v="0"/>
    <s v="HR5623600001102362264"/>
    <x v="1"/>
    <s v="10.05.2022"/>
    <x v="366"/>
    <x v="0"/>
    <x v="0"/>
    <x v="2"/>
  </r>
  <r>
    <x v="0"/>
    <s v="HR5623600001102362264"/>
    <x v="1"/>
    <s v="10.05.2022"/>
    <x v="403"/>
    <x v="0"/>
    <x v="0"/>
    <x v="2"/>
  </r>
  <r>
    <x v="0"/>
    <s v="HR5623600001102362264"/>
    <x v="1"/>
    <s v="10.05.2022"/>
    <x v="408"/>
    <x v="0"/>
    <x v="0"/>
    <x v="2"/>
  </r>
  <r>
    <x v="0"/>
    <s v="HR5623600001102362264"/>
    <x v="1"/>
    <s v="10.05.2022"/>
    <x v="368"/>
    <x v="0"/>
    <x v="0"/>
    <x v="2"/>
  </r>
  <r>
    <x v="0"/>
    <s v="HR5623600001102362264"/>
    <x v="1"/>
    <s v="10.05.2022"/>
    <x v="409"/>
    <x v="0"/>
    <x v="0"/>
    <x v="2"/>
  </r>
  <r>
    <x v="0"/>
    <s v="HR5623600001102362264"/>
    <x v="1"/>
    <s v="10.05.2022"/>
    <x v="410"/>
    <x v="0"/>
    <x v="0"/>
    <x v="2"/>
  </r>
  <r>
    <x v="0"/>
    <s v="HR5623600001102362264"/>
    <x v="1"/>
    <s v="10.05.2022"/>
    <x v="375"/>
    <x v="0"/>
    <x v="0"/>
    <x v="2"/>
  </r>
  <r>
    <x v="0"/>
    <s v="HR5623600001102362264"/>
    <x v="1"/>
    <s v="10.05.2022"/>
    <x v="411"/>
    <x v="0"/>
    <x v="0"/>
    <x v="2"/>
  </r>
  <r>
    <x v="0"/>
    <s v="HR5623600001102362264"/>
    <x v="1"/>
    <s v="10.05.2022"/>
    <x v="377"/>
    <x v="0"/>
    <x v="0"/>
    <x v="2"/>
  </r>
  <r>
    <x v="0"/>
    <s v="HR5623600001102362264"/>
    <x v="1"/>
    <s v="10.05.2022"/>
    <x v="412"/>
    <x v="0"/>
    <x v="0"/>
    <x v="2"/>
  </r>
  <r>
    <x v="0"/>
    <s v="HR5623600001102362264"/>
    <x v="1"/>
    <s v="10.05.2022"/>
    <x v="413"/>
    <x v="0"/>
    <x v="0"/>
    <x v="2"/>
  </r>
  <r>
    <x v="0"/>
    <s v="HR5623600001102362264"/>
    <x v="1"/>
    <s v="10.05.2022"/>
    <x v="405"/>
    <x v="0"/>
    <x v="0"/>
    <x v="2"/>
  </r>
  <r>
    <x v="0"/>
    <s v="HR5623600001102362264"/>
    <x v="1"/>
    <s v="10.05.2022"/>
    <x v="383"/>
    <x v="0"/>
    <x v="0"/>
    <x v="2"/>
  </r>
  <r>
    <x v="0"/>
    <s v="HR5623600001102362264"/>
    <x v="1"/>
    <s v="10.05.2022"/>
    <x v="414"/>
    <x v="0"/>
    <x v="0"/>
    <x v="2"/>
  </r>
  <r>
    <x v="0"/>
    <s v="HR5623600001102362264"/>
    <x v="1"/>
    <s v="10.05.2022"/>
    <x v="415"/>
    <x v="0"/>
    <x v="0"/>
    <x v="2"/>
  </r>
  <r>
    <x v="0"/>
    <s v="HR5623600001102362264"/>
    <x v="1"/>
    <s v="10.05.2022"/>
    <x v="416"/>
    <x v="0"/>
    <x v="0"/>
    <x v="2"/>
  </r>
  <r>
    <x v="0"/>
    <s v="HR5623600001102362264"/>
    <x v="1"/>
    <s v="10.05.2022"/>
    <x v="417"/>
    <x v="0"/>
    <x v="0"/>
    <x v="2"/>
  </r>
  <r>
    <x v="0"/>
    <s v="HR5623600001102362264"/>
    <x v="1"/>
    <s v="10.05.2022"/>
    <x v="388"/>
    <x v="0"/>
    <x v="0"/>
    <x v="2"/>
  </r>
  <r>
    <x v="0"/>
    <s v="HR5623600001102362264"/>
    <x v="1"/>
    <s v="11.05.2022"/>
    <x v="418"/>
    <x v="0"/>
    <x v="0"/>
    <x v="2"/>
  </r>
  <r>
    <x v="0"/>
    <s v="HR5623600001102362264"/>
    <x v="1"/>
    <s v="11.05.2022"/>
    <x v="419"/>
    <x v="0"/>
    <x v="0"/>
    <x v="2"/>
  </r>
  <r>
    <x v="0"/>
    <s v="HR5623600001102362264"/>
    <x v="1"/>
    <s v="11.05.2022"/>
    <x v="420"/>
    <x v="0"/>
    <x v="0"/>
    <x v="2"/>
  </r>
  <r>
    <x v="0"/>
    <s v="HR5623600001102362264"/>
    <x v="1"/>
    <s v="11.05.2022"/>
    <x v="421"/>
    <x v="0"/>
    <x v="0"/>
    <x v="2"/>
  </r>
  <r>
    <x v="0"/>
    <s v="HR5623600001102362264"/>
    <x v="1"/>
    <s v="11.05.2022"/>
    <x v="422"/>
    <x v="0"/>
    <x v="0"/>
    <x v="2"/>
  </r>
  <r>
    <x v="0"/>
    <s v="HR5623600001102362264"/>
    <x v="1"/>
    <s v="11.05.2022"/>
    <x v="423"/>
    <x v="0"/>
    <x v="0"/>
    <x v="2"/>
  </r>
  <r>
    <x v="0"/>
    <s v="HR5623600001102362264"/>
    <x v="1"/>
    <s v="11.05.2022"/>
    <x v="424"/>
    <x v="0"/>
    <x v="0"/>
    <x v="2"/>
  </r>
  <r>
    <x v="0"/>
    <s v="HR5623600001102362264"/>
    <x v="1"/>
    <s v="11.05.2022"/>
    <x v="425"/>
    <x v="0"/>
    <x v="0"/>
    <x v="2"/>
  </r>
  <r>
    <x v="0"/>
    <s v="HR5623600001102362264"/>
    <x v="1"/>
    <s v="11.05.2022"/>
    <x v="426"/>
    <x v="0"/>
    <x v="0"/>
    <x v="2"/>
  </r>
  <r>
    <x v="0"/>
    <s v="HR5623600001102362264"/>
    <x v="1"/>
    <s v="11.05.2022"/>
    <x v="427"/>
    <x v="0"/>
    <x v="0"/>
    <x v="2"/>
  </r>
  <r>
    <x v="0"/>
    <s v="HR5623600001102362264"/>
    <x v="1"/>
    <s v="11.05.2022"/>
    <x v="428"/>
    <x v="0"/>
    <x v="0"/>
    <x v="2"/>
  </r>
  <r>
    <x v="0"/>
    <s v="HR5623600001102362264"/>
    <x v="1"/>
    <s v="11.05.2022"/>
    <x v="429"/>
    <x v="0"/>
    <x v="0"/>
    <x v="2"/>
  </r>
  <r>
    <x v="0"/>
    <s v="HR5623600001102362264"/>
    <x v="1"/>
    <s v="11.05.2022"/>
    <x v="430"/>
    <x v="0"/>
    <x v="0"/>
    <x v="2"/>
  </r>
  <r>
    <x v="0"/>
    <s v="HR5623600001102362264"/>
    <x v="1"/>
    <s v="11.05.2022"/>
    <x v="431"/>
    <x v="0"/>
    <x v="0"/>
    <x v="2"/>
  </r>
  <r>
    <x v="0"/>
    <s v="HR5623600001102362264"/>
    <x v="1"/>
    <s v="11.05.2022"/>
    <x v="432"/>
    <x v="0"/>
    <x v="0"/>
    <x v="2"/>
  </r>
  <r>
    <x v="0"/>
    <s v="HR5623600001102362264"/>
    <x v="1"/>
    <s v="11.05.2022"/>
    <x v="433"/>
    <x v="0"/>
    <x v="0"/>
    <x v="2"/>
  </r>
  <r>
    <x v="0"/>
    <s v="HR5623600001102362264"/>
    <x v="1"/>
    <s v="11.05.2022"/>
    <x v="434"/>
    <x v="0"/>
    <x v="0"/>
    <x v="2"/>
  </r>
  <r>
    <x v="0"/>
    <s v="HR5623600001102362264"/>
    <x v="1"/>
    <s v="11.05.2022"/>
    <x v="435"/>
    <x v="0"/>
    <x v="0"/>
    <x v="2"/>
  </r>
  <r>
    <x v="0"/>
    <s v="HR5623600001102362264"/>
    <x v="1"/>
    <s v="11.05.2022"/>
    <x v="436"/>
    <x v="0"/>
    <x v="0"/>
    <x v="2"/>
  </r>
  <r>
    <x v="0"/>
    <s v="HR5623600001102362264"/>
    <x v="1"/>
    <s v="11.05.2022"/>
    <x v="437"/>
    <x v="0"/>
    <x v="0"/>
    <x v="2"/>
  </r>
  <r>
    <x v="0"/>
    <s v="HR5623600001102362264"/>
    <x v="1"/>
    <s v="11.05.2022"/>
    <x v="438"/>
    <x v="0"/>
    <x v="0"/>
    <x v="2"/>
  </r>
  <r>
    <x v="0"/>
    <s v="HR5623600001102362264"/>
    <x v="1"/>
    <s v="11.05.2022"/>
    <x v="439"/>
    <x v="0"/>
    <x v="0"/>
    <x v="2"/>
  </r>
  <r>
    <x v="0"/>
    <s v="HR5623600001102362264"/>
    <x v="1"/>
    <s v="11.05.2022"/>
    <x v="440"/>
    <x v="0"/>
    <x v="0"/>
    <x v="2"/>
  </r>
  <r>
    <x v="0"/>
    <s v="HR5623600001102362264"/>
    <x v="1"/>
    <s v="11.05.2022"/>
    <x v="441"/>
    <x v="0"/>
    <x v="0"/>
    <x v="2"/>
  </r>
  <r>
    <x v="0"/>
    <s v="HR5623600001102362264"/>
    <x v="1"/>
    <s v="11.05.2022"/>
    <x v="438"/>
    <x v="0"/>
    <x v="0"/>
    <x v="2"/>
  </r>
  <r>
    <x v="0"/>
    <s v="HR5623600001102362264"/>
    <x v="1"/>
    <s v="11.05.2022"/>
    <x v="442"/>
    <x v="0"/>
    <x v="0"/>
    <x v="2"/>
  </r>
  <r>
    <x v="0"/>
    <s v="HR5623600001102362264"/>
    <x v="1"/>
    <s v="11.05.2022"/>
    <x v="396"/>
    <x v="0"/>
    <x v="0"/>
    <x v="2"/>
  </r>
  <r>
    <x v="0"/>
    <s v="HR5623600001102362264"/>
    <x v="1"/>
    <s v="11.05.2022"/>
    <x v="443"/>
    <x v="0"/>
    <x v="0"/>
    <x v="2"/>
  </r>
  <r>
    <x v="0"/>
    <s v="HR5623600001102362264"/>
    <x v="1"/>
    <s v="11.05.2022"/>
    <x v="396"/>
    <x v="0"/>
    <x v="0"/>
    <x v="2"/>
  </r>
  <r>
    <x v="0"/>
    <s v="HR5623600001102362264"/>
    <x v="1"/>
    <s v="11.05.2022"/>
    <x v="444"/>
    <x v="0"/>
    <x v="0"/>
    <x v="2"/>
  </r>
  <r>
    <x v="0"/>
    <s v="HR5623600001102362264"/>
    <x v="1"/>
    <s v="11.05.2022"/>
    <x v="445"/>
    <x v="0"/>
    <x v="0"/>
    <x v="2"/>
  </r>
  <r>
    <x v="0"/>
    <s v="HR5623600001102362264"/>
    <x v="1"/>
    <s v="11.05.2022"/>
    <x v="446"/>
    <x v="0"/>
    <x v="0"/>
    <x v="2"/>
  </r>
  <r>
    <x v="0"/>
    <s v="HR5623600001102362264"/>
    <x v="1"/>
    <s v="11.05.2022"/>
    <x v="447"/>
    <x v="0"/>
    <x v="0"/>
    <x v="2"/>
  </r>
  <r>
    <x v="0"/>
    <s v="HR5623600001102362264"/>
    <x v="1"/>
    <s v="11.05.2022"/>
    <x v="448"/>
    <x v="0"/>
    <x v="0"/>
    <x v="2"/>
  </r>
  <r>
    <x v="0"/>
    <s v="HR5623600001102362264"/>
    <x v="1"/>
    <s v="11.05.2022"/>
    <x v="449"/>
    <x v="0"/>
    <x v="0"/>
    <x v="2"/>
  </r>
  <r>
    <x v="0"/>
    <s v="HR5623600001102362264"/>
    <x v="1"/>
    <s v="11.05.2022"/>
    <x v="450"/>
    <x v="0"/>
    <x v="0"/>
    <x v="2"/>
  </r>
  <r>
    <x v="0"/>
    <s v="HR5623600001102362264"/>
    <x v="1"/>
    <s v="11.05.2022"/>
    <x v="451"/>
    <x v="0"/>
    <x v="0"/>
    <x v="2"/>
  </r>
  <r>
    <x v="0"/>
    <s v="HR5623600001102362264"/>
    <x v="1"/>
    <s v="11.05.2022"/>
    <x v="452"/>
    <x v="0"/>
    <x v="0"/>
    <x v="2"/>
  </r>
  <r>
    <x v="0"/>
    <s v="HR5623600001102362264"/>
    <x v="1"/>
    <s v="11.05.2022"/>
    <x v="453"/>
    <x v="0"/>
    <x v="0"/>
    <x v="2"/>
  </r>
  <r>
    <x v="0"/>
    <s v="HR5623600001102362264"/>
    <x v="1"/>
    <s v="11.05.2022"/>
    <x v="454"/>
    <x v="0"/>
    <x v="0"/>
    <x v="2"/>
  </r>
  <r>
    <x v="0"/>
    <s v="HR5623600001102362264"/>
    <x v="1"/>
    <s v="11.05.2022"/>
    <x v="453"/>
    <x v="0"/>
    <x v="0"/>
    <x v="2"/>
  </r>
  <r>
    <x v="0"/>
    <s v="HR5623600001102362264"/>
    <x v="1"/>
    <s v="11.05.2022"/>
    <x v="455"/>
    <x v="0"/>
    <x v="0"/>
    <x v="2"/>
  </r>
  <r>
    <x v="0"/>
    <s v="HR5623600001102362264"/>
    <x v="1"/>
    <s v="11.05.2022"/>
    <x v="456"/>
    <x v="0"/>
    <x v="0"/>
    <x v="2"/>
  </r>
  <r>
    <x v="0"/>
    <s v="HR5623600001102362264"/>
    <x v="1"/>
    <s v="11.05.2022"/>
    <x v="457"/>
    <x v="0"/>
    <x v="0"/>
    <x v="2"/>
  </r>
  <r>
    <x v="0"/>
    <s v="HR5623600001102362264"/>
    <x v="1"/>
    <s v="11.05.2022"/>
    <x v="455"/>
    <x v="0"/>
    <x v="0"/>
    <x v="2"/>
  </r>
  <r>
    <x v="0"/>
    <s v="HR5623600001102362264"/>
    <x v="1"/>
    <s v="11.05.2022"/>
    <x v="458"/>
    <x v="0"/>
    <x v="0"/>
    <x v="2"/>
  </r>
  <r>
    <x v="0"/>
    <s v="HR5623600001102362264"/>
    <x v="1"/>
    <s v="11.05.2022"/>
    <x v="459"/>
    <x v="0"/>
    <x v="0"/>
    <x v="2"/>
  </r>
  <r>
    <x v="0"/>
    <s v="HR5623600001102362264"/>
    <x v="1"/>
    <s v="11.05.2022"/>
    <x v="460"/>
    <x v="0"/>
    <x v="0"/>
    <x v="2"/>
  </r>
  <r>
    <x v="0"/>
    <s v="HR5623600001102362264"/>
    <x v="1"/>
    <s v="11.05.2022"/>
    <x v="461"/>
    <x v="0"/>
    <x v="0"/>
    <x v="2"/>
  </r>
  <r>
    <x v="0"/>
    <s v="HR5623600001102362264"/>
    <x v="1"/>
    <s v="11.05.2022"/>
    <x v="462"/>
    <x v="0"/>
    <x v="0"/>
    <x v="2"/>
  </r>
  <r>
    <x v="0"/>
    <s v="HR5623600001102362264"/>
    <x v="1"/>
    <s v="11.05.2022"/>
    <x v="458"/>
    <x v="0"/>
    <x v="0"/>
    <x v="2"/>
  </r>
  <r>
    <x v="0"/>
    <s v="HR5623600001102362264"/>
    <x v="1"/>
    <s v="12.05.2022"/>
    <x v="463"/>
    <x v="0"/>
    <x v="0"/>
    <x v="2"/>
  </r>
  <r>
    <x v="0"/>
    <s v="HR5623600001102362264"/>
    <x v="1"/>
    <s v="18.05.2022"/>
    <x v="464"/>
    <x v="0"/>
    <x v="0"/>
    <x v="2"/>
  </r>
  <r>
    <x v="2"/>
    <s v="HR7224020061100666947"/>
    <x v="1"/>
    <d v="2022-05-11T00:00:00"/>
    <x v="465"/>
    <x v="1"/>
    <x v="0"/>
    <x v="2"/>
  </r>
  <r>
    <x v="2"/>
    <s v="HR7224020061100666947"/>
    <x v="1"/>
    <d v="2022-05-11T00:00:00"/>
    <x v="466"/>
    <x v="1"/>
    <x v="0"/>
    <x v="2"/>
  </r>
  <r>
    <x v="2"/>
    <s v="HR7224020061100666947"/>
    <x v="1"/>
    <d v="2022-05-11T00:00:00"/>
    <x v="467"/>
    <x v="1"/>
    <x v="0"/>
    <x v="2"/>
  </r>
  <r>
    <x v="2"/>
    <s v="HR7224020061100666947"/>
    <x v="1"/>
    <d v="2022-05-11T00:00:00"/>
    <x v="468"/>
    <x v="1"/>
    <x v="0"/>
    <x v="2"/>
  </r>
  <r>
    <x v="2"/>
    <s v="HR7224020061100666947"/>
    <x v="1"/>
    <d v="2022-05-18T00:00:00"/>
    <x v="469"/>
    <x v="1"/>
    <x v="0"/>
    <x v="2"/>
  </r>
  <r>
    <x v="2"/>
    <s v="HR7224020061100666947"/>
    <x v="1"/>
    <d v="2022-05-18T00:00:00"/>
    <x v="470"/>
    <x v="1"/>
    <x v="0"/>
    <x v="2"/>
  </r>
  <r>
    <x v="2"/>
    <s v="HR7224020061100666947"/>
    <x v="1"/>
    <d v="2022-05-18T00:00:00"/>
    <x v="471"/>
    <x v="1"/>
    <x v="0"/>
    <x v="2"/>
  </r>
  <r>
    <x v="2"/>
    <s v="HR7224020061100666947"/>
    <x v="1"/>
    <d v="2022-05-18T00:00:00"/>
    <x v="472"/>
    <x v="1"/>
    <x v="0"/>
    <x v="2"/>
  </r>
  <r>
    <x v="2"/>
    <s v="HR7224020061100666947"/>
    <x v="1"/>
    <d v="2022-05-18T00:00:00"/>
    <x v="473"/>
    <x v="1"/>
    <x v="0"/>
    <x v="2"/>
  </r>
  <r>
    <x v="2"/>
    <s v="HR7224020061100666947"/>
    <x v="1"/>
    <d v="2022-05-18T00:00:00"/>
    <x v="474"/>
    <x v="1"/>
    <x v="0"/>
    <x v="2"/>
  </r>
  <r>
    <x v="2"/>
    <s v="HR7224020061100666947"/>
    <x v="1"/>
    <d v="2022-05-18T00:00:00"/>
    <x v="475"/>
    <x v="1"/>
    <x v="0"/>
    <x v="2"/>
  </r>
  <r>
    <x v="2"/>
    <s v="HR7224020061100666947"/>
    <x v="1"/>
    <d v="2022-05-18T00:00:00"/>
    <x v="476"/>
    <x v="1"/>
    <x v="0"/>
    <x v="2"/>
  </r>
  <r>
    <x v="2"/>
    <s v="HR7224020061100666947"/>
    <x v="1"/>
    <d v="2022-05-18T00:00:00"/>
    <x v="477"/>
    <x v="1"/>
    <x v="0"/>
    <x v="2"/>
  </r>
  <r>
    <x v="2"/>
    <s v="HR7224020061100666947"/>
    <x v="1"/>
    <d v="2022-05-18T00:00:00"/>
    <x v="478"/>
    <x v="1"/>
    <x v="0"/>
    <x v="2"/>
  </r>
  <r>
    <x v="2"/>
    <s v="HR7224020061100666947"/>
    <x v="1"/>
    <d v="2022-05-18T00:00:00"/>
    <x v="479"/>
    <x v="1"/>
    <x v="0"/>
    <x v="2"/>
  </r>
  <r>
    <x v="2"/>
    <s v="HR7224020061100666947"/>
    <x v="1"/>
    <d v="2022-05-18T00:00:00"/>
    <x v="471"/>
    <x v="1"/>
    <x v="0"/>
    <x v="2"/>
  </r>
  <r>
    <x v="2"/>
    <s v="HR7224020061100666947"/>
    <x v="1"/>
    <d v="2022-05-18T00:00:00"/>
    <x v="480"/>
    <x v="1"/>
    <x v="0"/>
    <x v="2"/>
  </r>
  <r>
    <x v="2"/>
    <s v="HR7224020061100666947"/>
    <x v="1"/>
    <d v="2022-05-18T00:00:00"/>
    <x v="481"/>
    <x v="1"/>
    <x v="0"/>
    <x v="2"/>
  </r>
  <r>
    <x v="2"/>
    <s v="HR7224020061100666947"/>
    <x v="1"/>
    <d v="2022-05-18T00:00:00"/>
    <x v="482"/>
    <x v="1"/>
    <x v="0"/>
    <x v="2"/>
  </r>
  <r>
    <x v="2"/>
    <s v="HR7224020061100666947"/>
    <x v="1"/>
    <d v="2022-05-18T00:00:00"/>
    <x v="474"/>
    <x v="1"/>
    <x v="0"/>
    <x v="2"/>
  </r>
  <r>
    <x v="2"/>
    <s v="HR7224020061100666947"/>
    <x v="1"/>
    <d v="2022-05-18T00:00:00"/>
    <x v="483"/>
    <x v="1"/>
    <x v="0"/>
    <x v="2"/>
  </r>
  <r>
    <x v="2"/>
    <s v="HR7224020061100666947"/>
    <x v="1"/>
    <d v="2022-05-18T00:00:00"/>
    <x v="484"/>
    <x v="1"/>
    <x v="0"/>
    <x v="2"/>
  </r>
  <r>
    <x v="2"/>
    <s v="HR7224020061100666947"/>
    <x v="1"/>
    <d v="2022-05-18T00:00:00"/>
    <x v="485"/>
    <x v="1"/>
    <x v="0"/>
    <x v="2"/>
  </r>
  <r>
    <x v="2"/>
    <s v="HR7224020061100666947"/>
    <x v="1"/>
    <d v="2022-05-18T00:00:00"/>
    <x v="486"/>
    <x v="1"/>
    <x v="0"/>
    <x v="2"/>
  </r>
  <r>
    <x v="2"/>
    <s v="HR7224020061100666947"/>
    <x v="1"/>
    <d v="2022-05-18T00:00:00"/>
    <x v="475"/>
    <x v="1"/>
    <x v="0"/>
    <x v="2"/>
  </r>
  <r>
    <x v="2"/>
    <s v="HR7224020061100666947"/>
    <x v="1"/>
    <d v="2022-05-18T00:00:00"/>
    <x v="487"/>
    <x v="1"/>
    <x v="0"/>
    <x v="2"/>
  </r>
  <r>
    <x v="2"/>
    <s v="HR7224020061100666947"/>
    <x v="1"/>
    <d v="2022-05-18T00:00:00"/>
    <x v="488"/>
    <x v="1"/>
    <x v="0"/>
    <x v="2"/>
  </r>
  <r>
    <x v="2"/>
    <s v="HR7224020061100666947"/>
    <x v="1"/>
    <d v="2022-05-18T00:00:00"/>
    <x v="489"/>
    <x v="1"/>
    <x v="0"/>
    <x v="2"/>
  </r>
  <r>
    <x v="2"/>
    <s v="HR7224020061100666947"/>
    <x v="1"/>
    <d v="2022-05-18T00:00:00"/>
    <x v="490"/>
    <x v="1"/>
    <x v="0"/>
    <x v="2"/>
  </r>
  <r>
    <x v="2"/>
    <s v="HR7224020061100666947"/>
    <x v="1"/>
    <d v="2022-05-18T00:00:00"/>
    <x v="477"/>
    <x v="1"/>
    <x v="0"/>
    <x v="2"/>
  </r>
  <r>
    <x v="2"/>
    <s v="HR7224020061100666947"/>
    <x v="1"/>
    <d v="2022-05-18T00:00:00"/>
    <x v="491"/>
    <x v="1"/>
    <x v="0"/>
    <x v="2"/>
  </r>
  <r>
    <x v="2"/>
    <s v="HR7224020061100666947"/>
    <x v="1"/>
    <d v="2022-05-18T00:00:00"/>
    <x v="492"/>
    <x v="1"/>
    <x v="0"/>
    <x v="2"/>
  </r>
  <r>
    <x v="2"/>
    <s v="HR7224020061100666947"/>
    <x v="1"/>
    <d v="2022-05-18T00:00:00"/>
    <x v="493"/>
    <x v="1"/>
    <x v="0"/>
    <x v="2"/>
  </r>
  <r>
    <x v="2"/>
    <s v="HR7224020061100666947"/>
    <x v="1"/>
    <d v="2022-05-18T00:00:00"/>
    <x v="494"/>
    <x v="1"/>
    <x v="0"/>
    <x v="2"/>
  </r>
  <r>
    <x v="2"/>
    <s v="HR7224020061100666947"/>
    <x v="1"/>
    <d v="2022-05-18T00:00:00"/>
    <x v="487"/>
    <x v="1"/>
    <x v="0"/>
    <x v="2"/>
  </r>
  <r>
    <x v="2"/>
    <s v="HR7224020061100666947"/>
    <x v="1"/>
    <d v="2022-05-18T00:00:00"/>
    <x v="495"/>
    <x v="1"/>
    <x v="0"/>
    <x v="2"/>
  </r>
  <r>
    <x v="2"/>
    <s v="HR7224020061100666947"/>
    <x v="1"/>
    <d v="2022-05-18T00:00:00"/>
    <x v="496"/>
    <x v="1"/>
    <x v="0"/>
    <x v="2"/>
  </r>
  <r>
    <x v="2"/>
    <s v="HR7224020061100666947"/>
    <x v="1"/>
    <d v="2022-05-18T00:00:00"/>
    <x v="497"/>
    <x v="1"/>
    <x v="0"/>
    <x v="2"/>
  </r>
  <r>
    <x v="2"/>
    <s v="HR7224020061100666947"/>
    <x v="1"/>
    <d v="2022-05-18T00:00:00"/>
    <x v="490"/>
    <x v="1"/>
    <x v="0"/>
    <x v="2"/>
  </r>
  <r>
    <x v="2"/>
    <s v="HR7224020061100666947"/>
    <x v="1"/>
    <d v="2022-05-18T00:00:00"/>
    <x v="498"/>
    <x v="1"/>
    <x v="0"/>
    <x v="2"/>
  </r>
  <r>
    <x v="2"/>
    <s v="HR7224020061100666947"/>
    <x v="1"/>
    <d v="2022-05-18T00:00:00"/>
    <x v="499"/>
    <x v="1"/>
    <x v="0"/>
    <x v="2"/>
  </r>
  <r>
    <x v="2"/>
    <s v="HR7224020061100666947"/>
    <x v="1"/>
    <d v="2022-05-18T00:00:00"/>
    <x v="500"/>
    <x v="1"/>
    <x v="0"/>
    <x v="2"/>
  </r>
  <r>
    <x v="2"/>
    <s v="HR7224020061100666947"/>
    <x v="1"/>
    <d v="2022-05-18T00:00:00"/>
    <x v="501"/>
    <x v="1"/>
    <x v="0"/>
    <x v="2"/>
  </r>
  <r>
    <x v="2"/>
    <s v="HR7224020061100666947"/>
    <x v="1"/>
    <d v="2022-05-18T00:00:00"/>
    <x v="502"/>
    <x v="1"/>
    <x v="0"/>
    <x v="2"/>
  </r>
  <r>
    <x v="2"/>
    <s v="HR7224020061100666947"/>
    <x v="1"/>
    <d v="2022-05-18T00:00:00"/>
    <x v="503"/>
    <x v="1"/>
    <x v="0"/>
    <x v="2"/>
  </r>
  <r>
    <x v="2"/>
    <s v="HR7224020061100666947"/>
    <x v="1"/>
    <d v="2022-05-18T00:00:00"/>
    <x v="485"/>
    <x v="1"/>
    <x v="0"/>
    <x v="2"/>
  </r>
  <r>
    <x v="2"/>
    <s v="HR7224020061100666947"/>
    <x v="1"/>
    <d v="2022-05-18T00:00:00"/>
    <x v="504"/>
    <x v="1"/>
    <x v="0"/>
    <x v="2"/>
  </r>
  <r>
    <x v="2"/>
    <s v="HR7224020061100666947"/>
    <x v="1"/>
    <d v="2022-05-18T00:00:00"/>
    <x v="505"/>
    <x v="1"/>
    <x v="0"/>
    <x v="2"/>
  </r>
  <r>
    <x v="2"/>
    <s v="HR7224020061100666947"/>
    <x v="1"/>
    <d v="2022-05-18T00:00:00"/>
    <x v="506"/>
    <x v="1"/>
    <x v="0"/>
    <x v="2"/>
  </r>
  <r>
    <x v="2"/>
    <s v="HR7224020061100666947"/>
    <x v="1"/>
    <d v="2022-05-18T00:00:00"/>
    <x v="501"/>
    <x v="1"/>
    <x v="0"/>
    <x v="2"/>
  </r>
  <r>
    <x v="2"/>
    <s v="HR7224020061100666947"/>
    <x v="1"/>
    <d v="2022-05-18T00:00:00"/>
    <x v="507"/>
    <x v="1"/>
    <x v="0"/>
    <x v="2"/>
  </r>
  <r>
    <x v="2"/>
    <s v="HR7224020061100666947"/>
    <x v="1"/>
    <d v="2022-05-18T00:00:00"/>
    <x v="498"/>
    <x v="1"/>
    <x v="0"/>
    <x v="2"/>
  </r>
  <r>
    <x v="2"/>
    <s v="HR7224020061100666947"/>
    <x v="1"/>
    <d v="2022-05-19T00:00:00"/>
    <x v="508"/>
    <x v="1"/>
    <x v="0"/>
    <x v="2"/>
  </r>
  <r>
    <x v="2"/>
    <s v="HR7224020061100666947"/>
    <x v="1"/>
    <d v="2022-05-19T00:00:00"/>
    <x v="509"/>
    <x v="1"/>
    <x v="0"/>
    <x v="2"/>
  </r>
  <r>
    <x v="2"/>
    <s v="HR7224020061100666947"/>
    <x v="1"/>
    <d v="2022-05-19T00:00:00"/>
    <x v="510"/>
    <x v="1"/>
    <x v="0"/>
    <x v="2"/>
  </r>
  <r>
    <x v="2"/>
    <s v="HR7224020061100666947"/>
    <x v="1"/>
    <d v="2022-05-19T00:00:00"/>
    <x v="511"/>
    <x v="1"/>
    <x v="0"/>
    <x v="2"/>
  </r>
  <r>
    <x v="2"/>
    <s v="HR7224020061100666947"/>
    <x v="1"/>
    <d v="2022-05-19T00:00:00"/>
    <x v="512"/>
    <x v="1"/>
    <x v="0"/>
    <x v="2"/>
  </r>
  <r>
    <x v="2"/>
    <s v="HR7224020061100666947"/>
    <x v="1"/>
    <d v="2022-05-19T00:00:00"/>
    <x v="513"/>
    <x v="1"/>
    <x v="0"/>
    <x v="2"/>
  </r>
  <r>
    <x v="2"/>
    <s v="HR7224020061100666947"/>
    <x v="1"/>
    <d v="2022-05-19T00:00:00"/>
    <x v="514"/>
    <x v="1"/>
    <x v="0"/>
    <x v="2"/>
  </r>
  <r>
    <x v="2"/>
    <s v="HR7224020061100666947"/>
    <x v="1"/>
    <d v="2022-05-19T00:00:00"/>
    <x v="515"/>
    <x v="1"/>
    <x v="0"/>
    <x v="2"/>
  </r>
  <r>
    <x v="2"/>
    <s v="HR7224020061100666947"/>
    <x v="1"/>
    <d v="2022-05-19T00:00:00"/>
    <x v="516"/>
    <x v="1"/>
    <x v="0"/>
    <x v="2"/>
  </r>
  <r>
    <x v="2"/>
    <s v="HR7224020061100666947"/>
    <x v="1"/>
    <d v="2022-05-19T00:00:00"/>
    <x v="517"/>
    <x v="1"/>
    <x v="0"/>
    <x v="2"/>
  </r>
  <r>
    <x v="2"/>
    <s v="HR7224020061100666947"/>
    <x v="1"/>
    <d v="2022-05-19T00:00:00"/>
    <x v="518"/>
    <x v="1"/>
    <x v="0"/>
    <x v="2"/>
  </r>
  <r>
    <x v="2"/>
    <s v="HR7224020061100666947"/>
    <x v="1"/>
    <d v="2022-05-19T00:00:00"/>
    <x v="519"/>
    <x v="1"/>
    <x v="0"/>
    <x v="2"/>
  </r>
  <r>
    <x v="2"/>
    <s v="HR7224020061100666947"/>
    <x v="1"/>
    <d v="2022-05-19T00:00:00"/>
    <x v="520"/>
    <x v="1"/>
    <x v="0"/>
    <x v="2"/>
  </r>
  <r>
    <x v="2"/>
    <s v="HR7224020061100666947"/>
    <x v="1"/>
    <d v="2022-05-19T00:00:00"/>
    <x v="521"/>
    <x v="1"/>
    <x v="0"/>
    <x v="2"/>
  </r>
  <r>
    <x v="2"/>
    <s v="HR7224020061100666947"/>
    <x v="1"/>
    <d v="2022-05-19T00:00:00"/>
    <x v="522"/>
    <x v="1"/>
    <x v="0"/>
    <x v="2"/>
  </r>
  <r>
    <x v="2"/>
    <s v="HR7224020061100666947"/>
    <x v="1"/>
    <d v="2022-05-19T00:00:00"/>
    <x v="523"/>
    <x v="1"/>
    <x v="0"/>
    <x v="2"/>
  </r>
  <r>
    <x v="2"/>
    <s v="HR7224020061100666947"/>
    <x v="1"/>
    <d v="2022-05-19T00:00:00"/>
    <x v="524"/>
    <x v="1"/>
    <x v="0"/>
    <x v="2"/>
  </r>
  <r>
    <x v="2"/>
    <s v="HR7224020061100666947"/>
    <x v="1"/>
    <d v="2022-05-19T00:00:00"/>
    <x v="525"/>
    <x v="1"/>
    <x v="0"/>
    <x v="2"/>
  </r>
  <r>
    <x v="2"/>
    <s v="HR7224020061100666947"/>
    <x v="1"/>
    <d v="2022-05-19T00:00:00"/>
    <x v="526"/>
    <x v="1"/>
    <x v="0"/>
    <x v="2"/>
  </r>
  <r>
    <x v="2"/>
    <s v="HR7224020061100666947"/>
    <x v="1"/>
    <d v="2022-05-19T00:00:00"/>
    <x v="527"/>
    <x v="1"/>
    <x v="0"/>
    <x v="2"/>
  </r>
  <r>
    <x v="2"/>
    <s v="HR7224020061100666947"/>
    <x v="1"/>
    <d v="2022-05-19T00:00:00"/>
    <x v="528"/>
    <x v="1"/>
    <x v="0"/>
    <x v="2"/>
  </r>
  <r>
    <x v="2"/>
    <s v="HR7224020061100666947"/>
    <x v="1"/>
    <d v="2022-05-19T00:00:00"/>
    <x v="529"/>
    <x v="1"/>
    <x v="0"/>
    <x v="2"/>
  </r>
  <r>
    <x v="2"/>
    <s v="HR7224020061100666947"/>
    <x v="1"/>
    <d v="2022-05-19T00:00:00"/>
    <x v="530"/>
    <x v="1"/>
    <x v="0"/>
    <x v="2"/>
  </r>
  <r>
    <x v="2"/>
    <s v="HR7224020061100666947"/>
    <x v="1"/>
    <d v="2022-05-19T00:00:00"/>
    <x v="531"/>
    <x v="1"/>
    <x v="0"/>
    <x v="2"/>
  </r>
  <r>
    <x v="2"/>
    <s v="HR7224020061100666947"/>
    <x v="1"/>
    <d v="2022-05-19T00:00:00"/>
    <x v="532"/>
    <x v="1"/>
    <x v="0"/>
    <x v="2"/>
  </r>
  <r>
    <x v="2"/>
    <s v="HR7224020061100666947"/>
    <x v="1"/>
    <d v="2022-05-19T00:00:00"/>
    <x v="533"/>
    <x v="1"/>
    <x v="0"/>
    <x v="2"/>
  </r>
  <r>
    <x v="2"/>
    <s v="HR7224020061100666947"/>
    <x v="1"/>
    <d v="2022-05-19T00:00:00"/>
    <x v="534"/>
    <x v="1"/>
    <x v="0"/>
    <x v="2"/>
  </r>
  <r>
    <x v="2"/>
    <s v="HR7224020061100666947"/>
    <x v="1"/>
    <d v="2022-05-19T00:00:00"/>
    <x v="535"/>
    <x v="1"/>
    <x v="0"/>
    <x v="2"/>
  </r>
  <r>
    <x v="2"/>
    <s v="HR7224020061100666947"/>
    <x v="1"/>
    <d v="2022-05-19T00:00:00"/>
    <x v="536"/>
    <x v="1"/>
    <x v="0"/>
    <x v="2"/>
  </r>
  <r>
    <x v="2"/>
    <s v="HR7224020061100666947"/>
    <x v="1"/>
    <d v="2022-05-19T00:00:00"/>
    <x v="537"/>
    <x v="1"/>
    <x v="0"/>
    <x v="2"/>
  </r>
  <r>
    <x v="2"/>
    <s v="HR7224020061100666947"/>
    <x v="1"/>
    <d v="2022-05-19T00:00:00"/>
    <x v="538"/>
    <x v="1"/>
    <x v="0"/>
    <x v="2"/>
  </r>
  <r>
    <x v="2"/>
    <s v="HR7224020061100666947"/>
    <x v="1"/>
    <d v="2022-05-19T00:00:00"/>
    <x v="539"/>
    <x v="1"/>
    <x v="0"/>
    <x v="2"/>
  </r>
  <r>
    <x v="2"/>
    <s v="HR7224020061100666947"/>
    <x v="1"/>
    <d v="2022-05-19T00:00:00"/>
    <x v="540"/>
    <x v="1"/>
    <x v="0"/>
    <x v="2"/>
  </r>
  <r>
    <x v="2"/>
    <s v="HR7224020061100666947"/>
    <x v="1"/>
    <d v="2022-05-19T00:00:00"/>
    <x v="541"/>
    <x v="1"/>
    <x v="0"/>
    <x v="2"/>
  </r>
  <r>
    <x v="2"/>
    <s v="HR7224020061100666947"/>
    <x v="1"/>
    <d v="2022-05-19T00:00:00"/>
    <x v="542"/>
    <x v="1"/>
    <x v="0"/>
    <x v="2"/>
  </r>
  <r>
    <x v="2"/>
    <s v="HR7224020061100666947"/>
    <x v="1"/>
    <d v="2022-05-19T00:00:00"/>
    <x v="543"/>
    <x v="1"/>
    <x v="0"/>
    <x v="2"/>
  </r>
  <r>
    <x v="2"/>
    <s v="HR7224020061100666947"/>
    <x v="1"/>
    <d v="2022-05-19T00:00:00"/>
    <x v="544"/>
    <x v="1"/>
    <x v="0"/>
    <x v="2"/>
  </r>
  <r>
    <x v="2"/>
    <s v="HR7224020061100666947"/>
    <x v="1"/>
    <d v="2022-05-19T00:00:00"/>
    <x v="545"/>
    <x v="1"/>
    <x v="0"/>
    <x v="2"/>
  </r>
  <r>
    <x v="2"/>
    <s v="HR7224020061100666947"/>
    <x v="1"/>
    <d v="2022-05-19T00:00:00"/>
    <x v="546"/>
    <x v="1"/>
    <x v="0"/>
    <x v="2"/>
  </r>
  <r>
    <x v="2"/>
    <s v="HR7224020061100666947"/>
    <x v="1"/>
    <d v="2022-05-19T00:00:00"/>
    <x v="547"/>
    <x v="1"/>
    <x v="0"/>
    <x v="2"/>
  </r>
  <r>
    <x v="2"/>
    <s v="HR7224020061100666947"/>
    <x v="1"/>
    <d v="2022-05-19T00:00:00"/>
    <x v="548"/>
    <x v="1"/>
    <x v="0"/>
    <x v="2"/>
  </r>
  <r>
    <x v="2"/>
    <s v="HR7224020061100666947"/>
    <x v="1"/>
    <d v="2022-05-19T00:00:00"/>
    <x v="549"/>
    <x v="1"/>
    <x v="0"/>
    <x v="2"/>
  </r>
  <r>
    <x v="2"/>
    <s v="HR7224020061100666947"/>
    <x v="1"/>
    <d v="2022-05-19T00:00:00"/>
    <x v="550"/>
    <x v="1"/>
    <x v="0"/>
    <x v="2"/>
  </r>
  <r>
    <x v="2"/>
    <s v="HR7224020061100666947"/>
    <x v="1"/>
    <d v="2022-05-19T00:00:00"/>
    <x v="551"/>
    <x v="1"/>
    <x v="0"/>
    <x v="2"/>
  </r>
  <r>
    <x v="2"/>
    <s v="HR7224020061100666947"/>
    <x v="1"/>
    <d v="2022-05-19T00:00:00"/>
    <x v="552"/>
    <x v="1"/>
    <x v="0"/>
    <x v="2"/>
  </r>
  <r>
    <x v="2"/>
    <s v="HR7224020061100666947"/>
    <x v="1"/>
    <d v="2022-05-19T00:00:00"/>
    <x v="553"/>
    <x v="1"/>
    <x v="0"/>
    <x v="2"/>
  </r>
  <r>
    <x v="2"/>
    <s v="HR7224020061100666947"/>
    <x v="1"/>
    <d v="2022-05-19T00:00:00"/>
    <x v="554"/>
    <x v="1"/>
    <x v="0"/>
    <x v="2"/>
  </r>
  <r>
    <x v="2"/>
    <s v="HR7224020061100666947"/>
    <x v="1"/>
    <d v="2022-05-19T00:00:00"/>
    <x v="555"/>
    <x v="1"/>
    <x v="0"/>
    <x v="2"/>
  </r>
  <r>
    <x v="2"/>
    <s v="HR7224020061100666947"/>
    <x v="1"/>
    <d v="2022-05-19T00:00:00"/>
    <x v="556"/>
    <x v="1"/>
    <x v="0"/>
    <x v="2"/>
  </r>
  <r>
    <x v="2"/>
    <s v="HR7224020061100666947"/>
    <x v="1"/>
    <d v="2022-05-19T00:00:00"/>
    <x v="557"/>
    <x v="1"/>
    <x v="0"/>
    <x v="2"/>
  </r>
  <r>
    <x v="2"/>
    <s v="HR7224020061100666947"/>
    <x v="1"/>
    <d v="2022-05-19T00:00:00"/>
    <x v="558"/>
    <x v="1"/>
    <x v="0"/>
    <x v="2"/>
  </r>
  <r>
    <x v="2"/>
    <s v="HR7224020061100666947"/>
    <x v="1"/>
    <d v="2022-05-19T00:00:00"/>
    <x v="559"/>
    <x v="1"/>
    <x v="0"/>
    <x v="2"/>
  </r>
  <r>
    <x v="2"/>
    <s v="HR7224020061100666947"/>
    <x v="1"/>
    <d v="2022-05-19T00:00:00"/>
    <x v="560"/>
    <x v="1"/>
    <x v="0"/>
    <x v="2"/>
  </r>
  <r>
    <x v="2"/>
    <s v="HR7224020061100666947"/>
    <x v="1"/>
    <d v="2022-05-19T00:00:00"/>
    <x v="561"/>
    <x v="1"/>
    <x v="0"/>
    <x v="2"/>
  </r>
  <r>
    <x v="2"/>
    <s v="HR7224020061100666947"/>
    <x v="1"/>
    <d v="2022-05-19T00:00:00"/>
    <x v="562"/>
    <x v="1"/>
    <x v="0"/>
    <x v="2"/>
  </r>
  <r>
    <x v="2"/>
    <s v="HR7224020061100666947"/>
    <x v="1"/>
    <d v="2022-05-19T00:00:00"/>
    <x v="563"/>
    <x v="1"/>
    <x v="0"/>
    <x v="2"/>
  </r>
  <r>
    <x v="2"/>
    <s v="HR7224020061100666947"/>
    <x v="1"/>
    <d v="2022-05-19T00:00:00"/>
    <x v="564"/>
    <x v="1"/>
    <x v="0"/>
    <x v="2"/>
  </r>
  <r>
    <x v="2"/>
    <s v="HR7224020061100666947"/>
    <x v="1"/>
    <d v="2022-05-19T00:00:00"/>
    <x v="565"/>
    <x v="1"/>
    <x v="0"/>
    <x v="2"/>
  </r>
  <r>
    <x v="2"/>
    <s v="HR7224020061100666947"/>
    <x v="1"/>
    <d v="2022-05-19T00:00:00"/>
    <x v="566"/>
    <x v="1"/>
    <x v="0"/>
    <x v="2"/>
  </r>
  <r>
    <x v="2"/>
    <s v="HR7224020061100666947"/>
    <x v="1"/>
    <d v="2022-05-19T00:00:00"/>
    <x v="567"/>
    <x v="1"/>
    <x v="0"/>
    <x v="2"/>
  </r>
  <r>
    <x v="2"/>
    <s v="HR7224020061100666947"/>
    <x v="1"/>
    <d v="2022-05-19T00:00:00"/>
    <x v="568"/>
    <x v="1"/>
    <x v="0"/>
    <x v="2"/>
  </r>
  <r>
    <x v="2"/>
    <s v="HR7224020061100666947"/>
    <x v="1"/>
    <d v="2022-05-19T00:00:00"/>
    <x v="569"/>
    <x v="1"/>
    <x v="0"/>
    <x v="2"/>
  </r>
  <r>
    <x v="2"/>
    <s v="HR7224020061100666947"/>
    <x v="1"/>
    <d v="2022-05-19T00:00:00"/>
    <x v="570"/>
    <x v="1"/>
    <x v="0"/>
    <x v="2"/>
  </r>
  <r>
    <x v="2"/>
    <s v="HR7224020061100666947"/>
    <x v="1"/>
    <d v="2022-05-19T00:00:00"/>
    <x v="571"/>
    <x v="1"/>
    <x v="0"/>
    <x v="2"/>
  </r>
  <r>
    <x v="2"/>
    <s v="HR7224020061100666947"/>
    <x v="1"/>
    <d v="2022-05-19T00:00:00"/>
    <x v="572"/>
    <x v="1"/>
    <x v="0"/>
    <x v="2"/>
  </r>
  <r>
    <x v="2"/>
    <s v="HR7224020061100666947"/>
    <x v="1"/>
    <d v="2022-05-19T00:00:00"/>
    <x v="573"/>
    <x v="1"/>
    <x v="0"/>
    <x v="2"/>
  </r>
  <r>
    <x v="2"/>
    <s v="HR7224020061100666947"/>
    <x v="1"/>
    <d v="2022-05-19T00:00:00"/>
    <x v="574"/>
    <x v="1"/>
    <x v="0"/>
    <x v="2"/>
  </r>
  <r>
    <x v="2"/>
    <s v="HR7224020061100666947"/>
    <x v="1"/>
    <d v="2022-05-19T00:00:00"/>
    <x v="575"/>
    <x v="1"/>
    <x v="0"/>
    <x v="2"/>
  </r>
  <r>
    <x v="2"/>
    <s v="HR7224020061100666947"/>
    <x v="1"/>
    <d v="2022-05-19T00:00:00"/>
    <x v="576"/>
    <x v="1"/>
    <x v="0"/>
    <x v="2"/>
  </r>
  <r>
    <x v="2"/>
    <s v="HR7224020061100666947"/>
    <x v="1"/>
    <d v="2022-05-19T00:00:00"/>
    <x v="577"/>
    <x v="1"/>
    <x v="0"/>
    <x v="2"/>
  </r>
  <r>
    <x v="2"/>
    <s v="HR7224020061100666947"/>
    <x v="1"/>
    <d v="2022-05-19T00:00:00"/>
    <x v="578"/>
    <x v="1"/>
    <x v="0"/>
    <x v="2"/>
  </r>
  <r>
    <x v="2"/>
    <s v="HR7224020061100666947"/>
    <x v="1"/>
    <d v="2022-05-19T00:00:00"/>
    <x v="579"/>
    <x v="1"/>
    <x v="0"/>
    <x v="2"/>
  </r>
  <r>
    <x v="2"/>
    <s v="HR7224020061100666947"/>
    <x v="1"/>
    <d v="2022-05-19T00:00:00"/>
    <x v="580"/>
    <x v="1"/>
    <x v="0"/>
    <x v="2"/>
  </r>
  <r>
    <x v="2"/>
    <s v="HR7224020061100666947"/>
    <x v="1"/>
    <d v="2022-05-19T00:00:00"/>
    <x v="581"/>
    <x v="1"/>
    <x v="0"/>
    <x v="2"/>
  </r>
  <r>
    <x v="2"/>
    <s v="HR7224020061100666947"/>
    <x v="1"/>
    <d v="2022-05-19T00:00:00"/>
    <x v="535"/>
    <x v="1"/>
    <x v="0"/>
    <x v="2"/>
  </r>
  <r>
    <x v="2"/>
    <s v="HR7224020061100666947"/>
    <x v="1"/>
    <d v="2022-05-19T00:00:00"/>
    <x v="582"/>
    <x v="1"/>
    <x v="0"/>
    <x v="2"/>
  </r>
  <r>
    <x v="2"/>
    <s v="HR7224020061100666947"/>
    <x v="1"/>
    <d v="2022-05-19T00:00:00"/>
    <x v="583"/>
    <x v="1"/>
    <x v="0"/>
    <x v="2"/>
  </r>
  <r>
    <x v="2"/>
    <s v="HR7224020061100666947"/>
    <x v="1"/>
    <d v="2022-05-19T00:00:00"/>
    <x v="535"/>
    <x v="1"/>
    <x v="0"/>
    <x v="2"/>
  </r>
  <r>
    <x v="2"/>
    <s v="HR7224020061100666947"/>
    <x v="1"/>
    <d v="2022-05-19T00:00:00"/>
    <x v="584"/>
    <x v="1"/>
    <x v="0"/>
    <x v="2"/>
  </r>
  <r>
    <x v="2"/>
    <s v="HR7224020061100666947"/>
    <x v="1"/>
    <d v="2022-05-19T00:00:00"/>
    <x v="585"/>
    <x v="1"/>
    <x v="0"/>
    <x v="2"/>
  </r>
  <r>
    <x v="2"/>
    <s v="HR7224020061100666947"/>
    <x v="1"/>
    <d v="2022-05-19T00:00:00"/>
    <x v="586"/>
    <x v="1"/>
    <x v="0"/>
    <x v="2"/>
  </r>
  <r>
    <x v="2"/>
    <s v="HR7224020061100666947"/>
    <x v="1"/>
    <d v="2022-05-19T00:00:00"/>
    <x v="587"/>
    <x v="1"/>
    <x v="0"/>
    <x v="2"/>
  </r>
  <r>
    <x v="2"/>
    <s v="HR7224020061100666947"/>
    <x v="1"/>
    <d v="2022-05-19T00:00:00"/>
    <x v="588"/>
    <x v="1"/>
    <x v="0"/>
    <x v="2"/>
  </r>
  <r>
    <x v="2"/>
    <s v="HR7224020061100666947"/>
    <x v="1"/>
    <d v="2022-05-19T00:00:00"/>
    <x v="589"/>
    <x v="1"/>
    <x v="0"/>
    <x v="2"/>
  </r>
  <r>
    <x v="2"/>
    <s v="HR7224020061100666947"/>
    <x v="1"/>
    <d v="2022-05-19T00:00:00"/>
    <x v="590"/>
    <x v="1"/>
    <x v="0"/>
    <x v="2"/>
  </r>
  <r>
    <x v="2"/>
    <s v="HR7224020061100666947"/>
    <x v="1"/>
    <d v="2022-05-19T00:00:00"/>
    <x v="591"/>
    <x v="1"/>
    <x v="0"/>
    <x v="2"/>
  </r>
  <r>
    <x v="2"/>
    <s v="HR7224020061100666947"/>
    <x v="1"/>
    <d v="2022-05-19T00:00:00"/>
    <x v="592"/>
    <x v="1"/>
    <x v="0"/>
    <x v="2"/>
  </r>
  <r>
    <x v="2"/>
    <s v="HR7224020061100666947"/>
    <x v="1"/>
    <d v="2022-05-19T00:00:00"/>
    <x v="593"/>
    <x v="1"/>
    <x v="0"/>
    <x v="2"/>
  </r>
  <r>
    <x v="2"/>
    <s v="HR7224020061100666947"/>
    <x v="1"/>
    <d v="2022-05-19T00:00:00"/>
    <x v="594"/>
    <x v="1"/>
    <x v="0"/>
    <x v="2"/>
  </r>
  <r>
    <x v="2"/>
    <s v="HR7224020061100666947"/>
    <x v="1"/>
    <d v="2022-05-19T00:00:00"/>
    <x v="595"/>
    <x v="1"/>
    <x v="0"/>
    <x v="2"/>
  </r>
  <r>
    <x v="2"/>
    <s v="HR7224020061100666947"/>
    <x v="1"/>
    <d v="2022-05-19T00:00:00"/>
    <x v="596"/>
    <x v="1"/>
    <x v="0"/>
    <x v="2"/>
  </r>
  <r>
    <x v="2"/>
    <s v="HR7224020061100666947"/>
    <x v="1"/>
    <d v="2022-05-19T00:00:00"/>
    <x v="597"/>
    <x v="1"/>
    <x v="0"/>
    <x v="2"/>
  </r>
  <r>
    <x v="2"/>
    <s v="HR7224020061100666947"/>
    <x v="1"/>
    <d v="2022-05-19T00:00:00"/>
    <x v="598"/>
    <x v="1"/>
    <x v="0"/>
    <x v="2"/>
  </r>
  <r>
    <x v="2"/>
    <s v="HR7224020061100666947"/>
    <x v="1"/>
    <d v="2022-05-19T00:00:00"/>
    <x v="599"/>
    <x v="1"/>
    <x v="0"/>
    <x v="2"/>
  </r>
  <r>
    <x v="2"/>
    <s v="HR7224020061100666947"/>
    <x v="1"/>
    <d v="2022-05-19T00:00:00"/>
    <x v="600"/>
    <x v="1"/>
    <x v="0"/>
    <x v="2"/>
  </r>
  <r>
    <x v="2"/>
    <s v="HR7224020061100666947"/>
    <x v="1"/>
    <d v="2022-05-19T00:00:00"/>
    <x v="601"/>
    <x v="1"/>
    <x v="0"/>
    <x v="2"/>
  </r>
  <r>
    <x v="2"/>
    <s v="HR7224020061100666947"/>
    <x v="1"/>
    <d v="2022-05-19T00:00:00"/>
    <x v="602"/>
    <x v="1"/>
    <x v="0"/>
    <x v="2"/>
  </r>
  <r>
    <x v="2"/>
    <s v="HR7224020061100666947"/>
    <x v="1"/>
    <d v="2022-05-19T00:00:00"/>
    <x v="517"/>
    <x v="1"/>
    <x v="0"/>
    <x v="2"/>
  </r>
  <r>
    <x v="2"/>
    <s v="HR7224020061100666947"/>
    <x v="1"/>
    <d v="2022-05-20T00:00:00"/>
    <x v="603"/>
    <x v="1"/>
    <x v="0"/>
    <x v="2"/>
  </r>
  <r>
    <x v="2"/>
    <s v="HR7224020061100666947"/>
    <x v="1"/>
    <d v="2022-05-20T00:00:00"/>
    <x v="604"/>
    <x v="1"/>
    <x v="0"/>
    <x v="2"/>
  </r>
  <r>
    <x v="2"/>
    <s v="HR7224020061100666947"/>
    <x v="1"/>
    <d v="2022-05-20T00:00:00"/>
    <x v="515"/>
    <x v="1"/>
    <x v="0"/>
    <x v="2"/>
  </r>
  <r>
    <x v="2"/>
    <s v="HR7224020061100666947"/>
    <x v="1"/>
    <d v="2022-05-20T00:00:00"/>
    <x v="605"/>
    <x v="1"/>
    <x v="0"/>
    <x v="2"/>
  </r>
  <r>
    <x v="2"/>
    <s v="HR7224020061100666947"/>
    <x v="1"/>
    <d v="2022-05-20T00:00:00"/>
    <x v="606"/>
    <x v="1"/>
    <x v="0"/>
    <x v="2"/>
  </r>
  <r>
    <x v="2"/>
    <s v="HR7224020061100666947"/>
    <x v="1"/>
    <d v="2022-05-20T00:00:00"/>
    <x v="607"/>
    <x v="1"/>
    <x v="0"/>
    <x v="2"/>
  </r>
  <r>
    <x v="2"/>
    <s v="HR7224020061100666947"/>
    <x v="1"/>
    <d v="2022-05-20T00:00:00"/>
    <x v="608"/>
    <x v="1"/>
    <x v="0"/>
    <x v="2"/>
  </r>
  <r>
    <x v="2"/>
    <s v="HR7224020061100666947"/>
    <x v="1"/>
    <d v="2022-05-20T00:00:00"/>
    <x v="609"/>
    <x v="1"/>
    <x v="0"/>
    <x v="2"/>
  </r>
  <r>
    <x v="2"/>
    <s v="HR7224020061100666947"/>
    <x v="1"/>
    <d v="2022-05-20T00:00:00"/>
    <x v="610"/>
    <x v="1"/>
    <x v="0"/>
    <x v="2"/>
  </r>
  <r>
    <x v="2"/>
    <s v="HR7224020061100666947"/>
    <x v="1"/>
    <d v="2022-05-20T00:00:00"/>
    <x v="611"/>
    <x v="1"/>
    <x v="0"/>
    <x v="2"/>
  </r>
  <r>
    <x v="2"/>
    <s v="HR7224020061100666947"/>
    <x v="1"/>
    <d v="2022-05-20T00:00:00"/>
    <x v="612"/>
    <x v="1"/>
    <x v="0"/>
    <x v="2"/>
  </r>
  <r>
    <x v="2"/>
    <s v="HR7224020061100666947"/>
    <x v="1"/>
    <d v="2022-05-20T00:00:00"/>
    <x v="613"/>
    <x v="1"/>
    <x v="0"/>
    <x v="2"/>
  </r>
  <r>
    <x v="2"/>
    <s v="HR7224020061100666947"/>
    <x v="1"/>
    <d v="2022-05-20T00:00:00"/>
    <x v="614"/>
    <x v="1"/>
    <x v="0"/>
    <x v="2"/>
  </r>
  <r>
    <x v="2"/>
    <s v="HR7224020061100666947"/>
    <x v="1"/>
    <d v="2022-05-20T00:00:00"/>
    <x v="615"/>
    <x v="1"/>
    <x v="0"/>
    <x v="2"/>
  </r>
  <r>
    <x v="2"/>
    <s v="HR7224020061100666947"/>
    <x v="1"/>
    <d v="2022-05-20T00:00:00"/>
    <x v="616"/>
    <x v="1"/>
    <x v="0"/>
    <x v="2"/>
  </r>
  <r>
    <x v="2"/>
    <s v="HR7224020061100666947"/>
    <x v="1"/>
    <d v="2022-05-20T00:00:00"/>
    <x v="617"/>
    <x v="1"/>
    <x v="0"/>
    <x v="2"/>
  </r>
  <r>
    <x v="2"/>
    <s v="HR7224020061100666947"/>
    <x v="1"/>
    <d v="2022-05-20T00:00:00"/>
    <x v="618"/>
    <x v="1"/>
    <x v="0"/>
    <x v="2"/>
  </r>
  <r>
    <x v="2"/>
    <s v="HR7224020061100666947"/>
    <x v="1"/>
    <d v="2022-05-20T00:00:00"/>
    <x v="619"/>
    <x v="1"/>
    <x v="0"/>
    <x v="2"/>
  </r>
  <r>
    <x v="2"/>
    <s v="HR7224020061100666947"/>
    <x v="1"/>
    <d v="2022-05-20T00:00:00"/>
    <x v="620"/>
    <x v="1"/>
    <x v="0"/>
    <x v="2"/>
  </r>
  <r>
    <x v="2"/>
    <s v="HR7224020061100666947"/>
    <x v="1"/>
    <d v="2022-05-20T00:00:00"/>
    <x v="621"/>
    <x v="1"/>
    <x v="0"/>
    <x v="2"/>
  </r>
  <r>
    <x v="2"/>
    <s v="HR7224020061100666947"/>
    <x v="1"/>
    <d v="2022-05-20T00:00:00"/>
    <x v="622"/>
    <x v="1"/>
    <x v="0"/>
    <x v="2"/>
  </r>
  <r>
    <x v="2"/>
    <s v="HR7224020061100666947"/>
    <x v="1"/>
    <d v="2022-05-20T00:00:00"/>
    <x v="623"/>
    <x v="1"/>
    <x v="0"/>
    <x v="2"/>
  </r>
  <r>
    <x v="2"/>
    <s v="HR7224020061100666947"/>
    <x v="1"/>
    <d v="2022-05-20T00:00:00"/>
    <x v="624"/>
    <x v="1"/>
    <x v="0"/>
    <x v="2"/>
  </r>
  <r>
    <x v="2"/>
    <s v="HR7224020061100666947"/>
    <x v="1"/>
    <d v="2022-05-20T00:00:00"/>
    <x v="625"/>
    <x v="1"/>
    <x v="0"/>
    <x v="2"/>
  </r>
  <r>
    <x v="2"/>
    <s v="HR7224020061100666947"/>
    <x v="1"/>
    <d v="2022-05-20T00:00:00"/>
    <x v="626"/>
    <x v="1"/>
    <x v="0"/>
    <x v="2"/>
  </r>
  <r>
    <x v="2"/>
    <s v="HR7224020061100666947"/>
    <x v="1"/>
    <d v="2022-05-20T00:00:00"/>
    <x v="627"/>
    <x v="1"/>
    <x v="0"/>
    <x v="2"/>
  </r>
  <r>
    <x v="2"/>
    <s v="HR7224020061100666947"/>
    <x v="1"/>
    <d v="2022-05-20T00:00:00"/>
    <x v="628"/>
    <x v="1"/>
    <x v="0"/>
    <x v="2"/>
  </r>
  <r>
    <x v="2"/>
    <s v="HR7224020061100666947"/>
    <x v="1"/>
    <d v="2022-05-20T00:00:00"/>
    <x v="629"/>
    <x v="1"/>
    <x v="0"/>
    <x v="2"/>
  </r>
  <r>
    <x v="2"/>
    <s v="HR7224020061100666947"/>
    <x v="1"/>
    <d v="2022-05-20T00:00:00"/>
    <x v="630"/>
    <x v="1"/>
    <x v="0"/>
    <x v="2"/>
  </r>
  <r>
    <x v="2"/>
    <s v="HR7224020061100666947"/>
    <x v="1"/>
    <d v="2022-05-20T00:00:00"/>
    <x v="631"/>
    <x v="1"/>
    <x v="0"/>
    <x v="2"/>
  </r>
  <r>
    <x v="2"/>
    <s v="HR7224020061100666947"/>
    <x v="1"/>
    <d v="2022-05-20T00:00:00"/>
    <x v="632"/>
    <x v="1"/>
    <x v="0"/>
    <x v="2"/>
  </r>
  <r>
    <x v="2"/>
    <s v="HR7224020061100666947"/>
    <x v="1"/>
    <d v="2022-05-20T00:00:00"/>
    <x v="633"/>
    <x v="1"/>
    <x v="0"/>
    <x v="2"/>
  </r>
  <r>
    <x v="2"/>
    <s v="HR7224020061100666947"/>
    <x v="1"/>
    <d v="2022-06-15T00:00:00"/>
    <x v="634"/>
    <x v="1"/>
    <x v="0"/>
    <x v="2"/>
  </r>
  <r>
    <x v="3"/>
    <s v="HR7424070001100579248"/>
    <x v="1"/>
    <d v="2022-05-06T00:00:00"/>
    <x v="635"/>
    <x v="0"/>
    <x v="0"/>
    <x v="2"/>
  </r>
  <r>
    <x v="3"/>
    <s v="HR7424070001100579248"/>
    <x v="1"/>
    <d v="2022-05-06T00:00:00"/>
    <x v="636"/>
    <x v="0"/>
    <x v="0"/>
    <x v="2"/>
  </r>
  <r>
    <x v="3"/>
    <s v="HR7424070001100579248"/>
    <x v="1"/>
    <d v="2022-05-09T00:00:00"/>
    <x v="637"/>
    <x v="0"/>
    <x v="0"/>
    <x v="2"/>
  </r>
  <r>
    <x v="3"/>
    <s v="HR7424070001100579248"/>
    <x v="1"/>
    <d v="2022-05-10T00:00:00"/>
    <x v="638"/>
    <x v="0"/>
    <x v="0"/>
    <x v="2"/>
  </r>
  <r>
    <x v="3"/>
    <s v="HR7424070001100579248"/>
    <x v="1"/>
    <d v="2022-05-12T00:00:00"/>
    <x v="639"/>
    <x v="0"/>
    <x v="0"/>
    <x v="2"/>
  </r>
  <r>
    <x v="3"/>
    <s v="HR7424070001100579248"/>
    <x v="1"/>
    <d v="2022-05-12T00:00:00"/>
    <x v="640"/>
    <x v="0"/>
    <x v="0"/>
    <x v="2"/>
  </r>
  <r>
    <x v="3"/>
    <s v="HR7424070001100579248"/>
    <x v="1"/>
    <d v="2022-05-16T00:00:00"/>
    <x v="641"/>
    <x v="0"/>
    <x v="0"/>
    <x v="2"/>
  </r>
  <r>
    <x v="3"/>
    <s v="HR7424070001100579248"/>
    <x v="1"/>
    <d v="2022-06-03T00:00:00"/>
    <x v="0"/>
    <x v="92"/>
    <x v="0"/>
    <x v="2"/>
  </r>
  <r>
    <x v="3"/>
    <s v="HR7424070001100579248"/>
    <x v="1"/>
    <d v="2022-05-16T00:00:00"/>
    <x v="0"/>
    <x v="8"/>
    <x v="0"/>
    <x v="2"/>
  </r>
  <r>
    <x v="3"/>
    <s v="HR7424070001100579248"/>
    <x v="1"/>
    <d v="2022-06-15T00:00:00"/>
    <x v="0"/>
    <x v="8"/>
    <x v="0"/>
    <x v="2"/>
  </r>
  <r>
    <x v="3"/>
    <s v="HR7424070001100579248"/>
    <x v="1"/>
    <d v="2022-06-03T00:00:00"/>
    <x v="0"/>
    <x v="8"/>
    <x v="0"/>
    <x v="2"/>
  </r>
  <r>
    <x v="3"/>
    <s v="HR7424070001100579248"/>
    <x v="1"/>
    <d v="2022-06-03T00:00:00"/>
    <x v="0"/>
    <x v="4"/>
    <x v="0"/>
    <x v="2"/>
  </r>
  <r>
    <x v="3"/>
    <s v="HR7424070001100579248"/>
    <x v="1"/>
    <d v="2022-05-06T00:00:00"/>
    <x v="0"/>
    <x v="93"/>
    <x v="0"/>
    <x v="2"/>
  </r>
  <r>
    <x v="3"/>
    <s v="HR7424070001100579248"/>
    <x v="1"/>
    <d v="2022-05-18T00:00:00"/>
    <x v="0"/>
    <x v="94"/>
    <x v="0"/>
    <x v="2"/>
  </r>
  <r>
    <x v="0"/>
    <s v="HR5623600001102362264"/>
    <x v="1"/>
    <s v="10.05.2022"/>
    <x v="642"/>
    <x v="0"/>
    <x v="0"/>
    <x v="2"/>
  </r>
  <r>
    <x v="0"/>
    <s v="HR5623600001102362264"/>
    <x v="1"/>
    <s v="11.05.2022"/>
    <x v="643"/>
    <x v="0"/>
    <x v="0"/>
    <x v="2"/>
  </r>
  <r>
    <x v="0"/>
    <s v="HR5623600001102362264"/>
    <x v="1"/>
    <s v="13.06.2022"/>
    <x v="644"/>
    <x v="0"/>
    <x v="0"/>
    <x v="2"/>
  </r>
  <r>
    <x v="3"/>
    <s v="HR7424070001100579248"/>
    <x v="1"/>
    <d v="2022-05-10T00:00:00"/>
    <x v="645"/>
    <x v="0"/>
    <x v="0"/>
    <x v="2"/>
  </r>
  <r>
    <x v="0"/>
    <s v="HR5623600001102362264"/>
    <x v="1"/>
    <s v="10.05.2022"/>
    <x v="646"/>
    <x v="0"/>
    <x v="0"/>
    <x v="2"/>
  </r>
  <r>
    <x v="0"/>
    <s v="HR5623600001102362264"/>
    <x v="1"/>
    <s v="10.05.2022"/>
    <x v="647"/>
    <x v="0"/>
    <x v="0"/>
    <x v="2"/>
  </r>
  <r>
    <x v="3"/>
    <s v="HR7424070001100579248"/>
    <x v="1"/>
    <d v="2022-05-08T00:00:00"/>
    <x v="0"/>
    <x v="44"/>
    <x v="0"/>
    <x v="2"/>
  </r>
  <r>
    <x v="3"/>
    <s v="HR7424070001100579248"/>
    <x v="1"/>
    <d v="2022-06-05T00:00:00"/>
    <x v="0"/>
    <x v="14"/>
    <x v="0"/>
    <x v="2"/>
  </r>
  <r>
    <x v="3"/>
    <s v="HR7424070001100579248"/>
    <x v="1"/>
    <d v="2022-05-12T00:00:00"/>
    <x v="0"/>
    <x v="44"/>
    <x v="0"/>
    <x v="2"/>
  </r>
  <r>
    <x v="3"/>
    <s v="HR7424070001100579248"/>
    <x v="1"/>
    <d v="2022-06-13T00:00:00"/>
    <x v="0"/>
    <x v="95"/>
    <x v="0"/>
    <x v="2"/>
  </r>
  <r>
    <x v="3"/>
    <s v="HR7424070001100579248"/>
    <x v="1"/>
    <d v="2022-05-13T00:00:00"/>
    <x v="0"/>
    <x v="96"/>
    <x v="0"/>
    <x v="2"/>
  </r>
  <r>
    <x v="3"/>
    <s v="HR7424070001100579248"/>
    <x v="1"/>
    <d v="2022-05-27T00:00:00"/>
    <x v="0"/>
    <x v="4"/>
    <x v="0"/>
    <x v="2"/>
  </r>
  <r>
    <x v="0"/>
    <s v="HR5623600001102362264"/>
    <x v="1"/>
    <s v="11.05.2022"/>
    <x v="648"/>
    <x v="0"/>
    <x v="0"/>
    <x v="2"/>
  </r>
  <r>
    <x v="0"/>
    <s v="HR5623600001102362264"/>
    <x v="1"/>
    <s v="11.05.2022"/>
    <x v="649"/>
    <x v="0"/>
    <x v="0"/>
    <x v="2"/>
  </r>
  <r>
    <x v="0"/>
    <s v="HR5623600001102362264"/>
    <x v="1"/>
    <s v="02.06.2022"/>
    <x v="0"/>
    <x v="97"/>
    <x v="0"/>
    <x v="2"/>
  </r>
  <r>
    <x v="2"/>
    <s v="HR7224020061100666947"/>
    <x v="1"/>
    <d v="2022-05-19T00:00:00"/>
    <x v="650"/>
    <x v="1"/>
    <x v="0"/>
    <x v="2"/>
  </r>
  <r>
    <x v="0"/>
    <s v="HR5623600001102362264"/>
    <x v="1"/>
    <s v="07.06.2022"/>
    <x v="651"/>
    <x v="0"/>
    <x v="0"/>
    <x v="2"/>
  </r>
  <r>
    <x v="3"/>
    <s v="HR7424070001100579248"/>
    <x v="1"/>
    <d v="2022-05-20T00:00:00"/>
    <x v="0"/>
    <x v="98"/>
    <x v="0"/>
    <x v="2"/>
  </r>
  <r>
    <x v="3"/>
    <s v="HR7424070001100579248"/>
    <x v="1"/>
    <d v="2022-06-20T00:00:00"/>
    <x v="0"/>
    <x v="19"/>
    <x v="0"/>
    <x v="2"/>
  </r>
  <r>
    <x v="0"/>
    <s v="HR5623600001102362264"/>
    <x v="1"/>
    <s v="10.05.2022"/>
    <x v="652"/>
    <x v="0"/>
    <x v="0"/>
    <x v="2"/>
  </r>
  <r>
    <x v="3"/>
    <s v="HR7424070001100579248"/>
    <x v="1"/>
    <d v="2022-05-06T00:00:00"/>
    <x v="0"/>
    <x v="99"/>
    <x v="0"/>
    <x v="2"/>
  </r>
  <r>
    <x v="3"/>
    <s v="HR7424070001100579248"/>
    <x v="1"/>
    <d v="2022-05-31T00:00:00"/>
    <x v="0"/>
    <x v="100"/>
    <x v="0"/>
    <x v="2"/>
  </r>
  <r>
    <x v="3"/>
    <s v="HR7424070001100579248"/>
    <x v="1"/>
    <d v="2022-06-06T00:00:00"/>
    <x v="0"/>
    <x v="101"/>
    <x v="0"/>
    <x v="2"/>
  </r>
  <r>
    <x v="3"/>
    <s v="HR7424070001100579248"/>
    <x v="1"/>
    <d v="2022-05-20T00:00:00"/>
    <x v="0"/>
    <x v="102"/>
    <x v="0"/>
    <x v="2"/>
  </r>
  <r>
    <x v="3"/>
    <s v="HR7424070001100579248"/>
    <x v="1"/>
    <d v="2022-06-20T00:00:00"/>
    <x v="0"/>
    <x v="103"/>
    <x v="0"/>
    <x v="2"/>
  </r>
  <r>
    <x v="3"/>
    <s v="HR7424070001100579248"/>
    <x v="1"/>
    <d v="2022-05-10T00:00:00"/>
    <x v="0"/>
    <x v="104"/>
    <x v="0"/>
    <x v="2"/>
  </r>
  <r>
    <x v="3"/>
    <s v="HR7424070001100579248"/>
    <x v="1"/>
    <d v="2022-06-14T00:00:00"/>
    <x v="0"/>
    <x v="105"/>
    <x v="0"/>
    <x v="2"/>
  </r>
  <r>
    <x v="3"/>
    <s v="HR7424070001100579248"/>
    <x v="1"/>
    <d v="2022-06-02T00:00:00"/>
    <x v="0"/>
    <x v="106"/>
    <x v="0"/>
    <x v="2"/>
  </r>
  <r>
    <x v="3"/>
    <s v="HR7424070001100579248"/>
    <x v="1"/>
    <d v="2022-05-12T00:00:00"/>
    <x v="0"/>
    <x v="23"/>
    <x v="0"/>
    <x v="2"/>
  </r>
  <r>
    <x v="3"/>
    <s v="HR7424070001100579248"/>
    <x v="1"/>
    <d v="2022-06-09T00:00:00"/>
    <x v="0"/>
    <x v="23"/>
    <x v="0"/>
    <x v="2"/>
  </r>
  <r>
    <x v="3"/>
    <s v="HR7424070001100579248"/>
    <x v="1"/>
    <d v="2022-06-01T00:00:00"/>
    <x v="0"/>
    <x v="107"/>
    <x v="0"/>
    <x v="2"/>
  </r>
  <r>
    <x v="3"/>
    <s v="HR7424070001100579248"/>
    <x v="1"/>
    <d v="2022-05-31T00:00:00"/>
    <x v="0"/>
    <x v="38"/>
    <x v="0"/>
    <x v="2"/>
  </r>
  <r>
    <x v="3"/>
    <s v="HR7424070001100579248"/>
    <x v="1"/>
    <d v="2022-06-20T00:00:00"/>
    <x v="0"/>
    <x v="38"/>
    <x v="0"/>
    <x v="2"/>
  </r>
  <r>
    <x v="0"/>
    <s v="HR5623600001102362264"/>
    <x v="1"/>
    <s v="10.05.2022"/>
    <x v="653"/>
    <x v="0"/>
    <x v="0"/>
    <x v="2"/>
  </r>
  <r>
    <x v="3"/>
    <s v="HR7424070001100579248"/>
    <x v="1"/>
    <d v="2022-05-27T00:00:00"/>
    <x v="0"/>
    <x v="108"/>
    <x v="0"/>
    <x v="2"/>
  </r>
  <r>
    <x v="3"/>
    <s v="HR7424070001100579248"/>
    <x v="1"/>
    <d v="2022-06-29T00:00:00"/>
    <x v="0"/>
    <x v="109"/>
    <x v="0"/>
    <x v="2"/>
  </r>
  <r>
    <x v="3"/>
    <s v="HR7424070001100579248"/>
    <x v="1"/>
    <d v="2022-05-10T00:00:00"/>
    <x v="0"/>
    <x v="95"/>
    <x v="0"/>
    <x v="2"/>
  </r>
  <r>
    <x v="3"/>
    <s v="HR7424070001100579248"/>
    <x v="1"/>
    <d v="2022-06-10T00:00:00"/>
    <x v="0"/>
    <x v="95"/>
    <x v="0"/>
    <x v="2"/>
  </r>
  <r>
    <x v="2"/>
    <s v="HR7224020061100666947"/>
    <x v="1"/>
    <d v="2022-05-19T00:00:00"/>
    <x v="654"/>
    <x v="1"/>
    <x v="0"/>
    <x v="2"/>
  </r>
  <r>
    <x v="0"/>
    <s v="HR5623600001102362264"/>
    <x v="1"/>
    <s v="10.05.2022"/>
    <x v="655"/>
    <x v="0"/>
    <x v="0"/>
    <x v="2"/>
  </r>
  <r>
    <x v="0"/>
    <s v="HR5623600001102362264"/>
    <x v="1"/>
    <s v="11.05.2022"/>
    <x v="656"/>
    <x v="0"/>
    <x v="0"/>
    <x v="2"/>
  </r>
  <r>
    <x v="3"/>
    <s v="HR7424070001100579248"/>
    <x v="1"/>
    <d v="2022-05-09T00:00:00"/>
    <x v="0"/>
    <x v="110"/>
    <x v="0"/>
    <x v="2"/>
  </r>
  <r>
    <x v="3"/>
    <s v="HR7424070001100579248"/>
    <x v="1"/>
    <d v="2022-06-08T00:00:00"/>
    <x v="0"/>
    <x v="110"/>
    <x v="0"/>
    <x v="2"/>
  </r>
  <r>
    <x v="3"/>
    <s v="HR7424070001100579248"/>
    <x v="1"/>
    <d v="2022-05-06T00:00:00"/>
    <x v="0"/>
    <x v="111"/>
    <x v="0"/>
    <x v="2"/>
  </r>
  <r>
    <x v="3"/>
    <s v="HR7424070001100579248"/>
    <x v="1"/>
    <d v="2022-06-08T00:00:00"/>
    <x v="0"/>
    <x v="111"/>
    <x v="0"/>
    <x v="2"/>
  </r>
  <r>
    <x v="3"/>
    <s v="HR7424070001100579248"/>
    <x v="1"/>
    <d v="2022-05-10T00:00:00"/>
    <x v="0"/>
    <x v="44"/>
    <x v="0"/>
    <x v="2"/>
  </r>
  <r>
    <x v="3"/>
    <s v="HR7424070001100579248"/>
    <x v="1"/>
    <d v="2022-06-10T00:00:00"/>
    <x v="0"/>
    <x v="44"/>
    <x v="0"/>
    <x v="2"/>
  </r>
  <r>
    <x v="3"/>
    <s v="HR7424070001100579248"/>
    <x v="1"/>
    <d v="2022-06-01T00:00:00"/>
    <x v="0"/>
    <x v="112"/>
    <x v="0"/>
    <x v="2"/>
  </r>
  <r>
    <x v="0"/>
    <s v="HR5623600001102362264"/>
    <x v="4"/>
    <s v="26.05.2022"/>
    <x v="0"/>
    <x v="0"/>
    <x v="0"/>
    <x v="5"/>
  </r>
  <r>
    <x v="0"/>
    <s v="HR5623600001102362264"/>
    <x v="4"/>
    <s v="07.06.2022"/>
    <x v="0"/>
    <x v="0"/>
    <x v="0"/>
    <x v="6"/>
  </r>
  <r>
    <x v="0"/>
    <s v="HR5623600001102362264"/>
    <x v="1"/>
    <s v="29.06.2022"/>
    <x v="657"/>
    <x v="0"/>
    <x v="0"/>
    <x v="2"/>
  </r>
  <r>
    <x v="2"/>
    <s v="HR7224020061100666947"/>
    <x v="1"/>
    <d v="2022-06-27T00:00:00"/>
    <x v="658"/>
    <x v="1"/>
    <x v="0"/>
    <x v="2"/>
  </r>
  <r>
    <x v="0"/>
    <s v="HR5623600001102362264"/>
    <x v="1"/>
    <s v="11.05.2022"/>
    <x v="0"/>
    <x v="113"/>
    <x v="0"/>
    <x v="2"/>
  </r>
  <r>
    <x v="4"/>
    <s v="HR8024840081106539698"/>
    <x v="1"/>
    <d v="2022-05-24T00:00:00"/>
    <x v="659"/>
    <x v="70"/>
    <x v="0"/>
    <x v="2"/>
  </r>
  <r>
    <x v="4"/>
    <s v="HR8024840081106539698"/>
    <x v="1"/>
    <d v="2022-06-02T00:00:00"/>
    <x v="660"/>
    <x v="0"/>
    <x v="0"/>
    <x v="2"/>
  </r>
  <r>
    <x v="4"/>
    <s v="HR8024840081106539698"/>
    <x v="1"/>
    <d v="2022-06-10T00:00:00"/>
    <x v="661"/>
    <x v="0"/>
    <x v="0"/>
    <x v="2"/>
  </r>
  <r>
    <x v="4"/>
    <s v="HR8024840081106539698"/>
    <x v="1"/>
    <d v="2022-06-10T00:00:00"/>
    <x v="662"/>
    <x v="0"/>
    <x v="0"/>
    <x v="2"/>
  </r>
  <r>
    <x v="4"/>
    <s v="HR8024840081106539698"/>
    <x v="1"/>
    <d v="2022-06-29T00:00:00"/>
    <x v="663"/>
    <x v="0"/>
    <x v="0"/>
    <x v="2"/>
  </r>
  <r>
    <x v="4"/>
    <s v="HR8024840081106539698"/>
    <x v="1"/>
    <d v="2022-06-10T00:00:00"/>
    <x v="0"/>
    <x v="114"/>
    <x v="0"/>
    <x v="2"/>
  </r>
  <r>
    <x v="4"/>
    <s v="HR8024840081106539698"/>
    <x v="1"/>
    <d v="2022-06-10T00:00:00"/>
    <x v="0"/>
    <x v="115"/>
    <x v="0"/>
    <x v="2"/>
  </r>
  <r>
    <x v="4"/>
    <s v="HR8024840081106539698"/>
    <x v="1"/>
    <d v="2022-06-10T00:00:00"/>
    <x v="0"/>
    <x v="116"/>
    <x v="0"/>
    <x v="2"/>
  </r>
  <r>
    <x v="4"/>
    <s v="HR8024840081106539698"/>
    <x v="1"/>
    <d v="2022-06-20T00:00:00"/>
    <x v="0"/>
    <x v="117"/>
    <x v="0"/>
    <x v="2"/>
  </r>
  <r>
    <x v="4"/>
    <s v="HR8024840081106539698"/>
    <x v="1"/>
    <d v="2022-06-20T00:00:00"/>
    <x v="0"/>
    <x v="118"/>
    <x v="0"/>
    <x v="2"/>
  </r>
  <r>
    <x v="3"/>
    <s v="HR7424070001100579248"/>
    <x v="1"/>
    <d v="2022-06-02T00:00:00"/>
    <x v="0"/>
    <x v="119"/>
    <x v="0"/>
    <x v="2"/>
  </r>
  <r>
    <x v="3"/>
    <s v="HR7424070001100579248"/>
    <x v="1"/>
    <d v="2022-05-11T00:00:00"/>
    <x v="0"/>
    <x v="44"/>
    <x v="0"/>
    <x v="2"/>
  </r>
  <r>
    <x v="3"/>
    <s v="HR7424070001100579248"/>
    <x v="1"/>
    <d v="2022-06-09T00:00:00"/>
    <x v="0"/>
    <x v="44"/>
    <x v="0"/>
    <x v="2"/>
  </r>
  <r>
    <x v="0"/>
    <s v="HR5623600001102362264"/>
    <x v="1"/>
    <s v="10.05.2022"/>
    <x v="0"/>
    <x v="120"/>
    <x v="0"/>
    <x v="2"/>
  </r>
  <r>
    <x v="0"/>
    <s v="HR5623600001102362264"/>
    <x v="1"/>
    <s v="10.06.2022"/>
    <x v="0"/>
    <x v="120"/>
    <x v="0"/>
    <x v="2"/>
  </r>
  <r>
    <x v="2"/>
    <s v="HR7224020061100666947"/>
    <x v="1"/>
    <d v="2022-05-11T00:00:00"/>
    <x v="664"/>
    <x v="1"/>
    <x v="0"/>
    <x v="2"/>
  </r>
  <r>
    <x v="2"/>
    <s v="HR7224020061100666947"/>
    <x v="1"/>
    <d v="2022-05-18T00:00:00"/>
    <x v="665"/>
    <x v="1"/>
    <x v="0"/>
    <x v="2"/>
  </r>
  <r>
    <x v="2"/>
    <s v="HR7224020061100666947"/>
    <x v="1"/>
    <d v="2022-05-18T00:00:00"/>
    <x v="666"/>
    <x v="1"/>
    <x v="0"/>
    <x v="2"/>
  </r>
  <r>
    <x v="2"/>
    <s v="HR7224020061100666947"/>
    <x v="1"/>
    <d v="2022-05-18T00:00:00"/>
    <x v="667"/>
    <x v="1"/>
    <x v="0"/>
    <x v="2"/>
  </r>
  <r>
    <x v="2"/>
    <s v="HR7224020061100666947"/>
    <x v="1"/>
    <d v="2022-05-18T00:00:00"/>
    <x v="668"/>
    <x v="1"/>
    <x v="0"/>
    <x v="2"/>
  </r>
  <r>
    <x v="2"/>
    <s v="HR7224020061100666947"/>
    <x v="1"/>
    <d v="2022-05-18T00:00:00"/>
    <x v="669"/>
    <x v="1"/>
    <x v="0"/>
    <x v="2"/>
  </r>
  <r>
    <x v="2"/>
    <s v="HR7224020061100666947"/>
    <x v="1"/>
    <d v="2022-05-18T00:00:00"/>
    <x v="670"/>
    <x v="1"/>
    <x v="0"/>
    <x v="2"/>
  </r>
  <r>
    <x v="2"/>
    <s v="HR7224020061100666947"/>
    <x v="1"/>
    <d v="2022-05-18T00:00:00"/>
    <x v="671"/>
    <x v="1"/>
    <x v="0"/>
    <x v="2"/>
  </r>
  <r>
    <x v="2"/>
    <s v="HR7224020061100666947"/>
    <x v="1"/>
    <d v="2022-05-18T00:00:00"/>
    <x v="672"/>
    <x v="1"/>
    <x v="0"/>
    <x v="2"/>
  </r>
  <r>
    <x v="2"/>
    <s v="HR7224020061100666947"/>
    <x v="1"/>
    <d v="2022-05-18T00:00:00"/>
    <x v="673"/>
    <x v="1"/>
    <x v="0"/>
    <x v="2"/>
  </r>
  <r>
    <x v="2"/>
    <s v="HR7224020061100666947"/>
    <x v="1"/>
    <d v="2022-05-18T00:00:00"/>
    <x v="672"/>
    <x v="1"/>
    <x v="0"/>
    <x v="2"/>
  </r>
  <r>
    <x v="2"/>
    <s v="HR7224020061100666947"/>
    <x v="1"/>
    <d v="2022-05-18T00:00:00"/>
    <x v="674"/>
    <x v="1"/>
    <x v="0"/>
    <x v="2"/>
  </r>
  <r>
    <x v="2"/>
    <s v="HR7224020061100666947"/>
    <x v="1"/>
    <d v="2022-05-18T00:00:00"/>
    <x v="675"/>
    <x v="1"/>
    <x v="0"/>
    <x v="2"/>
  </r>
  <r>
    <x v="2"/>
    <s v="HR7224020061100666947"/>
    <x v="1"/>
    <d v="2022-05-18T00:00:00"/>
    <x v="676"/>
    <x v="1"/>
    <x v="0"/>
    <x v="2"/>
  </r>
  <r>
    <x v="2"/>
    <s v="HR7224020061100666947"/>
    <x v="1"/>
    <d v="2022-05-18T00:00:00"/>
    <x v="667"/>
    <x v="1"/>
    <x v="0"/>
    <x v="2"/>
  </r>
  <r>
    <x v="2"/>
    <s v="HR7224020061100666947"/>
    <x v="1"/>
    <d v="2022-05-19T00:00:00"/>
    <x v="677"/>
    <x v="1"/>
    <x v="0"/>
    <x v="2"/>
  </r>
  <r>
    <x v="2"/>
    <s v="HR7224020061100666947"/>
    <x v="1"/>
    <d v="2022-05-19T00:00:00"/>
    <x v="678"/>
    <x v="1"/>
    <x v="0"/>
    <x v="2"/>
  </r>
  <r>
    <x v="2"/>
    <s v="HR7224020061100666947"/>
    <x v="1"/>
    <d v="2022-05-19T00:00:00"/>
    <x v="679"/>
    <x v="1"/>
    <x v="0"/>
    <x v="2"/>
  </r>
  <r>
    <x v="2"/>
    <s v="HR7224020061100666947"/>
    <x v="1"/>
    <d v="2022-05-19T00:00:00"/>
    <x v="680"/>
    <x v="1"/>
    <x v="0"/>
    <x v="2"/>
  </r>
  <r>
    <x v="2"/>
    <s v="HR7224020061100666947"/>
    <x v="1"/>
    <d v="2022-05-19T00:00:00"/>
    <x v="681"/>
    <x v="1"/>
    <x v="0"/>
    <x v="2"/>
  </r>
  <r>
    <x v="2"/>
    <s v="HR7224020061100666947"/>
    <x v="1"/>
    <d v="2022-05-19T00:00:00"/>
    <x v="682"/>
    <x v="1"/>
    <x v="0"/>
    <x v="2"/>
  </r>
  <r>
    <x v="2"/>
    <s v="HR7224020061100666947"/>
    <x v="1"/>
    <d v="2022-05-19T00:00:00"/>
    <x v="683"/>
    <x v="1"/>
    <x v="0"/>
    <x v="2"/>
  </r>
  <r>
    <x v="2"/>
    <s v="HR7224020061100666947"/>
    <x v="1"/>
    <d v="2022-05-19T00:00:00"/>
    <x v="684"/>
    <x v="1"/>
    <x v="0"/>
    <x v="2"/>
  </r>
  <r>
    <x v="2"/>
    <s v="HR7224020061100666947"/>
    <x v="1"/>
    <d v="2022-05-19T00:00:00"/>
    <x v="685"/>
    <x v="1"/>
    <x v="0"/>
    <x v="2"/>
  </r>
  <r>
    <x v="2"/>
    <s v="HR7224020061100666947"/>
    <x v="1"/>
    <d v="2022-05-19T00:00:00"/>
    <x v="686"/>
    <x v="1"/>
    <x v="0"/>
    <x v="2"/>
  </r>
  <r>
    <x v="2"/>
    <s v="HR7224020061100666947"/>
    <x v="1"/>
    <d v="2022-05-19T00:00:00"/>
    <x v="687"/>
    <x v="1"/>
    <x v="0"/>
    <x v="2"/>
  </r>
  <r>
    <x v="2"/>
    <s v="HR7224020061100666947"/>
    <x v="1"/>
    <d v="2022-05-19T00:00:00"/>
    <x v="688"/>
    <x v="1"/>
    <x v="0"/>
    <x v="2"/>
  </r>
  <r>
    <x v="2"/>
    <s v="HR7224020061100666947"/>
    <x v="1"/>
    <d v="2022-05-19T00:00:00"/>
    <x v="689"/>
    <x v="1"/>
    <x v="0"/>
    <x v="2"/>
  </r>
  <r>
    <x v="2"/>
    <s v="HR7224020061100666947"/>
    <x v="1"/>
    <d v="2022-05-19T00:00:00"/>
    <x v="690"/>
    <x v="1"/>
    <x v="0"/>
    <x v="2"/>
  </r>
  <r>
    <x v="2"/>
    <s v="HR7224020061100666947"/>
    <x v="1"/>
    <d v="2022-05-19T00:00:00"/>
    <x v="691"/>
    <x v="1"/>
    <x v="0"/>
    <x v="2"/>
  </r>
  <r>
    <x v="2"/>
    <s v="HR7224020061100666947"/>
    <x v="1"/>
    <d v="2022-05-19T00:00:00"/>
    <x v="692"/>
    <x v="1"/>
    <x v="0"/>
    <x v="2"/>
  </r>
  <r>
    <x v="2"/>
    <s v="HR7224020061100666947"/>
    <x v="1"/>
    <d v="2022-05-19T00:00:00"/>
    <x v="693"/>
    <x v="1"/>
    <x v="0"/>
    <x v="2"/>
  </r>
  <r>
    <x v="2"/>
    <s v="HR7224020061100666947"/>
    <x v="1"/>
    <d v="2022-05-19T00:00:00"/>
    <x v="694"/>
    <x v="1"/>
    <x v="0"/>
    <x v="2"/>
  </r>
  <r>
    <x v="2"/>
    <s v="HR7224020061100666947"/>
    <x v="1"/>
    <d v="2022-05-19T00:00:00"/>
    <x v="695"/>
    <x v="1"/>
    <x v="0"/>
    <x v="2"/>
  </r>
  <r>
    <x v="2"/>
    <s v="HR7224020061100666947"/>
    <x v="1"/>
    <d v="2022-05-19T00:00:00"/>
    <x v="696"/>
    <x v="1"/>
    <x v="0"/>
    <x v="2"/>
  </r>
  <r>
    <x v="2"/>
    <s v="HR7224020061100666947"/>
    <x v="1"/>
    <d v="2022-05-19T00:00:00"/>
    <x v="697"/>
    <x v="1"/>
    <x v="0"/>
    <x v="2"/>
  </r>
  <r>
    <x v="2"/>
    <s v="HR7224020061100666947"/>
    <x v="1"/>
    <d v="2022-05-19T00:00:00"/>
    <x v="698"/>
    <x v="1"/>
    <x v="0"/>
    <x v="2"/>
  </r>
  <r>
    <x v="2"/>
    <s v="HR7224020061100666947"/>
    <x v="1"/>
    <d v="2022-05-19T00:00:00"/>
    <x v="699"/>
    <x v="1"/>
    <x v="0"/>
    <x v="2"/>
  </r>
  <r>
    <x v="2"/>
    <s v="HR7224020061100666947"/>
    <x v="1"/>
    <d v="2022-05-19T00:00:00"/>
    <x v="700"/>
    <x v="1"/>
    <x v="0"/>
    <x v="2"/>
  </r>
  <r>
    <x v="2"/>
    <s v="HR7224020061100666947"/>
    <x v="1"/>
    <d v="2022-05-19T00:00:00"/>
    <x v="701"/>
    <x v="1"/>
    <x v="0"/>
    <x v="2"/>
  </r>
  <r>
    <x v="2"/>
    <s v="HR7224020061100666947"/>
    <x v="1"/>
    <d v="2022-05-19T00:00:00"/>
    <x v="702"/>
    <x v="1"/>
    <x v="0"/>
    <x v="2"/>
  </r>
  <r>
    <x v="2"/>
    <s v="HR7224020061100666947"/>
    <x v="1"/>
    <d v="2022-05-19T00:00:00"/>
    <x v="690"/>
    <x v="1"/>
    <x v="0"/>
    <x v="2"/>
  </r>
  <r>
    <x v="2"/>
    <s v="HR7224020061100666947"/>
    <x v="1"/>
    <d v="2022-05-19T00:00:00"/>
    <x v="703"/>
    <x v="1"/>
    <x v="0"/>
    <x v="2"/>
  </r>
  <r>
    <x v="2"/>
    <s v="HR7224020061100666947"/>
    <x v="1"/>
    <d v="2022-05-19T00:00:00"/>
    <x v="704"/>
    <x v="1"/>
    <x v="0"/>
    <x v="2"/>
  </r>
  <r>
    <x v="2"/>
    <s v="HR7224020061100666947"/>
    <x v="1"/>
    <d v="2022-05-19T00:00:00"/>
    <x v="705"/>
    <x v="1"/>
    <x v="0"/>
    <x v="2"/>
  </r>
  <r>
    <x v="2"/>
    <s v="HR7224020061100666947"/>
    <x v="1"/>
    <d v="2022-05-19T00:00:00"/>
    <x v="706"/>
    <x v="1"/>
    <x v="0"/>
    <x v="2"/>
  </r>
  <r>
    <x v="2"/>
    <s v="HR7224020061100666947"/>
    <x v="1"/>
    <d v="2022-05-19T00:00:00"/>
    <x v="707"/>
    <x v="1"/>
    <x v="0"/>
    <x v="2"/>
  </r>
  <r>
    <x v="2"/>
    <s v="HR7224020061100666947"/>
    <x v="1"/>
    <d v="2022-05-19T00:00:00"/>
    <x v="708"/>
    <x v="1"/>
    <x v="0"/>
    <x v="2"/>
  </r>
  <r>
    <x v="2"/>
    <s v="HR7224020061100666947"/>
    <x v="1"/>
    <d v="2022-05-19T00:00:00"/>
    <x v="709"/>
    <x v="1"/>
    <x v="0"/>
    <x v="2"/>
  </r>
  <r>
    <x v="2"/>
    <s v="HR7224020061100666947"/>
    <x v="1"/>
    <d v="2022-05-20T00:00:00"/>
    <x v="710"/>
    <x v="1"/>
    <x v="0"/>
    <x v="2"/>
  </r>
  <r>
    <x v="2"/>
    <s v="HR7224020061100666947"/>
    <x v="1"/>
    <d v="2022-05-20T00:00:00"/>
    <x v="711"/>
    <x v="1"/>
    <x v="0"/>
    <x v="2"/>
  </r>
  <r>
    <x v="2"/>
    <s v="HR7224020061100666947"/>
    <x v="1"/>
    <d v="2022-05-20T00:00:00"/>
    <x v="712"/>
    <x v="1"/>
    <x v="0"/>
    <x v="2"/>
  </r>
  <r>
    <x v="2"/>
    <s v="HR7224020061100666947"/>
    <x v="1"/>
    <d v="2022-05-20T00:00:00"/>
    <x v="713"/>
    <x v="1"/>
    <x v="0"/>
    <x v="2"/>
  </r>
  <r>
    <x v="2"/>
    <s v="HR7224020061100666947"/>
    <x v="1"/>
    <d v="2022-05-20T00:00:00"/>
    <x v="714"/>
    <x v="1"/>
    <x v="0"/>
    <x v="2"/>
  </r>
  <r>
    <x v="2"/>
    <s v="HR7224020061100666947"/>
    <x v="1"/>
    <d v="2022-05-20T00:00:00"/>
    <x v="715"/>
    <x v="1"/>
    <x v="0"/>
    <x v="2"/>
  </r>
  <r>
    <x v="2"/>
    <s v="HR7224020061100666947"/>
    <x v="1"/>
    <d v="2022-05-20T00:00:00"/>
    <x v="716"/>
    <x v="1"/>
    <x v="0"/>
    <x v="2"/>
  </r>
  <r>
    <x v="2"/>
    <s v="HR7224020061100666947"/>
    <x v="1"/>
    <d v="2022-05-20T00:00:00"/>
    <x v="717"/>
    <x v="1"/>
    <x v="0"/>
    <x v="2"/>
  </r>
  <r>
    <x v="0"/>
    <s v="HR5623600001102362264"/>
    <x v="1"/>
    <s v="08.06.2022"/>
    <x v="718"/>
    <x v="0"/>
    <x v="0"/>
    <x v="2"/>
  </r>
  <r>
    <x v="0"/>
    <s v="HR5623600001102362264"/>
    <x v="1"/>
    <s v="08.06.2022"/>
    <x v="718"/>
    <x v="0"/>
    <x v="0"/>
    <x v="2"/>
  </r>
  <r>
    <x v="0"/>
    <s v="HR5623600001102362264"/>
    <x v="1"/>
    <s v="07.06.2022"/>
    <x v="719"/>
    <x v="0"/>
    <x v="0"/>
    <x v="2"/>
  </r>
  <r>
    <x v="0"/>
    <s v="HR5623600001102362264"/>
    <x v="1"/>
    <s v="17.05.2022"/>
    <x v="0"/>
    <x v="121"/>
    <x v="0"/>
    <x v="2"/>
  </r>
  <r>
    <x v="2"/>
    <s v="HR7224020061100666947"/>
    <x v="1"/>
    <d v="2022-06-15T00:00:00"/>
    <x v="720"/>
    <x v="1"/>
    <x v="0"/>
    <x v="2"/>
  </r>
  <r>
    <x v="0"/>
    <s v="HR5623600001102362264"/>
    <x v="4"/>
    <s v="01.06.2022"/>
    <x v="0"/>
    <x v="0"/>
    <x v="12"/>
    <x v="2"/>
  </r>
  <r>
    <x v="0"/>
    <s v="HR5623600001102362264"/>
    <x v="4"/>
    <s v="06.06.2022"/>
    <x v="0"/>
    <x v="0"/>
    <x v="13"/>
    <x v="2"/>
  </r>
  <r>
    <x v="0"/>
    <s v="HR5623600001102362264"/>
    <x v="4"/>
    <s v="09.06.2022"/>
    <x v="0"/>
    <x v="0"/>
    <x v="14"/>
    <x v="2"/>
  </r>
  <r>
    <x v="0"/>
    <s v="HR5623600001102362264"/>
    <x v="4"/>
    <s v="09.06.2022"/>
    <x v="0"/>
    <x v="0"/>
    <x v="14"/>
    <x v="2"/>
  </r>
  <r>
    <x v="0"/>
    <s v="HR5623600001102362264"/>
    <x v="4"/>
    <s v="09.06.2022"/>
    <x v="0"/>
    <x v="0"/>
    <x v="14"/>
    <x v="2"/>
  </r>
  <r>
    <x v="0"/>
    <s v="HR5623600001102362264"/>
    <x v="4"/>
    <s v="09.06.2022"/>
    <x v="0"/>
    <x v="0"/>
    <x v="14"/>
    <x v="2"/>
  </r>
  <r>
    <x v="0"/>
    <s v="HR5623600001102362264"/>
    <x v="4"/>
    <s v="09.06.2022"/>
    <x v="0"/>
    <x v="0"/>
    <x v="15"/>
    <x v="2"/>
  </r>
  <r>
    <x v="0"/>
    <s v="HR5623600001102362264"/>
    <x v="4"/>
    <s v="09.06.2022"/>
    <x v="0"/>
    <x v="0"/>
    <x v="16"/>
    <x v="2"/>
  </r>
  <r>
    <x v="0"/>
    <s v="HR5623600001102362264"/>
    <x v="4"/>
    <s v="09.06.2022"/>
    <x v="0"/>
    <x v="0"/>
    <x v="16"/>
    <x v="2"/>
  </r>
  <r>
    <x v="0"/>
    <s v="HR5623600001102362264"/>
    <x v="4"/>
    <s v="09.06.2022"/>
    <x v="0"/>
    <x v="0"/>
    <x v="16"/>
    <x v="2"/>
  </r>
  <r>
    <x v="0"/>
    <s v="HR5623600001102362264"/>
    <x v="4"/>
    <s v="09.06.2022"/>
    <x v="0"/>
    <x v="0"/>
    <x v="16"/>
    <x v="2"/>
  </r>
  <r>
    <x v="0"/>
    <s v="HR5623600001102362264"/>
    <x v="4"/>
    <s v="10.06.2022"/>
    <x v="0"/>
    <x v="0"/>
    <x v="17"/>
    <x v="2"/>
  </r>
  <r>
    <x v="0"/>
    <s v="HR5623600001102362264"/>
    <x v="4"/>
    <s v="14.06.2022"/>
    <x v="0"/>
    <x v="0"/>
    <x v="18"/>
    <x v="2"/>
  </r>
  <r>
    <x v="0"/>
    <s v="HR5623600001102362264"/>
    <x v="4"/>
    <s v="17.06.2022"/>
    <x v="0"/>
    <x v="0"/>
    <x v="19"/>
    <x v="2"/>
  </r>
  <r>
    <x v="0"/>
    <s v="HR5623600001102362264"/>
    <x v="4"/>
    <s v="17.06.2022"/>
    <x v="0"/>
    <x v="0"/>
    <x v="19"/>
    <x v="2"/>
  </r>
  <r>
    <x v="0"/>
    <s v="HR5623600001102362264"/>
    <x v="4"/>
    <s v="17.06.2022"/>
    <x v="0"/>
    <x v="0"/>
    <x v="19"/>
    <x v="2"/>
  </r>
  <r>
    <x v="0"/>
    <s v="HR5623600001102362264"/>
    <x v="4"/>
    <s v="17.06.2022"/>
    <x v="0"/>
    <x v="0"/>
    <x v="19"/>
    <x v="2"/>
  </r>
  <r>
    <x v="0"/>
    <s v="HR5623600001102362264"/>
    <x v="4"/>
    <s v="07.06.2022"/>
    <x v="0"/>
    <x v="0"/>
    <x v="20"/>
    <x v="2"/>
  </r>
  <r>
    <x v="3"/>
    <s v="HR7424070001100579248"/>
    <x v="1"/>
    <d v="2022-05-09T00:00:00"/>
    <x v="0"/>
    <x v="122"/>
    <x v="0"/>
    <x v="2"/>
  </r>
  <r>
    <x v="3"/>
    <s v="HR7424070001100579248"/>
    <x v="1"/>
    <d v="2022-06-13T00:00:00"/>
    <x v="0"/>
    <x v="44"/>
    <x v="0"/>
    <x v="2"/>
  </r>
  <r>
    <x v="0"/>
    <s v="HR5623600001102362264"/>
    <x v="1"/>
    <s v="08.06.2022"/>
    <x v="721"/>
    <x v="0"/>
    <x v="0"/>
    <x v="2"/>
  </r>
  <r>
    <x v="0"/>
    <s v="HR5623600001102362264"/>
    <x v="1"/>
    <s v="11.05.2022"/>
    <x v="722"/>
    <x v="0"/>
    <x v="0"/>
    <x v="2"/>
  </r>
  <r>
    <x v="0"/>
    <s v="HR5623600001102362264"/>
    <x v="1"/>
    <s v="11.05.2022"/>
    <x v="723"/>
    <x v="0"/>
    <x v="0"/>
    <x v="2"/>
  </r>
  <r>
    <x v="0"/>
    <s v="HR5623600001102362264"/>
    <x v="1"/>
    <s v="29.06.2022"/>
    <x v="724"/>
    <x v="0"/>
    <x v="0"/>
    <x v="2"/>
  </r>
  <r>
    <x v="0"/>
    <s v="HR5623600001102362264"/>
    <x v="1"/>
    <s v="31.05.2022"/>
    <x v="725"/>
    <x v="0"/>
    <x v="0"/>
    <x v="2"/>
  </r>
  <r>
    <x v="1"/>
    <s v="HR4025000091101417947"/>
    <x v="1"/>
    <s v="07.06.2022"/>
    <x v="50"/>
    <x v="123"/>
    <x v="0"/>
    <x v="2"/>
  </r>
  <r>
    <x v="0"/>
    <s v="HR5623600001102362264"/>
    <x v="1"/>
    <s v="27.06.2022"/>
    <x v="0"/>
    <x v="124"/>
    <x v="0"/>
    <x v="2"/>
  </r>
  <r>
    <x v="0"/>
    <s v="HR5623600001102362264"/>
    <x v="1"/>
    <s v="28.06.2022"/>
    <x v="0"/>
    <x v="125"/>
    <x v="0"/>
    <x v="2"/>
  </r>
  <r>
    <x v="3"/>
    <s v="HR7424070001100579248"/>
    <x v="1"/>
    <d v="2022-05-16T00:00:00"/>
    <x v="0"/>
    <x v="8"/>
    <x v="0"/>
    <x v="2"/>
  </r>
  <r>
    <x v="3"/>
    <s v="HR7424070001100579248"/>
    <x v="1"/>
    <d v="2022-05-24T00:00:00"/>
    <x v="0"/>
    <x v="8"/>
    <x v="0"/>
    <x v="2"/>
  </r>
  <r>
    <x v="0"/>
    <s v="HR5623600001102362264"/>
    <x v="1"/>
    <s v="13.06.2022"/>
    <x v="726"/>
    <x v="0"/>
    <x v="0"/>
    <x v="2"/>
  </r>
  <r>
    <x v="0"/>
    <s v="HR5623600001102362264"/>
    <x v="1"/>
    <s v="10.05.2022"/>
    <x v="727"/>
    <x v="0"/>
    <x v="0"/>
    <x v="2"/>
  </r>
  <r>
    <x v="0"/>
    <s v="HR5623600001102362264"/>
    <x v="1"/>
    <s v="10.05.2022"/>
    <x v="728"/>
    <x v="0"/>
    <x v="0"/>
    <x v="2"/>
  </r>
  <r>
    <x v="0"/>
    <s v="HR5623600001102362264"/>
    <x v="1"/>
    <s v="11.05.2022"/>
    <x v="729"/>
    <x v="0"/>
    <x v="0"/>
    <x v="2"/>
  </r>
  <r>
    <x v="3"/>
    <s v="HR7424070001100579248"/>
    <x v="1"/>
    <d v="2022-06-06T00:00:00"/>
    <x v="0"/>
    <x v="126"/>
    <x v="0"/>
    <x v="2"/>
  </r>
  <r>
    <x v="3"/>
    <s v="HR7424070001100579248"/>
    <x v="1"/>
    <d v="2022-06-24T00:00:00"/>
    <x v="0"/>
    <x v="8"/>
    <x v="0"/>
    <x v="2"/>
  </r>
  <r>
    <x v="3"/>
    <s v="HR7424070001100579248"/>
    <x v="1"/>
    <d v="2022-06-21T00:00:00"/>
    <x v="0"/>
    <x v="127"/>
    <x v="0"/>
    <x v="2"/>
  </r>
  <r>
    <x v="3"/>
    <s v="HR7424070001100579248"/>
    <x v="1"/>
    <d v="2022-06-09T00:00:00"/>
    <x v="0"/>
    <x v="128"/>
    <x v="0"/>
    <x v="2"/>
  </r>
  <r>
    <x v="3"/>
    <s v="HR7424070001100579248"/>
    <x v="1"/>
    <d v="2022-05-11T00:00:00"/>
    <x v="0"/>
    <x v="129"/>
    <x v="0"/>
    <x v="2"/>
  </r>
  <r>
    <x v="3"/>
    <s v="HR7424070001100579248"/>
    <x v="1"/>
    <d v="2022-06-13T00:00:00"/>
    <x v="0"/>
    <x v="130"/>
    <x v="0"/>
    <x v="2"/>
  </r>
  <r>
    <x v="3"/>
    <s v="HR7424070001100579248"/>
    <x v="1"/>
    <d v="2022-05-09T00:00:00"/>
    <x v="0"/>
    <x v="131"/>
    <x v="0"/>
    <x v="2"/>
  </r>
  <r>
    <x v="3"/>
    <s v="HR7424070001100579248"/>
    <x v="1"/>
    <d v="2022-05-17T00:00:00"/>
    <x v="0"/>
    <x v="15"/>
    <x v="0"/>
    <x v="2"/>
  </r>
  <r>
    <x v="3"/>
    <s v="HR7424070001100579248"/>
    <x v="1"/>
    <d v="2022-06-17T00:00:00"/>
    <x v="0"/>
    <x v="15"/>
    <x v="0"/>
    <x v="2"/>
  </r>
  <r>
    <x v="2"/>
    <s v="HR7224020061100666947"/>
    <x v="1"/>
    <d v="2022-05-19T00:00:00"/>
    <x v="730"/>
    <x v="1"/>
    <x v="0"/>
    <x v="2"/>
  </r>
  <r>
    <x v="0"/>
    <s v="HR5623600001102362264"/>
    <x v="1"/>
    <s v="10.05.2022"/>
    <x v="731"/>
    <x v="0"/>
    <x v="0"/>
    <x v="2"/>
  </r>
  <r>
    <x v="3"/>
    <s v="HR7424070001100579248"/>
    <x v="1"/>
    <d v="2022-06-07T00:00:00"/>
    <x v="0"/>
    <x v="15"/>
    <x v="0"/>
    <x v="2"/>
  </r>
  <r>
    <x v="0"/>
    <s v="HR5623600001102362264"/>
    <x v="1"/>
    <s v="10.05.2022"/>
    <x v="732"/>
    <x v="0"/>
    <x v="0"/>
    <x v="2"/>
  </r>
  <r>
    <x v="0"/>
    <s v="HR5623600001102362264"/>
    <x v="1"/>
    <s v="11.05.2022"/>
    <x v="733"/>
    <x v="0"/>
    <x v="0"/>
    <x v="2"/>
  </r>
  <r>
    <x v="3"/>
    <s v="HR7424070001100579248"/>
    <x v="1"/>
    <d v="2022-06-28T00:00:00"/>
    <x v="0"/>
    <x v="132"/>
    <x v="0"/>
    <x v="2"/>
  </r>
  <r>
    <x v="3"/>
    <s v="HR7424070001100579248"/>
    <x v="1"/>
    <d v="2022-06-06T00:00:00"/>
    <x v="0"/>
    <x v="44"/>
    <x v="0"/>
    <x v="2"/>
  </r>
  <r>
    <x v="0"/>
    <s v="HR5623600001102362264"/>
    <x v="1"/>
    <s v="13.06.2022"/>
    <x v="347"/>
    <x v="0"/>
    <x v="0"/>
    <x v="2"/>
  </r>
  <r>
    <x v="0"/>
    <s v="HR5623600001102362264"/>
    <x v="1"/>
    <s v="11.05.2022"/>
    <x v="734"/>
    <x v="0"/>
    <x v="0"/>
    <x v="2"/>
  </r>
  <r>
    <x v="3"/>
    <s v="HR7424070001100579248"/>
    <x v="1"/>
    <d v="2022-05-06T00:00:00"/>
    <x v="0"/>
    <x v="38"/>
    <x v="0"/>
    <x v="2"/>
  </r>
  <r>
    <x v="3"/>
    <s v="HR7424070001100579248"/>
    <x v="1"/>
    <d v="2022-06-07T00:00:00"/>
    <x v="0"/>
    <x v="38"/>
    <x v="0"/>
    <x v="2"/>
  </r>
  <r>
    <x v="3"/>
    <s v="HR7424070001100579248"/>
    <x v="1"/>
    <d v="2022-05-09T00:00:00"/>
    <x v="0"/>
    <x v="23"/>
    <x v="0"/>
    <x v="2"/>
  </r>
  <r>
    <x v="0"/>
    <s v="HR5623600001102362264"/>
    <x v="1"/>
    <s v="10.05.2022"/>
    <x v="735"/>
    <x v="0"/>
    <x v="0"/>
    <x v="2"/>
  </r>
  <r>
    <x v="0"/>
    <s v="HR5623600001102362264"/>
    <x v="1"/>
    <s v="10.05.2022"/>
    <x v="735"/>
    <x v="0"/>
    <x v="0"/>
    <x v="2"/>
  </r>
  <r>
    <x v="0"/>
    <s v="HR5623600001102362264"/>
    <x v="1"/>
    <s v="11.05.2022"/>
    <x v="736"/>
    <x v="0"/>
    <x v="0"/>
    <x v="2"/>
  </r>
  <r>
    <x v="0"/>
    <s v="HR5623600001102362264"/>
    <x v="1"/>
    <s v="11.05.2022"/>
    <x v="736"/>
    <x v="0"/>
    <x v="0"/>
    <x v="2"/>
  </r>
  <r>
    <x v="3"/>
    <s v="HR7424070001100579248"/>
    <x v="1"/>
    <d v="2022-05-24T00:00:00"/>
    <x v="0"/>
    <x v="44"/>
    <x v="0"/>
    <x v="2"/>
  </r>
  <r>
    <x v="3"/>
    <s v="HR7424070001100579248"/>
    <x v="1"/>
    <d v="2022-06-27T00:00:00"/>
    <x v="0"/>
    <x v="44"/>
    <x v="0"/>
    <x v="2"/>
  </r>
  <r>
    <x v="3"/>
    <s v="HR7424070001100579248"/>
    <x v="1"/>
    <d v="2022-05-17T00:00:00"/>
    <x v="737"/>
    <x v="0"/>
    <x v="0"/>
    <x v="2"/>
  </r>
  <r>
    <x v="3"/>
    <s v="HR7424070001100579248"/>
    <x v="1"/>
    <d v="2022-05-17T00:00:00"/>
    <x v="738"/>
    <x v="0"/>
    <x v="0"/>
    <x v="2"/>
  </r>
  <r>
    <x v="0"/>
    <s v="HR5623600001102362264"/>
    <x v="1"/>
    <s v="18.05.2022"/>
    <x v="739"/>
    <x v="0"/>
    <x v="0"/>
    <x v="2"/>
  </r>
  <r>
    <x v="3"/>
    <s v="HR7424070001100579248"/>
    <x v="1"/>
    <d v="2022-05-06T00:00:00"/>
    <x v="0"/>
    <x v="133"/>
    <x v="0"/>
    <x v="2"/>
  </r>
  <r>
    <x v="3"/>
    <s v="HR7424070001100579248"/>
    <x v="1"/>
    <d v="2022-06-07T00:00:00"/>
    <x v="0"/>
    <x v="134"/>
    <x v="0"/>
    <x v="2"/>
  </r>
  <r>
    <x v="0"/>
    <s v="HR5623600001102362264"/>
    <x v="1"/>
    <s v="10.05.2022"/>
    <x v="740"/>
    <x v="0"/>
    <x v="0"/>
    <x v="2"/>
  </r>
  <r>
    <x v="0"/>
    <s v="HR5623600001102362264"/>
    <x v="1"/>
    <s v="11.05.2022"/>
    <x v="741"/>
    <x v="0"/>
    <x v="0"/>
    <x v="2"/>
  </r>
  <r>
    <x v="0"/>
    <s v="HR5623600001102362264"/>
    <x v="1"/>
    <s v="10.05.2022"/>
    <x v="742"/>
    <x v="0"/>
    <x v="0"/>
    <x v="2"/>
  </r>
  <r>
    <x v="0"/>
    <s v="HR5623600001102362264"/>
    <x v="1"/>
    <s v="10.05.2022"/>
    <x v="743"/>
    <x v="0"/>
    <x v="0"/>
    <x v="2"/>
  </r>
  <r>
    <x v="0"/>
    <s v="HR5623600001102362264"/>
    <x v="1"/>
    <s v="10.05.2022"/>
    <x v="744"/>
    <x v="0"/>
    <x v="0"/>
    <x v="2"/>
  </r>
  <r>
    <x v="0"/>
    <s v="HR5623600001102362264"/>
    <x v="1"/>
    <s v="10.05.2022"/>
    <x v="744"/>
    <x v="0"/>
    <x v="0"/>
    <x v="2"/>
  </r>
  <r>
    <x v="3"/>
    <s v="HR7424070001100579248"/>
    <x v="1"/>
    <d v="2022-05-23T00:00:00"/>
    <x v="0"/>
    <x v="48"/>
    <x v="0"/>
    <x v="2"/>
  </r>
  <r>
    <x v="3"/>
    <s v="HR7424070001100579248"/>
    <x v="1"/>
    <d v="2022-06-01T00:00:00"/>
    <x v="0"/>
    <x v="135"/>
    <x v="0"/>
    <x v="2"/>
  </r>
  <r>
    <x v="3"/>
    <s v="HR7424070001100579248"/>
    <x v="1"/>
    <d v="2022-06-03T00:00:00"/>
    <x v="0"/>
    <x v="95"/>
    <x v="0"/>
    <x v="2"/>
  </r>
  <r>
    <x v="3"/>
    <s v="HR7424070001100579248"/>
    <x v="1"/>
    <d v="2022-05-16T00:00:00"/>
    <x v="0"/>
    <x v="136"/>
    <x v="0"/>
    <x v="2"/>
  </r>
  <r>
    <x v="3"/>
    <s v="HR7424070001100579248"/>
    <x v="1"/>
    <d v="2022-06-17T00:00:00"/>
    <x v="0"/>
    <x v="137"/>
    <x v="0"/>
    <x v="2"/>
  </r>
  <r>
    <x v="3"/>
    <s v="HR7424070001100579248"/>
    <x v="1"/>
    <d v="2022-05-19T00:00:00"/>
    <x v="0"/>
    <x v="6"/>
    <x v="0"/>
    <x v="2"/>
  </r>
  <r>
    <x v="3"/>
    <s v="HR7424070001100579248"/>
    <x v="1"/>
    <d v="2022-06-20T00:00:00"/>
    <x v="0"/>
    <x v="6"/>
    <x v="0"/>
    <x v="2"/>
  </r>
  <r>
    <x v="3"/>
    <s v="HR7424070001100579248"/>
    <x v="1"/>
    <d v="2022-06-21T00:00:00"/>
    <x v="0"/>
    <x v="95"/>
    <x v="0"/>
    <x v="2"/>
  </r>
  <r>
    <x v="3"/>
    <s v="HR7424070001100579248"/>
    <x v="1"/>
    <d v="2022-05-18T00:00:00"/>
    <x v="0"/>
    <x v="138"/>
    <x v="0"/>
    <x v="2"/>
  </r>
  <r>
    <x v="3"/>
    <s v="HR7424070001100579248"/>
    <x v="1"/>
    <d v="2022-06-15T00:00:00"/>
    <x v="0"/>
    <x v="138"/>
    <x v="0"/>
    <x v="2"/>
  </r>
  <r>
    <x v="0"/>
    <s v="HR5623600001102362264"/>
    <x v="1"/>
    <s v="10.05.2022"/>
    <x v="745"/>
    <x v="0"/>
    <x v="0"/>
    <x v="2"/>
  </r>
  <r>
    <x v="0"/>
    <s v="HR5623600001102362264"/>
    <x v="1"/>
    <s v="10.05.2022"/>
    <x v="746"/>
    <x v="0"/>
    <x v="0"/>
    <x v="2"/>
  </r>
  <r>
    <x v="3"/>
    <s v="HR7424070001100579248"/>
    <x v="1"/>
    <d v="2022-05-09T00:00:00"/>
    <x v="0"/>
    <x v="44"/>
    <x v="0"/>
    <x v="2"/>
  </r>
  <r>
    <x v="3"/>
    <s v="HR7424070001100579248"/>
    <x v="1"/>
    <d v="2022-06-08T00:00:00"/>
    <x v="0"/>
    <x v="44"/>
    <x v="0"/>
    <x v="2"/>
  </r>
  <r>
    <x v="0"/>
    <s v="HR5623600001102362264"/>
    <x v="1"/>
    <s v="11.05.2022"/>
    <x v="747"/>
    <x v="0"/>
    <x v="0"/>
    <x v="2"/>
  </r>
  <r>
    <x v="0"/>
    <s v="HR5623600001102362264"/>
    <x v="1"/>
    <s v="11.05.2022"/>
    <x v="748"/>
    <x v="0"/>
    <x v="0"/>
    <x v="2"/>
  </r>
  <r>
    <x v="3"/>
    <s v="HR7424070001100579248"/>
    <x v="1"/>
    <d v="2022-05-09T00:00:00"/>
    <x v="0"/>
    <x v="139"/>
    <x v="0"/>
    <x v="2"/>
  </r>
  <r>
    <x v="3"/>
    <s v="HR7424070001100579248"/>
    <x v="1"/>
    <d v="2022-06-07T00:00:00"/>
    <x v="0"/>
    <x v="45"/>
    <x v="0"/>
    <x v="2"/>
  </r>
  <r>
    <x v="3"/>
    <s v="HR7424070001100579248"/>
    <x v="1"/>
    <d v="2022-05-16T00:00:00"/>
    <x v="0"/>
    <x v="140"/>
    <x v="0"/>
    <x v="2"/>
  </r>
  <r>
    <x v="3"/>
    <s v="HR7424070001100579248"/>
    <x v="1"/>
    <d v="2022-05-16T00:00:00"/>
    <x v="0"/>
    <x v="95"/>
    <x v="0"/>
    <x v="2"/>
  </r>
  <r>
    <x v="3"/>
    <s v="HR7424070001100579248"/>
    <x v="1"/>
    <d v="2022-06-17T00:00:00"/>
    <x v="0"/>
    <x v="95"/>
    <x v="0"/>
    <x v="2"/>
  </r>
  <r>
    <x v="3"/>
    <s v="HR7424070001100579248"/>
    <x v="1"/>
    <d v="2022-05-10T00:00:00"/>
    <x v="0"/>
    <x v="141"/>
    <x v="0"/>
    <x v="2"/>
  </r>
  <r>
    <x v="3"/>
    <s v="HR7424070001100579248"/>
    <x v="1"/>
    <d v="2022-06-10T00:00:00"/>
    <x v="0"/>
    <x v="142"/>
    <x v="0"/>
    <x v="2"/>
  </r>
  <r>
    <x v="0"/>
    <s v="HR5623600001102362264"/>
    <x v="1"/>
    <s v="10.05.2022"/>
    <x v="749"/>
    <x v="0"/>
    <x v="0"/>
    <x v="2"/>
  </r>
  <r>
    <x v="0"/>
    <s v="HR5623600001102362264"/>
    <x v="1"/>
    <s v="10.05.2022"/>
    <x v="749"/>
    <x v="0"/>
    <x v="0"/>
    <x v="2"/>
  </r>
  <r>
    <x v="0"/>
    <s v="HR5623600001102362264"/>
    <x v="1"/>
    <s v="10.05.2022"/>
    <x v="750"/>
    <x v="0"/>
    <x v="0"/>
    <x v="2"/>
  </r>
  <r>
    <x v="0"/>
    <s v="HR5623600001102362264"/>
    <x v="1"/>
    <s v="11.05.2022"/>
    <x v="751"/>
    <x v="0"/>
    <x v="0"/>
    <x v="2"/>
  </r>
  <r>
    <x v="3"/>
    <s v="HR7424070001100579248"/>
    <x v="1"/>
    <d v="2022-06-17T00:00:00"/>
    <x v="0"/>
    <x v="143"/>
    <x v="0"/>
    <x v="2"/>
  </r>
  <r>
    <x v="3"/>
    <s v="HR7424070001100579248"/>
    <x v="1"/>
    <d v="2022-05-26T00:00:00"/>
    <x v="0"/>
    <x v="144"/>
    <x v="0"/>
    <x v="2"/>
  </r>
  <r>
    <x v="3"/>
    <s v="HR7424070001100579248"/>
    <x v="1"/>
    <d v="2022-05-23T00:00:00"/>
    <x v="0"/>
    <x v="145"/>
    <x v="0"/>
    <x v="2"/>
  </r>
  <r>
    <x v="3"/>
    <s v="HR7424070001100579248"/>
    <x v="1"/>
    <d v="2022-06-21T00:00:00"/>
    <x v="0"/>
    <x v="145"/>
    <x v="0"/>
    <x v="2"/>
  </r>
  <r>
    <x v="3"/>
    <s v="HR7424070001100579248"/>
    <x v="1"/>
    <d v="2022-05-10T00:00:00"/>
    <x v="752"/>
    <x v="0"/>
    <x v="0"/>
    <x v="2"/>
  </r>
  <r>
    <x v="3"/>
    <s v="HR7424070001100579248"/>
    <x v="1"/>
    <d v="2022-05-10T00:00:00"/>
    <x v="0"/>
    <x v="87"/>
    <x v="0"/>
    <x v="2"/>
  </r>
  <r>
    <x v="3"/>
    <s v="HR7424070001100579248"/>
    <x v="1"/>
    <d v="2022-06-10T00:00:00"/>
    <x v="0"/>
    <x v="87"/>
    <x v="0"/>
    <x v="2"/>
  </r>
  <r>
    <x v="3"/>
    <s v="HR7424070001100579248"/>
    <x v="1"/>
    <d v="2022-06-01T00:00:00"/>
    <x v="0"/>
    <x v="146"/>
    <x v="0"/>
    <x v="2"/>
  </r>
  <r>
    <x v="3"/>
    <s v="HR7424070001100579248"/>
    <x v="1"/>
    <d v="2022-05-12T00:00:00"/>
    <x v="0"/>
    <x v="147"/>
    <x v="0"/>
    <x v="2"/>
  </r>
  <r>
    <x v="3"/>
    <s v="HR7424070001100579248"/>
    <x v="1"/>
    <d v="2022-06-17T00:00:00"/>
    <x v="0"/>
    <x v="147"/>
    <x v="0"/>
    <x v="2"/>
  </r>
  <r>
    <x v="3"/>
    <s v="HR7424070001100579248"/>
    <x v="1"/>
    <d v="2022-05-31T00:00:00"/>
    <x v="0"/>
    <x v="148"/>
    <x v="0"/>
    <x v="2"/>
  </r>
  <r>
    <x v="3"/>
    <s v="HR7424070001100579248"/>
    <x v="1"/>
    <d v="2022-05-31T00:00:00"/>
    <x v="0"/>
    <x v="149"/>
    <x v="0"/>
    <x v="2"/>
  </r>
  <r>
    <x v="0"/>
    <s v="HR5623600001102362264"/>
    <x v="1"/>
    <s v="03.06.2022"/>
    <x v="753"/>
    <x v="0"/>
    <x v="0"/>
    <x v="2"/>
  </r>
  <r>
    <x v="3"/>
    <s v="HR7424070001100579248"/>
    <x v="1"/>
    <d v="2022-05-10T00:00:00"/>
    <x v="0"/>
    <x v="36"/>
    <x v="0"/>
    <x v="2"/>
  </r>
  <r>
    <x v="0"/>
    <s v="HR5623600001102362264"/>
    <x v="1"/>
    <s v="09.06.2022"/>
    <x v="754"/>
    <x v="0"/>
    <x v="0"/>
    <x v="2"/>
  </r>
  <r>
    <x v="3"/>
    <s v="HR7424070001100579248"/>
    <x v="1"/>
    <d v="2022-05-11T00:00:00"/>
    <x v="0"/>
    <x v="6"/>
    <x v="0"/>
    <x v="2"/>
  </r>
  <r>
    <x v="3"/>
    <s v="HR7424070001100579248"/>
    <x v="1"/>
    <d v="2022-06-21T00:00:00"/>
    <x v="0"/>
    <x v="150"/>
    <x v="0"/>
    <x v="2"/>
  </r>
  <r>
    <x v="3"/>
    <s v="HR7424070001100579248"/>
    <x v="1"/>
    <d v="2022-05-10T00:00:00"/>
    <x v="0"/>
    <x v="151"/>
    <x v="0"/>
    <x v="2"/>
  </r>
  <r>
    <x v="3"/>
    <s v="HR7424070001100579248"/>
    <x v="1"/>
    <d v="2022-06-10T00:00:00"/>
    <x v="0"/>
    <x v="151"/>
    <x v="0"/>
    <x v="2"/>
  </r>
  <r>
    <x v="3"/>
    <s v="HR7424070001100579248"/>
    <x v="1"/>
    <d v="2022-05-19T00:00:00"/>
    <x v="0"/>
    <x v="152"/>
    <x v="0"/>
    <x v="2"/>
  </r>
  <r>
    <x v="3"/>
    <s v="HR7424070001100579248"/>
    <x v="1"/>
    <d v="2022-06-01T00:00:00"/>
    <x v="0"/>
    <x v="51"/>
    <x v="0"/>
    <x v="2"/>
  </r>
  <r>
    <x v="3"/>
    <s v="HR7424070001100579248"/>
    <x v="1"/>
    <d v="2022-06-01T00:00:00"/>
    <x v="0"/>
    <x v="153"/>
    <x v="0"/>
    <x v="2"/>
  </r>
  <r>
    <x v="3"/>
    <s v="HR7424070001100579248"/>
    <x v="1"/>
    <d v="2022-05-23T00:00:00"/>
    <x v="0"/>
    <x v="154"/>
    <x v="0"/>
    <x v="2"/>
  </r>
  <r>
    <x v="3"/>
    <s v="HR7424070001100579248"/>
    <x v="1"/>
    <d v="2022-06-13T00:00:00"/>
    <x v="0"/>
    <x v="154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6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0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7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8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0"/>
    <s v="HR5623600001102362264"/>
    <x v="1"/>
    <s v="11.05.2022"/>
    <x v="755"/>
    <x v="0"/>
    <x v="0"/>
    <x v="2"/>
  </r>
  <r>
    <x v="3"/>
    <s v="HR7424070001100579248"/>
    <x v="1"/>
    <d v="2022-05-10T00:00:00"/>
    <x v="759"/>
    <x v="0"/>
    <x v="0"/>
    <x v="2"/>
  </r>
  <r>
    <x v="2"/>
    <s v="HR7224020061100666947"/>
    <x v="1"/>
    <d v="2022-05-11T00:00:00"/>
    <x v="755"/>
    <x v="1"/>
    <x v="0"/>
    <x v="2"/>
  </r>
  <r>
    <x v="2"/>
    <s v="HR7224020061100666947"/>
    <x v="1"/>
    <d v="2022-05-11T00:00:00"/>
    <x v="755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1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8T00:00:00"/>
    <x v="762"/>
    <x v="1"/>
    <x v="0"/>
    <x v="2"/>
  </r>
  <r>
    <x v="2"/>
    <s v="HR7224020061100666947"/>
    <x v="1"/>
    <d v="2022-05-18T00:00:00"/>
    <x v="760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4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5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6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5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5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19T00:00:00"/>
    <x v="763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8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9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2"/>
    <s v="HR7224020061100666947"/>
    <x v="1"/>
    <d v="2022-05-20T00:00:00"/>
    <x v="767"/>
    <x v="1"/>
    <x v="0"/>
    <x v="2"/>
  </r>
  <r>
    <x v="3"/>
    <s v="HR7424070001100579248"/>
    <x v="1"/>
    <d v="2022-06-06T00:00:00"/>
    <x v="0"/>
    <x v="155"/>
    <x v="0"/>
    <x v="2"/>
  </r>
  <r>
    <x v="3"/>
    <s v="HR7424070001100579248"/>
    <x v="1"/>
    <d v="2022-05-27T00:00:00"/>
    <x v="0"/>
    <x v="44"/>
    <x v="0"/>
    <x v="2"/>
  </r>
  <r>
    <x v="3"/>
    <s v="HR7424070001100579248"/>
    <x v="1"/>
    <d v="2022-06-27T00:00:00"/>
    <x v="0"/>
    <x v="44"/>
    <x v="0"/>
    <x v="2"/>
  </r>
  <r>
    <x v="3"/>
    <s v="HR7424070001100579248"/>
    <x v="1"/>
    <d v="2022-06-21T00:00:00"/>
    <x v="0"/>
    <x v="156"/>
    <x v="0"/>
    <x v="2"/>
  </r>
  <r>
    <x v="3"/>
    <s v="HR7424070001100579248"/>
    <x v="1"/>
    <d v="2022-06-07T00:00:00"/>
    <x v="0"/>
    <x v="109"/>
    <x v="0"/>
    <x v="2"/>
  </r>
  <r>
    <x v="3"/>
    <s v="HR7424070001100579248"/>
    <x v="1"/>
    <d v="2022-05-10T00:00:00"/>
    <x v="0"/>
    <x v="157"/>
    <x v="0"/>
    <x v="2"/>
  </r>
  <r>
    <x v="3"/>
    <s v="HR7424070001100579248"/>
    <x v="1"/>
    <d v="2022-05-10T00:00:00"/>
    <x v="0"/>
    <x v="74"/>
    <x v="0"/>
    <x v="2"/>
  </r>
  <r>
    <x v="3"/>
    <s v="HR7424070001100579248"/>
    <x v="1"/>
    <d v="2022-06-09T00:00:00"/>
    <x v="0"/>
    <x v="74"/>
    <x v="0"/>
    <x v="2"/>
  </r>
  <r>
    <x v="3"/>
    <s v="HR7424070001100579248"/>
    <x v="1"/>
    <d v="2022-06-06T00:00:00"/>
    <x v="0"/>
    <x v="16"/>
    <x v="0"/>
    <x v="2"/>
  </r>
  <r>
    <x v="3"/>
    <s v="HR7424070001100579248"/>
    <x v="1"/>
    <d v="2022-05-12T00:00:00"/>
    <x v="0"/>
    <x v="158"/>
    <x v="0"/>
    <x v="2"/>
  </r>
  <r>
    <x v="3"/>
    <s v="HR7424070001100579248"/>
    <x v="1"/>
    <d v="2022-06-13T00:00:00"/>
    <x v="0"/>
    <x v="159"/>
    <x v="0"/>
    <x v="2"/>
  </r>
  <r>
    <x v="3"/>
    <s v="HR7424070001100579248"/>
    <x v="1"/>
    <d v="2022-06-01T00:00:00"/>
    <x v="0"/>
    <x v="160"/>
    <x v="0"/>
    <x v="2"/>
  </r>
  <r>
    <x v="3"/>
    <s v="HR7424070001100579248"/>
    <x v="1"/>
    <d v="2022-05-18T00:00:00"/>
    <x v="0"/>
    <x v="160"/>
    <x v="0"/>
    <x v="2"/>
  </r>
  <r>
    <x v="3"/>
    <s v="HR7424070001100579248"/>
    <x v="1"/>
    <d v="2022-06-06T00:00:00"/>
    <x v="0"/>
    <x v="161"/>
    <x v="0"/>
    <x v="2"/>
  </r>
  <r>
    <x v="0"/>
    <s v="HR5623600001102362264"/>
    <x v="1"/>
    <s v="11.05.2022"/>
    <x v="770"/>
    <x v="0"/>
    <x v="0"/>
    <x v="2"/>
  </r>
  <r>
    <x v="2"/>
    <s v="HR7224020061100666947"/>
    <x v="1"/>
    <d v="2022-05-18T00:00:00"/>
    <x v="771"/>
    <x v="1"/>
    <x v="0"/>
    <x v="2"/>
  </r>
  <r>
    <x v="2"/>
    <s v="HR7224020061100666947"/>
    <x v="1"/>
    <d v="2022-05-19T00:00:00"/>
    <x v="772"/>
    <x v="1"/>
    <x v="0"/>
    <x v="2"/>
  </r>
  <r>
    <x v="2"/>
    <s v="HR7224020061100666947"/>
    <x v="1"/>
    <d v="2022-05-20T00:00:00"/>
    <x v="772"/>
    <x v="1"/>
    <x v="0"/>
    <x v="2"/>
  </r>
  <r>
    <x v="0"/>
    <s v="HR5623600001102362264"/>
    <x v="1"/>
    <s v="28.06.2022"/>
    <x v="773"/>
    <x v="0"/>
    <x v="0"/>
    <x v="2"/>
  </r>
  <r>
    <x v="3"/>
    <s v="HR7424070001100579248"/>
    <x v="1"/>
    <d v="2022-05-19T00:00:00"/>
    <x v="0"/>
    <x v="8"/>
    <x v="0"/>
    <x v="2"/>
  </r>
  <r>
    <x v="3"/>
    <s v="HR7424070001100579248"/>
    <x v="1"/>
    <d v="2022-06-20T00:00:00"/>
    <x v="0"/>
    <x v="8"/>
    <x v="0"/>
    <x v="2"/>
  </r>
  <r>
    <x v="3"/>
    <s v="HR7424070001100579248"/>
    <x v="1"/>
    <d v="2022-06-01T00:00:00"/>
    <x v="0"/>
    <x v="51"/>
    <x v="0"/>
    <x v="2"/>
  </r>
  <r>
    <x v="0"/>
    <s v="HR5623600001102362264"/>
    <x v="4"/>
    <s v="03.06.2022"/>
    <x v="0"/>
    <x v="0"/>
    <x v="21"/>
    <x v="2"/>
  </r>
  <r>
    <x v="0"/>
    <s v="HR5623600001102362264"/>
    <x v="1"/>
    <s v="11.05.2022"/>
    <x v="774"/>
    <x v="0"/>
    <x v="0"/>
    <x v="2"/>
  </r>
  <r>
    <x v="3"/>
    <s v="HR7424070001100579248"/>
    <x v="1"/>
    <d v="2022-06-08T00:00:00"/>
    <x v="0"/>
    <x v="162"/>
    <x v="0"/>
    <x v="2"/>
  </r>
  <r>
    <x v="3"/>
    <s v="HR7424070001100579248"/>
    <x v="1"/>
    <d v="2022-05-19T00:00:00"/>
    <x v="0"/>
    <x v="155"/>
    <x v="0"/>
    <x v="2"/>
  </r>
  <r>
    <x v="3"/>
    <s v="HR7424070001100579248"/>
    <x v="1"/>
    <d v="2022-06-23T00:00:00"/>
    <x v="0"/>
    <x v="155"/>
    <x v="0"/>
    <x v="2"/>
  </r>
  <r>
    <x v="3"/>
    <s v="HR7424070001100579248"/>
    <x v="1"/>
    <d v="2022-06-10T00:00:00"/>
    <x v="0"/>
    <x v="28"/>
    <x v="0"/>
    <x v="2"/>
  </r>
  <r>
    <x v="3"/>
    <s v="HR7424070001100579248"/>
    <x v="1"/>
    <d v="2022-05-10T00:00:00"/>
    <x v="0"/>
    <x v="163"/>
    <x v="0"/>
    <x v="2"/>
  </r>
  <r>
    <x v="0"/>
    <s v="HR5623600001102362264"/>
    <x v="1"/>
    <s v="09.05.2022"/>
    <x v="0"/>
    <x v="164"/>
    <x v="0"/>
    <x v="2"/>
  </r>
  <r>
    <x v="0"/>
    <s v="HR5623600001102362264"/>
    <x v="1"/>
    <s v="09.05.2022"/>
    <x v="0"/>
    <x v="165"/>
    <x v="0"/>
    <x v="2"/>
  </r>
  <r>
    <x v="0"/>
    <s v="HR5623600001102362264"/>
    <x v="1"/>
    <s v="13.06.2022"/>
    <x v="0"/>
    <x v="166"/>
    <x v="0"/>
    <x v="2"/>
  </r>
  <r>
    <x v="0"/>
    <s v="HR5623600001102362264"/>
    <x v="1"/>
    <s v="27.06.2022"/>
    <x v="0"/>
    <x v="167"/>
    <x v="0"/>
    <x v="2"/>
  </r>
  <r>
    <x v="0"/>
    <s v="HR5623600001102362264"/>
    <x v="1"/>
    <s v="31.05.2022"/>
    <x v="0"/>
    <x v="168"/>
    <x v="0"/>
    <x v="2"/>
  </r>
  <r>
    <x v="0"/>
    <s v="HR5623600001102362264"/>
    <x v="1"/>
    <s v="31.05.2022"/>
    <x v="0"/>
    <x v="169"/>
    <x v="0"/>
    <x v="2"/>
  </r>
  <r>
    <x v="0"/>
    <s v="HR5623600001102362264"/>
    <x v="1"/>
    <s v="31.05.2022"/>
    <x v="0"/>
    <x v="170"/>
    <x v="0"/>
    <x v="2"/>
  </r>
  <r>
    <x v="3"/>
    <s v="HR7424070001100579248"/>
    <x v="1"/>
    <d v="2022-05-31T00:00:00"/>
    <x v="0"/>
    <x v="171"/>
    <x v="0"/>
    <x v="2"/>
  </r>
  <r>
    <x v="0"/>
    <s v="HR5623600001102362264"/>
    <x v="1"/>
    <s v="10.05.2022"/>
    <x v="775"/>
    <x v="0"/>
    <x v="0"/>
    <x v="2"/>
  </r>
  <r>
    <x v="0"/>
    <s v="HR5623600001102362264"/>
    <x v="1"/>
    <s v="10.05.2022"/>
    <x v="776"/>
    <x v="0"/>
    <x v="0"/>
    <x v="2"/>
  </r>
  <r>
    <x v="3"/>
    <s v="HR7424070001100579248"/>
    <x v="1"/>
    <d v="2022-06-21T00:00:00"/>
    <x v="0"/>
    <x v="15"/>
    <x v="0"/>
    <x v="2"/>
  </r>
  <r>
    <x v="3"/>
    <s v="HR7424070001100579248"/>
    <x v="1"/>
    <d v="2022-05-17T00:00:00"/>
    <x v="0"/>
    <x v="44"/>
    <x v="0"/>
    <x v="2"/>
  </r>
  <r>
    <x v="3"/>
    <s v="HR7424070001100579248"/>
    <x v="1"/>
    <d v="2022-06-23T00:00:00"/>
    <x v="0"/>
    <x v="44"/>
    <x v="0"/>
    <x v="2"/>
  </r>
  <r>
    <x v="3"/>
    <s v="HR7424070001100579248"/>
    <x v="1"/>
    <d v="2022-05-21T00:00:00"/>
    <x v="0"/>
    <x v="172"/>
    <x v="0"/>
    <x v="2"/>
  </r>
  <r>
    <x v="3"/>
    <s v="HR7424070001100579248"/>
    <x v="1"/>
    <d v="2022-05-16T00:00:00"/>
    <x v="777"/>
    <x v="0"/>
    <x v="0"/>
    <x v="2"/>
  </r>
  <r>
    <x v="0"/>
    <s v="HR5623600001102362264"/>
    <x v="4"/>
    <s v="03.06.2022"/>
    <x v="0"/>
    <x v="0"/>
    <x v="22"/>
    <x v="2"/>
  </r>
  <r>
    <x v="0"/>
    <s v="HR5623600001102362264"/>
    <x v="1"/>
    <s v="10.05.2022"/>
    <x v="778"/>
    <x v="0"/>
    <x v="0"/>
    <x v="2"/>
  </r>
  <r>
    <x v="3"/>
    <s v="HR7424070001100579248"/>
    <x v="1"/>
    <d v="2022-06-01T00:00:00"/>
    <x v="0"/>
    <x v="94"/>
    <x v="0"/>
    <x v="2"/>
  </r>
  <r>
    <x v="3"/>
    <s v="HR7424070001100579248"/>
    <x v="1"/>
    <d v="2022-05-12T00:00:00"/>
    <x v="0"/>
    <x v="95"/>
    <x v="0"/>
    <x v="2"/>
  </r>
  <r>
    <x v="3"/>
    <s v="HR7424070001100579248"/>
    <x v="1"/>
    <d v="2022-06-14T00:00:00"/>
    <x v="0"/>
    <x v="95"/>
    <x v="0"/>
    <x v="2"/>
  </r>
  <r>
    <x v="3"/>
    <s v="HR7424070001100579248"/>
    <x v="1"/>
    <d v="2022-05-28T00:00:00"/>
    <x v="0"/>
    <x v="154"/>
    <x v="0"/>
    <x v="2"/>
  </r>
  <r>
    <x v="2"/>
    <s v="HR7224020061100666947"/>
    <x v="1"/>
    <d v="2022-05-20T00:00:00"/>
    <x v="779"/>
    <x v="1"/>
    <x v="0"/>
    <x v="2"/>
  </r>
  <r>
    <x v="0"/>
    <s v="HR5623600001102362264"/>
    <x v="1"/>
    <s v="03.06.2022"/>
    <x v="780"/>
    <x v="0"/>
    <x v="0"/>
    <x v="2"/>
  </r>
  <r>
    <x v="3"/>
    <s v="HR7424070001100579248"/>
    <x v="1"/>
    <d v="2022-06-08T00:00:00"/>
    <x v="0"/>
    <x v="38"/>
    <x v="0"/>
    <x v="2"/>
  </r>
  <r>
    <x v="0"/>
    <s v="HR5623600001102362264"/>
    <x v="1"/>
    <s v="08.06.2022"/>
    <x v="781"/>
    <x v="0"/>
    <x v="0"/>
    <x v="2"/>
  </r>
  <r>
    <x v="3"/>
    <s v="HR7424070001100579248"/>
    <x v="1"/>
    <d v="2022-05-09T00:00:00"/>
    <x v="0"/>
    <x v="15"/>
    <x v="0"/>
    <x v="2"/>
  </r>
  <r>
    <x v="3"/>
    <s v="HR7424070001100579248"/>
    <x v="1"/>
    <d v="2022-06-03T00:00:00"/>
    <x v="0"/>
    <x v="15"/>
    <x v="0"/>
    <x v="2"/>
  </r>
  <r>
    <x v="3"/>
    <s v="HR7424070001100579248"/>
    <x v="1"/>
    <d v="2022-06-09T00:00:00"/>
    <x v="0"/>
    <x v="173"/>
    <x v="0"/>
    <x v="2"/>
  </r>
  <r>
    <x v="3"/>
    <s v="HR7424070001100579248"/>
    <x v="1"/>
    <d v="2022-06-03T00:00:00"/>
    <x v="0"/>
    <x v="44"/>
    <x v="0"/>
    <x v="2"/>
  </r>
  <r>
    <x v="3"/>
    <s v="HR7424070001100579248"/>
    <x v="1"/>
    <d v="2022-06-27T00:00:00"/>
    <x v="0"/>
    <x v="85"/>
    <x v="0"/>
    <x v="2"/>
  </r>
  <r>
    <x v="0"/>
    <s v="HR5623600001102362264"/>
    <x v="1"/>
    <s v="10.05.2022"/>
    <x v="782"/>
    <x v="0"/>
    <x v="0"/>
    <x v="2"/>
  </r>
  <r>
    <x v="0"/>
    <s v="HR5623600001102362264"/>
    <x v="1"/>
    <s v="11.05.2022"/>
    <x v="783"/>
    <x v="0"/>
    <x v="0"/>
    <x v="2"/>
  </r>
  <r>
    <x v="3"/>
    <s v="HR7424070001100579248"/>
    <x v="1"/>
    <d v="2022-06-29T00:00:00"/>
    <x v="0"/>
    <x v="74"/>
    <x v="0"/>
    <x v="2"/>
  </r>
  <r>
    <x v="3"/>
    <s v="HR7424070001100579248"/>
    <x v="1"/>
    <d v="2022-06-01T00:00:00"/>
    <x v="0"/>
    <x v="174"/>
    <x v="0"/>
    <x v="2"/>
  </r>
  <r>
    <x v="3"/>
    <s v="HR7424070001100579248"/>
    <x v="1"/>
    <d v="2022-06-23T00:00:00"/>
    <x v="0"/>
    <x v="175"/>
    <x v="0"/>
    <x v="2"/>
  </r>
  <r>
    <x v="0"/>
    <s v="HR5623600001102362264"/>
    <x v="1"/>
    <s v="11.05.2022"/>
    <x v="784"/>
    <x v="0"/>
    <x v="0"/>
    <x v="2"/>
  </r>
  <r>
    <x v="0"/>
    <s v="HR5623600001102362264"/>
    <x v="1"/>
    <s v="11.05.2022"/>
    <x v="785"/>
    <x v="0"/>
    <x v="0"/>
    <x v="2"/>
  </r>
  <r>
    <x v="3"/>
    <s v="HR7424070001100579248"/>
    <x v="1"/>
    <d v="2022-05-06T00:00:00"/>
    <x v="0"/>
    <x v="176"/>
    <x v="0"/>
    <x v="2"/>
  </r>
  <r>
    <x v="3"/>
    <s v="HR7424070001100579248"/>
    <x v="1"/>
    <d v="2022-06-07T00:00:00"/>
    <x v="0"/>
    <x v="177"/>
    <x v="0"/>
    <x v="2"/>
  </r>
  <r>
    <x v="3"/>
    <s v="HR7424070001100579248"/>
    <x v="1"/>
    <d v="2022-06-03T00:00:00"/>
    <x v="0"/>
    <x v="178"/>
    <x v="0"/>
    <x v="2"/>
  </r>
  <r>
    <x v="3"/>
    <s v="HR7424070001100579248"/>
    <x v="1"/>
    <d v="2022-06-17T00:00:00"/>
    <x v="0"/>
    <x v="179"/>
    <x v="0"/>
    <x v="2"/>
  </r>
  <r>
    <x v="3"/>
    <s v="HR7424070001100579248"/>
    <x v="1"/>
    <d v="2022-05-16T00:00:00"/>
    <x v="0"/>
    <x v="180"/>
    <x v="0"/>
    <x v="2"/>
  </r>
  <r>
    <x v="3"/>
    <s v="HR7424070001100579248"/>
    <x v="1"/>
    <d v="2022-05-14T00:00:00"/>
    <x v="0"/>
    <x v="41"/>
    <x v="0"/>
    <x v="2"/>
  </r>
  <r>
    <x v="3"/>
    <s v="HR7424070001100579248"/>
    <x v="1"/>
    <d v="2022-06-16T00:00:00"/>
    <x v="0"/>
    <x v="41"/>
    <x v="0"/>
    <x v="2"/>
  </r>
  <r>
    <x v="0"/>
    <s v="HR5623600001102362264"/>
    <x v="1"/>
    <s v="10.05.2022"/>
    <x v="786"/>
    <x v="0"/>
    <x v="0"/>
    <x v="2"/>
  </r>
  <r>
    <x v="0"/>
    <s v="HR5623600001102362264"/>
    <x v="1"/>
    <s v="11.05.2022"/>
    <x v="787"/>
    <x v="0"/>
    <x v="0"/>
    <x v="2"/>
  </r>
  <r>
    <x v="3"/>
    <s v="HR7424070001100579248"/>
    <x v="1"/>
    <d v="2022-05-09T00:00:00"/>
    <x v="0"/>
    <x v="16"/>
    <x v="0"/>
    <x v="2"/>
  </r>
  <r>
    <x v="3"/>
    <s v="HR7424070001100579248"/>
    <x v="1"/>
    <d v="2022-06-15T00:00:00"/>
    <x v="0"/>
    <x v="16"/>
    <x v="0"/>
    <x v="2"/>
  </r>
  <r>
    <x v="3"/>
    <s v="HR7424070001100579248"/>
    <x v="1"/>
    <d v="2022-06-06T00:00:00"/>
    <x v="0"/>
    <x v="181"/>
    <x v="0"/>
    <x v="2"/>
  </r>
  <r>
    <x v="0"/>
    <s v="HR5623600001102362264"/>
    <x v="1"/>
    <s v="11.05.2022"/>
    <x v="788"/>
    <x v="0"/>
    <x v="0"/>
    <x v="2"/>
  </r>
  <r>
    <x v="0"/>
    <s v="HR5623600001102362264"/>
    <x v="1"/>
    <s v="11.05.2022"/>
    <x v="789"/>
    <x v="0"/>
    <x v="0"/>
    <x v="2"/>
  </r>
  <r>
    <x v="3"/>
    <s v="HR7424070001100579248"/>
    <x v="1"/>
    <d v="2022-06-01T00:00:00"/>
    <x v="0"/>
    <x v="34"/>
    <x v="0"/>
    <x v="2"/>
  </r>
  <r>
    <x v="3"/>
    <s v="HR7424070001100579248"/>
    <x v="1"/>
    <d v="2022-05-20T00:00:00"/>
    <x v="0"/>
    <x v="182"/>
    <x v="0"/>
    <x v="2"/>
  </r>
  <r>
    <x v="3"/>
    <s v="HR7424070001100579248"/>
    <x v="1"/>
    <d v="2022-06-23T00:00:00"/>
    <x v="0"/>
    <x v="182"/>
    <x v="0"/>
    <x v="2"/>
  </r>
  <r>
    <x v="0"/>
    <s v="HR5623600001102362264"/>
    <x v="1"/>
    <s v="24.05.2022"/>
    <x v="0"/>
    <x v="4"/>
    <x v="0"/>
    <x v="2"/>
  </r>
  <r>
    <x v="3"/>
    <s v="HR7424070001100579248"/>
    <x v="1"/>
    <d v="2022-05-19T00:00:00"/>
    <x v="0"/>
    <x v="23"/>
    <x v="0"/>
    <x v="2"/>
  </r>
  <r>
    <x v="3"/>
    <s v="HR7424070001100579248"/>
    <x v="1"/>
    <d v="2022-06-20T00:00:00"/>
    <x v="0"/>
    <x v="23"/>
    <x v="0"/>
    <x v="2"/>
  </r>
  <r>
    <x v="2"/>
    <s v="HR7224020061100666947"/>
    <x v="1"/>
    <d v="2022-05-19T00:00:00"/>
    <x v="790"/>
    <x v="1"/>
    <x v="0"/>
    <x v="2"/>
  </r>
  <r>
    <x v="0"/>
    <s v="HR5623600001102362264"/>
    <x v="1"/>
    <s v="10.05.2022"/>
    <x v="791"/>
    <x v="0"/>
    <x v="0"/>
    <x v="2"/>
  </r>
  <r>
    <x v="0"/>
    <s v="HR5623600001102362264"/>
    <x v="1"/>
    <s v="11.05.2022"/>
    <x v="792"/>
    <x v="0"/>
    <x v="0"/>
    <x v="2"/>
  </r>
  <r>
    <x v="3"/>
    <s v="HR7424070001100579248"/>
    <x v="1"/>
    <d v="2022-06-20T00:00:00"/>
    <x v="0"/>
    <x v="183"/>
    <x v="0"/>
    <x v="2"/>
  </r>
  <r>
    <x v="3"/>
    <s v="HR7424070001100579248"/>
    <x v="1"/>
    <d v="2022-05-09T00:00:00"/>
    <x v="0"/>
    <x v="8"/>
    <x v="0"/>
    <x v="2"/>
  </r>
  <r>
    <x v="3"/>
    <s v="HR7424070001100579248"/>
    <x v="1"/>
    <d v="2022-06-13T00:00:00"/>
    <x v="0"/>
    <x v="16"/>
    <x v="0"/>
    <x v="2"/>
  </r>
  <r>
    <x v="2"/>
    <s v="HR7224020061100666947"/>
    <x v="1"/>
    <d v="2022-05-18T00:00:00"/>
    <x v="793"/>
    <x v="1"/>
    <x v="0"/>
    <x v="2"/>
  </r>
  <r>
    <x v="2"/>
    <s v="HR7224020061100666947"/>
    <x v="1"/>
    <d v="2022-05-18T00:00:00"/>
    <x v="794"/>
    <x v="1"/>
    <x v="0"/>
    <x v="2"/>
  </r>
  <r>
    <x v="2"/>
    <s v="HR7224020061100666947"/>
    <x v="1"/>
    <d v="2022-05-19T00:00:00"/>
    <x v="795"/>
    <x v="1"/>
    <x v="0"/>
    <x v="2"/>
  </r>
  <r>
    <x v="0"/>
    <s v="HR5623600001102362264"/>
    <x v="1"/>
    <s v="11.05.2022"/>
    <x v="796"/>
    <x v="0"/>
    <x v="0"/>
    <x v="2"/>
  </r>
  <r>
    <x v="0"/>
    <s v="HR5623600001102362264"/>
    <x v="1"/>
    <s v="11.05.2022"/>
    <x v="797"/>
    <x v="0"/>
    <x v="0"/>
    <x v="2"/>
  </r>
  <r>
    <x v="3"/>
    <s v="HR7424070001100579248"/>
    <x v="1"/>
    <d v="2022-06-03T00:00:00"/>
    <x v="0"/>
    <x v="184"/>
    <x v="0"/>
    <x v="2"/>
  </r>
  <r>
    <x v="0"/>
    <s v="HR5623600001102362264"/>
    <x v="1"/>
    <s v="10.06.2022"/>
    <x v="798"/>
    <x v="0"/>
    <x v="0"/>
    <x v="2"/>
  </r>
  <r>
    <x v="0"/>
    <s v="HR5623600001102362264"/>
    <x v="1"/>
    <s v="13.06.2022"/>
    <x v="66"/>
    <x v="0"/>
    <x v="0"/>
    <x v="2"/>
  </r>
  <r>
    <x v="0"/>
    <s v="HR5623600001102362264"/>
    <x v="1"/>
    <s v="13.06.2022"/>
    <x v="799"/>
    <x v="0"/>
    <x v="0"/>
    <x v="2"/>
  </r>
  <r>
    <x v="3"/>
    <s v="HR7424070001100579248"/>
    <x v="1"/>
    <d v="2022-05-06T00:00:00"/>
    <x v="800"/>
    <x v="0"/>
    <x v="0"/>
    <x v="2"/>
  </r>
  <r>
    <x v="0"/>
    <s v="HR5623600001102362264"/>
    <x v="1"/>
    <s v="10.05.2022"/>
    <x v="801"/>
    <x v="0"/>
    <x v="0"/>
    <x v="2"/>
  </r>
  <r>
    <x v="3"/>
    <s v="HR7424070001100579248"/>
    <x v="1"/>
    <d v="2022-05-24T00:00:00"/>
    <x v="0"/>
    <x v="15"/>
    <x v="0"/>
    <x v="2"/>
  </r>
  <r>
    <x v="0"/>
    <s v="HR5623600001102362264"/>
    <x v="1"/>
    <s v="08.06.2022"/>
    <x v="802"/>
    <x v="0"/>
    <x v="0"/>
    <x v="2"/>
  </r>
  <r>
    <x v="3"/>
    <s v="HR7424070001100579248"/>
    <x v="1"/>
    <d v="2022-05-18T00:00:00"/>
    <x v="0"/>
    <x v="183"/>
    <x v="0"/>
    <x v="2"/>
  </r>
  <r>
    <x v="3"/>
    <s v="HR7424070001100579248"/>
    <x v="1"/>
    <d v="2022-06-15T00:00:00"/>
    <x v="0"/>
    <x v="8"/>
    <x v="0"/>
    <x v="2"/>
  </r>
  <r>
    <x v="0"/>
    <s v="HR5623600001102362264"/>
    <x v="1"/>
    <s v="01.06.2022"/>
    <x v="803"/>
    <x v="0"/>
    <x v="0"/>
    <x v="2"/>
  </r>
  <r>
    <x v="0"/>
    <s v="HR5623600001102362264"/>
    <x v="1"/>
    <s v="28.06.2022"/>
    <x v="803"/>
    <x v="0"/>
    <x v="0"/>
    <x v="2"/>
  </r>
  <r>
    <x v="0"/>
    <s v="HR5623600001102362264"/>
    <x v="1"/>
    <s v="01.06.2022"/>
    <x v="804"/>
    <x v="0"/>
    <x v="0"/>
    <x v="2"/>
  </r>
  <r>
    <x v="0"/>
    <s v="HR5623600001102362264"/>
    <x v="1"/>
    <s v="06.06.2022"/>
    <x v="805"/>
    <x v="0"/>
    <x v="0"/>
    <x v="2"/>
  </r>
  <r>
    <x v="0"/>
    <s v="HR5623600001102362264"/>
    <x v="1"/>
    <s v="09.06.2022"/>
    <x v="806"/>
    <x v="0"/>
    <x v="0"/>
    <x v="2"/>
  </r>
  <r>
    <x v="2"/>
    <s v="HR7224020061100666947"/>
    <x v="1"/>
    <d v="2022-05-19T00:00:00"/>
    <x v="807"/>
    <x v="1"/>
    <x v="0"/>
    <x v="2"/>
  </r>
  <r>
    <x v="0"/>
    <s v="HR5623600001102362264"/>
    <x v="1"/>
    <s v="11.05.2022"/>
    <x v="808"/>
    <x v="0"/>
    <x v="0"/>
    <x v="2"/>
  </r>
  <r>
    <x v="0"/>
    <s v="HR5623600001102362264"/>
    <x v="1"/>
    <s v="31.05.2022"/>
    <x v="809"/>
    <x v="0"/>
    <x v="0"/>
    <x v="2"/>
  </r>
  <r>
    <x v="3"/>
    <s v="HR7424070001100579248"/>
    <x v="1"/>
    <d v="2022-05-23T00:00:00"/>
    <x v="0"/>
    <x v="185"/>
    <x v="0"/>
    <x v="2"/>
  </r>
  <r>
    <x v="3"/>
    <s v="HR7424070001100579248"/>
    <x v="1"/>
    <d v="2022-06-20T00:00:00"/>
    <x v="0"/>
    <x v="15"/>
    <x v="0"/>
    <x v="2"/>
  </r>
  <r>
    <x v="3"/>
    <s v="HR7424070001100579248"/>
    <x v="1"/>
    <d v="2022-05-12T00:00:00"/>
    <x v="0"/>
    <x v="8"/>
    <x v="0"/>
    <x v="2"/>
  </r>
  <r>
    <x v="3"/>
    <s v="HR7424070001100579248"/>
    <x v="1"/>
    <d v="2022-06-15T00:00:00"/>
    <x v="0"/>
    <x v="8"/>
    <x v="0"/>
    <x v="2"/>
  </r>
  <r>
    <x v="0"/>
    <s v="HR5623600001102362264"/>
    <x v="1"/>
    <s v="10.05.2022"/>
    <x v="810"/>
    <x v="0"/>
    <x v="0"/>
    <x v="2"/>
  </r>
  <r>
    <x v="0"/>
    <s v="HR5623600001102362264"/>
    <x v="1"/>
    <s v="10.05.2022"/>
    <x v="811"/>
    <x v="0"/>
    <x v="0"/>
    <x v="2"/>
  </r>
  <r>
    <x v="3"/>
    <s v="HR7424070001100579248"/>
    <x v="1"/>
    <d v="2022-05-12T00:00:00"/>
    <x v="0"/>
    <x v="186"/>
    <x v="0"/>
    <x v="2"/>
  </r>
  <r>
    <x v="3"/>
    <s v="HR7424070001100579248"/>
    <x v="1"/>
    <d v="2022-05-12T00:00:00"/>
    <x v="0"/>
    <x v="132"/>
    <x v="0"/>
    <x v="2"/>
  </r>
  <r>
    <x v="3"/>
    <s v="HR7424070001100579248"/>
    <x v="1"/>
    <d v="2022-06-07T00:00:00"/>
    <x v="0"/>
    <x v="132"/>
    <x v="0"/>
    <x v="2"/>
  </r>
  <r>
    <x v="0"/>
    <s v="HR5623600001102362264"/>
    <x v="1"/>
    <s v="03.06.2022"/>
    <x v="812"/>
    <x v="0"/>
    <x v="0"/>
    <x v="2"/>
  </r>
  <r>
    <x v="3"/>
    <s v="HR7424070001100579248"/>
    <x v="1"/>
    <d v="2022-05-09T00:00:00"/>
    <x v="0"/>
    <x v="187"/>
    <x v="0"/>
    <x v="2"/>
  </r>
  <r>
    <x v="3"/>
    <s v="HR7424070001100579248"/>
    <x v="1"/>
    <d v="2022-05-18T00:00:00"/>
    <x v="0"/>
    <x v="16"/>
    <x v="0"/>
    <x v="2"/>
  </r>
  <r>
    <x v="3"/>
    <s v="HR7424070001100579248"/>
    <x v="1"/>
    <d v="2022-06-20T00:00:00"/>
    <x v="0"/>
    <x v="16"/>
    <x v="0"/>
    <x v="2"/>
  </r>
  <r>
    <x v="3"/>
    <s v="HR7424070001100579248"/>
    <x v="1"/>
    <d v="2022-05-23T00:00:00"/>
    <x v="0"/>
    <x v="188"/>
    <x v="0"/>
    <x v="2"/>
  </r>
  <r>
    <x v="3"/>
    <s v="HR7424070001100579248"/>
    <x v="1"/>
    <d v="2022-06-20T00:00:00"/>
    <x v="0"/>
    <x v="188"/>
    <x v="0"/>
    <x v="2"/>
  </r>
  <r>
    <x v="3"/>
    <s v="HR7424070001100579248"/>
    <x v="1"/>
    <d v="2022-06-06T00:00:00"/>
    <x v="0"/>
    <x v="18"/>
    <x v="0"/>
    <x v="2"/>
  </r>
  <r>
    <x v="3"/>
    <s v="HR7424070001100579248"/>
    <x v="1"/>
    <d v="2022-06-03T00:00:00"/>
    <x v="0"/>
    <x v="38"/>
    <x v="0"/>
    <x v="2"/>
  </r>
  <r>
    <x v="3"/>
    <s v="HR7424070001100579248"/>
    <x v="1"/>
    <d v="2022-06-08T00:00:00"/>
    <x v="0"/>
    <x v="187"/>
    <x v="0"/>
    <x v="2"/>
  </r>
  <r>
    <x v="3"/>
    <s v="HR7424070001100579248"/>
    <x v="1"/>
    <d v="2022-05-10T00:00:00"/>
    <x v="0"/>
    <x v="23"/>
    <x v="0"/>
    <x v="2"/>
  </r>
  <r>
    <x v="3"/>
    <s v="HR7424070001100579248"/>
    <x v="1"/>
    <d v="2022-06-09T00:00:00"/>
    <x v="0"/>
    <x v="23"/>
    <x v="0"/>
    <x v="2"/>
  </r>
  <r>
    <x v="3"/>
    <s v="HR7424070001100579248"/>
    <x v="1"/>
    <d v="2022-06-09T00:00:00"/>
    <x v="0"/>
    <x v="14"/>
    <x v="0"/>
    <x v="2"/>
  </r>
  <r>
    <x v="3"/>
    <s v="HR7424070001100579248"/>
    <x v="1"/>
    <d v="2022-05-15T00:00:00"/>
    <x v="0"/>
    <x v="189"/>
    <x v="0"/>
    <x v="2"/>
  </r>
  <r>
    <x v="3"/>
    <s v="HR7424070001100579248"/>
    <x v="1"/>
    <d v="2022-06-20T00:00:00"/>
    <x v="0"/>
    <x v="189"/>
    <x v="0"/>
    <x v="2"/>
  </r>
  <r>
    <x v="3"/>
    <s v="HR7424070001100579248"/>
    <x v="1"/>
    <d v="2022-05-09T00:00:00"/>
    <x v="0"/>
    <x v="8"/>
    <x v="0"/>
    <x v="2"/>
  </r>
  <r>
    <x v="3"/>
    <s v="HR7424070001100579248"/>
    <x v="1"/>
    <d v="2022-06-07T00:00:00"/>
    <x v="0"/>
    <x v="8"/>
    <x v="0"/>
    <x v="2"/>
  </r>
  <r>
    <x v="3"/>
    <s v="HR7424070001100579248"/>
    <x v="1"/>
    <d v="2022-05-18T00:00:00"/>
    <x v="0"/>
    <x v="87"/>
    <x v="0"/>
    <x v="2"/>
  </r>
  <r>
    <x v="3"/>
    <s v="HR7424070001100579248"/>
    <x v="1"/>
    <d v="2022-05-20T00:00:00"/>
    <x v="0"/>
    <x v="190"/>
    <x v="0"/>
    <x v="2"/>
  </r>
  <r>
    <x v="3"/>
    <s v="HR7424070001100579248"/>
    <x v="1"/>
    <d v="2022-06-15T00:00:00"/>
    <x v="0"/>
    <x v="191"/>
    <x v="0"/>
    <x v="2"/>
  </r>
  <r>
    <x v="3"/>
    <s v="HR7424070001100579248"/>
    <x v="1"/>
    <d v="2022-05-10T00:00:00"/>
    <x v="813"/>
    <x v="0"/>
    <x v="0"/>
    <x v="2"/>
  </r>
  <r>
    <x v="0"/>
    <s v="HR5623600001102362264"/>
    <x v="1"/>
    <s v="10.05.2022"/>
    <x v="814"/>
    <x v="0"/>
    <x v="0"/>
    <x v="2"/>
  </r>
  <r>
    <x v="0"/>
    <s v="HR5623600001102362264"/>
    <x v="1"/>
    <s v="13.06.2022"/>
    <x v="815"/>
    <x v="0"/>
    <x v="0"/>
    <x v="2"/>
  </r>
  <r>
    <x v="0"/>
    <s v="HR5623600001102362264"/>
    <x v="1"/>
    <s v="13.06.2022"/>
    <x v="815"/>
    <x v="0"/>
    <x v="0"/>
    <x v="2"/>
  </r>
  <r>
    <x v="0"/>
    <s v="HR5623600001102362264"/>
    <x v="1"/>
    <s v="11.05.2022"/>
    <x v="816"/>
    <x v="0"/>
    <x v="0"/>
    <x v="2"/>
  </r>
  <r>
    <x v="0"/>
    <s v="HR5623600001102362264"/>
    <x v="1"/>
    <s v="11.05.2022"/>
    <x v="817"/>
    <x v="0"/>
    <x v="0"/>
    <x v="2"/>
  </r>
  <r>
    <x v="3"/>
    <s v="HR7424070001100579248"/>
    <x v="1"/>
    <d v="2022-05-09T00:00:00"/>
    <x v="0"/>
    <x v="192"/>
    <x v="0"/>
    <x v="2"/>
  </r>
  <r>
    <x v="3"/>
    <s v="HR7424070001100579248"/>
    <x v="1"/>
    <d v="2022-05-17T00:00:00"/>
    <x v="0"/>
    <x v="38"/>
    <x v="0"/>
    <x v="2"/>
  </r>
  <r>
    <x v="3"/>
    <s v="HR7424070001100579248"/>
    <x v="1"/>
    <d v="2022-06-13T00:00:00"/>
    <x v="0"/>
    <x v="38"/>
    <x v="0"/>
    <x v="2"/>
  </r>
  <r>
    <x v="3"/>
    <s v="HR7424070001100579248"/>
    <x v="1"/>
    <d v="2022-05-11T00:00:00"/>
    <x v="0"/>
    <x v="193"/>
    <x v="0"/>
    <x v="2"/>
  </r>
  <r>
    <x v="3"/>
    <s v="HR7424070001100579248"/>
    <x v="1"/>
    <d v="2022-05-11T00:00:00"/>
    <x v="0"/>
    <x v="194"/>
    <x v="0"/>
    <x v="2"/>
  </r>
  <r>
    <x v="3"/>
    <s v="HR7424070001100579248"/>
    <x v="1"/>
    <d v="2022-06-14T00:00:00"/>
    <x v="0"/>
    <x v="194"/>
    <x v="0"/>
    <x v="2"/>
  </r>
  <r>
    <x v="0"/>
    <s v="HR5623600001102362264"/>
    <x v="1"/>
    <s v="10.05.2022"/>
    <x v="818"/>
    <x v="0"/>
    <x v="0"/>
    <x v="2"/>
  </r>
  <r>
    <x v="0"/>
    <s v="HR5623600001102362264"/>
    <x v="1"/>
    <s v="10.05.2022"/>
    <x v="818"/>
    <x v="0"/>
    <x v="0"/>
    <x v="2"/>
  </r>
  <r>
    <x v="0"/>
    <s v="HR5623600001102362264"/>
    <x v="4"/>
    <s v="03.06.2022"/>
    <x v="0"/>
    <x v="0"/>
    <x v="23"/>
    <x v="2"/>
  </r>
  <r>
    <x v="3"/>
    <s v="HR7424070001100579248"/>
    <x v="1"/>
    <d v="2022-06-06T00:00:00"/>
    <x v="0"/>
    <x v="41"/>
    <x v="0"/>
    <x v="2"/>
  </r>
  <r>
    <x v="3"/>
    <s v="HR7424070001100579248"/>
    <x v="1"/>
    <d v="2022-06-03T00:00:00"/>
    <x v="0"/>
    <x v="195"/>
    <x v="0"/>
    <x v="2"/>
  </r>
  <r>
    <x v="3"/>
    <s v="HR7424070001100579248"/>
    <x v="1"/>
    <d v="2022-05-19T00:00:00"/>
    <x v="0"/>
    <x v="74"/>
    <x v="0"/>
    <x v="2"/>
  </r>
  <r>
    <x v="3"/>
    <s v="HR7424070001100579248"/>
    <x v="1"/>
    <d v="2022-06-10T00:00:00"/>
    <x v="0"/>
    <x v="74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5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5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5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5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5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99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0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5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5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5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5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99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1.05.2022"/>
    <x v="738"/>
    <x v="0"/>
    <x v="0"/>
    <x v="2"/>
  </r>
  <r>
    <x v="0"/>
    <s v="HR5623600001102362264"/>
    <x v="1"/>
    <s v="12.05.2022"/>
    <x v="738"/>
    <x v="0"/>
    <x v="0"/>
    <x v="2"/>
  </r>
  <r>
    <x v="0"/>
    <s v="HR5623600001102362264"/>
    <x v="1"/>
    <s v="18.05.2022"/>
    <x v="59"/>
    <x v="0"/>
    <x v="0"/>
    <x v="2"/>
  </r>
  <r>
    <x v="3"/>
    <s v="HR7424070001100579248"/>
    <x v="1"/>
    <d v="2022-05-06T00:00:00"/>
    <x v="799"/>
    <x v="0"/>
    <x v="0"/>
    <x v="2"/>
  </r>
  <r>
    <x v="3"/>
    <s v="HR7424070001100579248"/>
    <x v="1"/>
    <d v="2022-05-06T00:00:00"/>
    <x v="799"/>
    <x v="0"/>
    <x v="0"/>
    <x v="2"/>
  </r>
  <r>
    <x v="3"/>
    <s v="HR7424070001100579248"/>
    <x v="1"/>
    <d v="2022-05-10T00:00:00"/>
    <x v="738"/>
    <x v="0"/>
    <x v="0"/>
    <x v="2"/>
  </r>
  <r>
    <x v="3"/>
    <s v="HR7424070001100579248"/>
    <x v="1"/>
    <d v="2022-05-10T00:00:00"/>
    <x v="738"/>
    <x v="0"/>
    <x v="0"/>
    <x v="2"/>
  </r>
  <r>
    <x v="3"/>
    <s v="HR7424070001100579248"/>
    <x v="1"/>
    <d v="2022-05-12T00:00:00"/>
    <x v="738"/>
    <x v="0"/>
    <x v="0"/>
    <x v="2"/>
  </r>
  <r>
    <x v="3"/>
    <s v="HR7424070001100579248"/>
    <x v="1"/>
    <d v="2022-05-12T00:00:00"/>
    <x v="738"/>
    <x v="0"/>
    <x v="0"/>
    <x v="2"/>
  </r>
  <r>
    <x v="3"/>
    <s v="HR7424070001100579248"/>
    <x v="1"/>
    <d v="2022-05-16T00:00:00"/>
    <x v="738"/>
    <x v="0"/>
    <x v="0"/>
    <x v="2"/>
  </r>
  <r>
    <x v="3"/>
    <s v="HR7424070001100579248"/>
    <x v="1"/>
    <d v="2022-05-17T00:00:00"/>
    <x v="738"/>
    <x v="0"/>
    <x v="0"/>
    <x v="2"/>
  </r>
  <r>
    <x v="3"/>
    <s v="HR7424070001100579248"/>
    <x v="1"/>
    <d v="2022-05-19T00:00:00"/>
    <x v="59"/>
    <x v="0"/>
    <x v="0"/>
    <x v="2"/>
  </r>
  <r>
    <x v="3"/>
    <s v="HR7424070001100579248"/>
    <x v="1"/>
    <d v="2022-05-19T00:00:00"/>
    <x v="59"/>
    <x v="0"/>
    <x v="0"/>
    <x v="2"/>
  </r>
  <r>
    <x v="3"/>
    <s v="HR7424070001100579248"/>
    <x v="1"/>
    <d v="2022-05-20T00:00:00"/>
    <x v="59"/>
    <x v="0"/>
    <x v="0"/>
    <x v="2"/>
  </r>
  <r>
    <x v="1"/>
    <s v="HR4025000091101417947"/>
    <x v="1"/>
    <s v="11.05.2022"/>
    <x v="799"/>
    <x v="1"/>
    <x v="0"/>
    <x v="2"/>
  </r>
  <r>
    <x v="2"/>
    <s v="HR7224020061100666947"/>
    <x v="1"/>
    <d v="2022-05-11T00:00:00"/>
    <x v="799"/>
    <x v="1"/>
    <x v="0"/>
    <x v="2"/>
  </r>
  <r>
    <x v="2"/>
    <s v="HR7224020061100666947"/>
    <x v="1"/>
    <d v="2022-05-11T00:00:00"/>
    <x v="799"/>
    <x v="1"/>
    <x v="0"/>
    <x v="2"/>
  </r>
  <r>
    <x v="2"/>
    <s v="HR7224020061100666947"/>
    <x v="1"/>
    <d v="2022-05-11T00:00:00"/>
    <x v="799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5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8T00:00:00"/>
    <x v="799"/>
    <x v="1"/>
    <x v="0"/>
    <x v="2"/>
  </r>
  <r>
    <x v="2"/>
    <s v="HR7224020061100666947"/>
    <x v="1"/>
    <d v="2022-05-18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59"/>
    <x v="1"/>
    <x v="0"/>
    <x v="2"/>
  </r>
  <r>
    <x v="2"/>
    <s v="HR7224020061100666947"/>
    <x v="1"/>
    <d v="2022-05-19T00:00:00"/>
    <x v="799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19T00:00:00"/>
    <x v="738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738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38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38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59"/>
    <x v="1"/>
    <x v="0"/>
    <x v="2"/>
  </r>
  <r>
    <x v="2"/>
    <s v="HR7224020061100666947"/>
    <x v="1"/>
    <d v="2022-05-20T00:00:00"/>
    <x v="799"/>
    <x v="1"/>
    <x v="0"/>
    <x v="2"/>
  </r>
  <r>
    <x v="2"/>
    <s v="HR7224020061100666947"/>
    <x v="1"/>
    <d v="2022-05-20T00:00:00"/>
    <x v="59"/>
    <x v="1"/>
    <x v="0"/>
    <x v="2"/>
  </r>
  <r>
    <x v="3"/>
    <s v="HR7424070001100579248"/>
    <x v="1"/>
    <d v="2022-06-27T00:00:00"/>
    <x v="0"/>
    <x v="196"/>
    <x v="0"/>
    <x v="2"/>
  </r>
  <r>
    <x v="3"/>
    <s v="HR7424070001100579248"/>
    <x v="1"/>
    <d v="2022-05-16T00:00:00"/>
    <x v="0"/>
    <x v="197"/>
    <x v="0"/>
    <x v="2"/>
  </r>
  <r>
    <x v="3"/>
    <s v="HR7424070001100579248"/>
    <x v="1"/>
    <d v="2022-06-14T00:00:00"/>
    <x v="0"/>
    <x v="198"/>
    <x v="0"/>
    <x v="2"/>
  </r>
  <r>
    <x v="0"/>
    <s v="HR5623600001102362264"/>
    <x v="1"/>
    <s v="13.06.2022"/>
    <x v="819"/>
    <x v="0"/>
    <x v="0"/>
    <x v="2"/>
  </r>
  <r>
    <x v="0"/>
    <s v="HR5623600001102362264"/>
    <x v="1"/>
    <s v="13.06.2022"/>
    <x v="820"/>
    <x v="0"/>
    <x v="0"/>
    <x v="2"/>
  </r>
  <r>
    <x v="0"/>
    <s v="HR5623600001102362264"/>
    <x v="1"/>
    <s v="10.05.2022"/>
    <x v="821"/>
    <x v="0"/>
    <x v="0"/>
    <x v="2"/>
  </r>
  <r>
    <x v="3"/>
    <s v="HR7424070001100579248"/>
    <x v="1"/>
    <d v="2022-05-28T00:00:00"/>
    <x v="0"/>
    <x v="15"/>
    <x v="0"/>
    <x v="2"/>
  </r>
  <r>
    <x v="3"/>
    <s v="HR7424070001100579248"/>
    <x v="1"/>
    <d v="2022-06-27T00:00:00"/>
    <x v="0"/>
    <x v="15"/>
    <x v="0"/>
    <x v="2"/>
  </r>
  <r>
    <x v="3"/>
    <s v="HR7424070001100579248"/>
    <x v="1"/>
    <d v="2022-06-07T00:00:00"/>
    <x v="0"/>
    <x v="199"/>
    <x v="0"/>
    <x v="2"/>
  </r>
  <r>
    <x v="1"/>
    <s v="HR4025000091101417947"/>
    <x v="1"/>
    <s v="23.06.2022"/>
    <x v="50"/>
    <x v="200"/>
    <x v="0"/>
    <x v="2"/>
  </r>
  <r>
    <x v="3"/>
    <s v="HR7424070001100579248"/>
    <x v="1"/>
    <d v="2022-06-02T00:00:00"/>
    <x v="0"/>
    <x v="34"/>
    <x v="0"/>
    <x v="2"/>
  </r>
  <r>
    <x v="3"/>
    <s v="HR7424070001100579248"/>
    <x v="1"/>
    <d v="2022-06-15T00:00:00"/>
    <x v="0"/>
    <x v="201"/>
    <x v="0"/>
    <x v="2"/>
  </r>
  <r>
    <x v="3"/>
    <s v="HR7424070001100579248"/>
    <x v="1"/>
    <d v="2022-05-23T00:00:00"/>
    <x v="0"/>
    <x v="201"/>
    <x v="0"/>
    <x v="2"/>
  </r>
  <r>
    <x v="3"/>
    <s v="HR7424070001100579248"/>
    <x v="1"/>
    <d v="2022-05-09T00:00:00"/>
    <x v="0"/>
    <x v="202"/>
    <x v="0"/>
    <x v="2"/>
  </r>
  <r>
    <x v="3"/>
    <s v="HR7424070001100579248"/>
    <x v="1"/>
    <d v="2022-06-14T00:00:00"/>
    <x v="0"/>
    <x v="202"/>
    <x v="0"/>
    <x v="2"/>
  </r>
  <r>
    <x v="2"/>
    <s v="HR7224020061100666947"/>
    <x v="1"/>
    <d v="2022-05-18T00:00:00"/>
    <x v="822"/>
    <x v="1"/>
    <x v="0"/>
    <x v="2"/>
  </r>
  <r>
    <x v="2"/>
    <s v="HR7224020061100666947"/>
    <x v="1"/>
    <d v="2022-05-18T00:00:00"/>
    <x v="823"/>
    <x v="1"/>
    <x v="0"/>
    <x v="2"/>
  </r>
  <r>
    <x v="2"/>
    <s v="HR7224020061100666947"/>
    <x v="1"/>
    <d v="2022-05-19T00:00:00"/>
    <x v="824"/>
    <x v="1"/>
    <x v="0"/>
    <x v="2"/>
  </r>
  <r>
    <x v="2"/>
    <s v="HR7224020061100666947"/>
    <x v="1"/>
    <d v="2022-05-19T00:00:00"/>
    <x v="825"/>
    <x v="1"/>
    <x v="0"/>
    <x v="2"/>
  </r>
  <r>
    <x v="2"/>
    <s v="HR7224020061100666947"/>
    <x v="1"/>
    <d v="2022-05-19T00:00:00"/>
    <x v="826"/>
    <x v="1"/>
    <x v="0"/>
    <x v="2"/>
  </r>
  <r>
    <x v="2"/>
    <s v="HR7224020061100666947"/>
    <x v="1"/>
    <d v="2022-05-19T00:00:00"/>
    <x v="827"/>
    <x v="1"/>
    <x v="0"/>
    <x v="2"/>
  </r>
  <r>
    <x v="2"/>
    <s v="HR7224020061100666947"/>
    <x v="1"/>
    <d v="2022-05-19T00:00:00"/>
    <x v="828"/>
    <x v="1"/>
    <x v="0"/>
    <x v="2"/>
  </r>
  <r>
    <x v="2"/>
    <s v="HR7224020061100666947"/>
    <x v="1"/>
    <d v="2022-05-19T00:00:00"/>
    <x v="829"/>
    <x v="1"/>
    <x v="0"/>
    <x v="2"/>
  </r>
  <r>
    <x v="2"/>
    <s v="HR7224020061100666947"/>
    <x v="1"/>
    <d v="2022-05-19T00:00:00"/>
    <x v="830"/>
    <x v="1"/>
    <x v="0"/>
    <x v="2"/>
  </r>
  <r>
    <x v="2"/>
    <s v="HR7224020061100666947"/>
    <x v="1"/>
    <d v="2022-05-19T00:00:00"/>
    <x v="831"/>
    <x v="1"/>
    <x v="0"/>
    <x v="2"/>
  </r>
  <r>
    <x v="2"/>
    <s v="HR7224020061100666947"/>
    <x v="1"/>
    <d v="2022-05-19T00:00:00"/>
    <x v="832"/>
    <x v="1"/>
    <x v="0"/>
    <x v="2"/>
  </r>
  <r>
    <x v="2"/>
    <s v="HR7224020061100666947"/>
    <x v="1"/>
    <d v="2022-05-19T00:00:00"/>
    <x v="833"/>
    <x v="1"/>
    <x v="0"/>
    <x v="2"/>
  </r>
  <r>
    <x v="2"/>
    <s v="HR7224020061100666947"/>
    <x v="1"/>
    <d v="2022-05-19T00:00:00"/>
    <x v="834"/>
    <x v="1"/>
    <x v="0"/>
    <x v="2"/>
  </r>
  <r>
    <x v="2"/>
    <s v="HR7224020061100666947"/>
    <x v="1"/>
    <d v="2022-05-19T00:00:00"/>
    <x v="825"/>
    <x v="1"/>
    <x v="0"/>
    <x v="2"/>
  </r>
  <r>
    <x v="2"/>
    <s v="HR7224020061100666947"/>
    <x v="1"/>
    <d v="2022-05-19T00:00:00"/>
    <x v="835"/>
    <x v="1"/>
    <x v="0"/>
    <x v="2"/>
  </r>
  <r>
    <x v="2"/>
    <s v="HR7224020061100666947"/>
    <x v="1"/>
    <d v="2022-05-19T00:00:00"/>
    <x v="836"/>
    <x v="1"/>
    <x v="0"/>
    <x v="2"/>
  </r>
  <r>
    <x v="2"/>
    <s v="HR7224020061100666947"/>
    <x v="1"/>
    <d v="2022-05-20T00:00:00"/>
    <x v="837"/>
    <x v="1"/>
    <x v="0"/>
    <x v="2"/>
  </r>
  <r>
    <x v="2"/>
    <s v="HR7224020061100666947"/>
    <x v="1"/>
    <d v="2022-05-20T00:00:00"/>
    <x v="838"/>
    <x v="1"/>
    <x v="0"/>
    <x v="2"/>
  </r>
  <r>
    <x v="3"/>
    <s v="HR7424070001100579248"/>
    <x v="1"/>
    <d v="2022-05-10T00:00:00"/>
    <x v="839"/>
    <x v="0"/>
    <x v="0"/>
    <x v="2"/>
  </r>
  <r>
    <x v="0"/>
    <s v="HR5623600001102362264"/>
    <x v="1"/>
    <s v="10.05.2022"/>
    <x v="840"/>
    <x v="0"/>
    <x v="0"/>
    <x v="2"/>
  </r>
  <r>
    <x v="0"/>
    <s v="HR5623600001102362264"/>
    <x v="1"/>
    <s v="10.05.2022"/>
    <x v="841"/>
    <x v="0"/>
    <x v="0"/>
    <x v="2"/>
  </r>
  <r>
    <x v="0"/>
    <s v="HR5623600001102362264"/>
    <x v="1"/>
    <s v="10.05.2022"/>
    <x v="842"/>
    <x v="0"/>
    <x v="0"/>
    <x v="2"/>
  </r>
  <r>
    <x v="0"/>
    <s v="HR5623600001102362264"/>
    <x v="1"/>
    <s v="10.05.2022"/>
    <x v="843"/>
    <x v="0"/>
    <x v="0"/>
    <x v="2"/>
  </r>
  <r>
    <x v="0"/>
    <s v="HR5623600001102362264"/>
    <x v="1"/>
    <s v="10.05.2022"/>
    <x v="844"/>
    <x v="0"/>
    <x v="0"/>
    <x v="2"/>
  </r>
  <r>
    <x v="0"/>
    <s v="HR5623600001102362264"/>
    <x v="1"/>
    <s v="10.05.2022"/>
    <x v="845"/>
    <x v="0"/>
    <x v="0"/>
    <x v="2"/>
  </r>
  <r>
    <x v="0"/>
    <s v="HR5623600001102362264"/>
    <x v="1"/>
    <s v="10.05.2022"/>
    <x v="846"/>
    <x v="0"/>
    <x v="0"/>
    <x v="2"/>
  </r>
  <r>
    <x v="0"/>
    <s v="HR5623600001102362264"/>
    <x v="1"/>
    <s v="11.05.2022"/>
    <x v="847"/>
    <x v="0"/>
    <x v="0"/>
    <x v="2"/>
  </r>
  <r>
    <x v="3"/>
    <s v="HR7424070001100579248"/>
    <x v="1"/>
    <d v="2022-05-19T00:00:00"/>
    <x v="0"/>
    <x v="162"/>
    <x v="0"/>
    <x v="2"/>
  </r>
  <r>
    <x v="3"/>
    <s v="HR7424070001100579248"/>
    <x v="1"/>
    <d v="2022-06-06T00:00:00"/>
    <x v="0"/>
    <x v="162"/>
    <x v="0"/>
    <x v="2"/>
  </r>
  <r>
    <x v="3"/>
    <s v="HR7424070001100579248"/>
    <x v="1"/>
    <d v="2022-05-18T00:00:00"/>
    <x v="0"/>
    <x v="203"/>
    <x v="0"/>
    <x v="2"/>
  </r>
  <r>
    <x v="3"/>
    <s v="HR7424070001100579248"/>
    <x v="1"/>
    <d v="2022-06-27T00:00:00"/>
    <x v="0"/>
    <x v="203"/>
    <x v="0"/>
    <x v="2"/>
  </r>
  <r>
    <x v="3"/>
    <s v="HR7424070001100579248"/>
    <x v="1"/>
    <d v="2022-06-08T00:00:00"/>
    <x v="0"/>
    <x v="15"/>
    <x v="0"/>
    <x v="2"/>
  </r>
  <r>
    <x v="3"/>
    <s v="HR7424070001100579248"/>
    <x v="1"/>
    <d v="2022-06-21T00:00:00"/>
    <x v="0"/>
    <x v="204"/>
    <x v="0"/>
    <x v="2"/>
  </r>
  <r>
    <x v="0"/>
    <s v="HR5623600001102362264"/>
    <x v="1"/>
    <s v="10.05.2022"/>
    <x v="848"/>
    <x v="0"/>
    <x v="0"/>
    <x v="2"/>
  </r>
  <r>
    <x v="0"/>
    <s v="HR5623600001102362264"/>
    <x v="1"/>
    <s v="11.05.2022"/>
    <x v="849"/>
    <x v="0"/>
    <x v="0"/>
    <x v="2"/>
  </r>
  <r>
    <x v="0"/>
    <s v="HR5623600001102362264"/>
    <x v="1"/>
    <s v="13.06.2022"/>
    <x v="66"/>
    <x v="0"/>
    <x v="0"/>
    <x v="2"/>
  </r>
  <r>
    <x v="0"/>
    <s v="HR5623600001102362264"/>
    <x v="1"/>
    <s v="11.05.2022"/>
    <x v="850"/>
    <x v="0"/>
    <x v="0"/>
    <x v="2"/>
  </r>
  <r>
    <x v="0"/>
    <s v="HR5623600001102362264"/>
    <x v="1"/>
    <s v="11.05.2022"/>
    <x v="850"/>
    <x v="0"/>
    <x v="0"/>
    <x v="2"/>
  </r>
  <r>
    <x v="3"/>
    <s v="HR7424070001100579248"/>
    <x v="1"/>
    <d v="2022-06-15T00:00:00"/>
    <x v="0"/>
    <x v="205"/>
    <x v="0"/>
    <x v="2"/>
  </r>
  <r>
    <x v="3"/>
    <s v="HR7424070001100579248"/>
    <x v="1"/>
    <d v="2022-06-27T00:00:00"/>
    <x v="0"/>
    <x v="8"/>
    <x v="0"/>
    <x v="2"/>
  </r>
  <r>
    <x v="3"/>
    <s v="HR7424070001100579248"/>
    <x v="1"/>
    <d v="2022-05-09T00:00:00"/>
    <x v="0"/>
    <x v="16"/>
    <x v="0"/>
    <x v="2"/>
  </r>
  <r>
    <x v="3"/>
    <s v="HR7424070001100579248"/>
    <x v="1"/>
    <d v="2022-06-10T00:00:00"/>
    <x v="0"/>
    <x v="16"/>
    <x v="0"/>
    <x v="2"/>
  </r>
  <r>
    <x v="0"/>
    <s v="HR5623600001102362264"/>
    <x v="1"/>
    <s v="03.06.2022"/>
    <x v="851"/>
    <x v="0"/>
    <x v="0"/>
    <x v="2"/>
  </r>
  <r>
    <x v="0"/>
    <s v="HR5623600001102362264"/>
    <x v="1"/>
    <s v="03.06.2022"/>
    <x v="852"/>
    <x v="0"/>
    <x v="0"/>
    <x v="2"/>
  </r>
  <r>
    <x v="1"/>
    <s v="HR4025000091101417947"/>
    <x v="1"/>
    <s v="10.05.2022"/>
    <x v="50"/>
    <x v="206"/>
    <x v="0"/>
    <x v="2"/>
  </r>
  <r>
    <x v="0"/>
    <s v="HR5623600001102362264"/>
    <x v="1"/>
    <s v="15.06.2022"/>
    <x v="0"/>
    <x v="46"/>
    <x v="0"/>
    <x v="2"/>
  </r>
  <r>
    <x v="3"/>
    <s v="HR7424070001100579248"/>
    <x v="1"/>
    <d v="2022-05-23T00:00:00"/>
    <x v="853"/>
    <x v="0"/>
    <x v="0"/>
    <x v="2"/>
  </r>
  <r>
    <x v="3"/>
    <s v="HR7424070001100579248"/>
    <x v="1"/>
    <d v="2022-06-01T00:00:00"/>
    <x v="854"/>
    <x v="0"/>
    <x v="0"/>
    <x v="2"/>
  </r>
  <r>
    <x v="2"/>
    <s v="HR7224020061100666947"/>
    <x v="1"/>
    <d v="2022-05-11T00:00:00"/>
    <x v="855"/>
    <x v="1"/>
    <x v="0"/>
    <x v="2"/>
  </r>
  <r>
    <x v="2"/>
    <s v="HR7224020061100666947"/>
    <x v="1"/>
    <d v="2022-05-18T00:00:00"/>
    <x v="856"/>
    <x v="1"/>
    <x v="0"/>
    <x v="2"/>
  </r>
  <r>
    <x v="2"/>
    <s v="HR7224020061100666947"/>
    <x v="1"/>
    <d v="2022-05-18T00:00:00"/>
    <x v="857"/>
    <x v="1"/>
    <x v="0"/>
    <x v="2"/>
  </r>
  <r>
    <x v="2"/>
    <s v="HR7224020061100666947"/>
    <x v="1"/>
    <d v="2022-05-18T00:00:00"/>
    <x v="858"/>
    <x v="1"/>
    <x v="0"/>
    <x v="2"/>
  </r>
  <r>
    <x v="2"/>
    <s v="HR7224020061100666947"/>
    <x v="1"/>
    <d v="2022-05-18T00:00:00"/>
    <x v="859"/>
    <x v="1"/>
    <x v="0"/>
    <x v="2"/>
  </r>
  <r>
    <x v="2"/>
    <s v="HR7224020061100666947"/>
    <x v="1"/>
    <d v="2022-05-18T00:00:00"/>
    <x v="860"/>
    <x v="1"/>
    <x v="0"/>
    <x v="2"/>
  </r>
  <r>
    <x v="2"/>
    <s v="HR7224020061100666947"/>
    <x v="1"/>
    <d v="2022-05-18T00:00:00"/>
    <x v="861"/>
    <x v="1"/>
    <x v="0"/>
    <x v="2"/>
  </r>
  <r>
    <x v="2"/>
    <s v="HR7224020061100666947"/>
    <x v="1"/>
    <d v="2022-05-18T00:00:00"/>
    <x v="862"/>
    <x v="1"/>
    <x v="0"/>
    <x v="2"/>
  </r>
  <r>
    <x v="2"/>
    <s v="HR7224020061100666947"/>
    <x v="1"/>
    <d v="2022-05-18T00:00:00"/>
    <x v="856"/>
    <x v="1"/>
    <x v="0"/>
    <x v="2"/>
  </r>
  <r>
    <x v="2"/>
    <s v="HR7224020061100666947"/>
    <x v="1"/>
    <d v="2022-05-18T00:00:00"/>
    <x v="862"/>
    <x v="1"/>
    <x v="0"/>
    <x v="2"/>
  </r>
  <r>
    <x v="2"/>
    <s v="HR7224020061100666947"/>
    <x v="1"/>
    <d v="2022-05-18T00:00:00"/>
    <x v="857"/>
    <x v="1"/>
    <x v="0"/>
    <x v="2"/>
  </r>
  <r>
    <x v="2"/>
    <s v="HR7224020061100666947"/>
    <x v="1"/>
    <d v="2022-05-18T00:00:00"/>
    <x v="859"/>
    <x v="1"/>
    <x v="0"/>
    <x v="2"/>
  </r>
  <r>
    <x v="2"/>
    <s v="HR7224020061100666947"/>
    <x v="1"/>
    <d v="2022-05-19T00:00:00"/>
    <x v="863"/>
    <x v="1"/>
    <x v="0"/>
    <x v="2"/>
  </r>
  <r>
    <x v="2"/>
    <s v="HR7224020061100666947"/>
    <x v="1"/>
    <d v="2022-05-19T00:00:00"/>
    <x v="864"/>
    <x v="1"/>
    <x v="0"/>
    <x v="2"/>
  </r>
  <r>
    <x v="2"/>
    <s v="HR7224020061100666947"/>
    <x v="1"/>
    <d v="2022-05-19T00:00:00"/>
    <x v="865"/>
    <x v="1"/>
    <x v="0"/>
    <x v="2"/>
  </r>
  <r>
    <x v="2"/>
    <s v="HR7224020061100666947"/>
    <x v="1"/>
    <d v="2022-05-19T00:00:00"/>
    <x v="866"/>
    <x v="1"/>
    <x v="0"/>
    <x v="2"/>
  </r>
  <r>
    <x v="2"/>
    <s v="HR7224020061100666947"/>
    <x v="1"/>
    <d v="2022-05-19T00:00:00"/>
    <x v="867"/>
    <x v="1"/>
    <x v="0"/>
    <x v="2"/>
  </r>
  <r>
    <x v="2"/>
    <s v="HR7224020061100666947"/>
    <x v="1"/>
    <d v="2022-05-19T00:00:00"/>
    <x v="868"/>
    <x v="1"/>
    <x v="0"/>
    <x v="2"/>
  </r>
  <r>
    <x v="2"/>
    <s v="HR7224020061100666947"/>
    <x v="1"/>
    <d v="2022-05-19T00:00:00"/>
    <x v="869"/>
    <x v="1"/>
    <x v="0"/>
    <x v="2"/>
  </r>
  <r>
    <x v="2"/>
    <s v="HR7224020061100666947"/>
    <x v="1"/>
    <d v="2022-05-19T00:00:00"/>
    <x v="870"/>
    <x v="1"/>
    <x v="0"/>
    <x v="2"/>
  </r>
  <r>
    <x v="2"/>
    <s v="HR7224020061100666947"/>
    <x v="1"/>
    <d v="2022-05-19T00:00:00"/>
    <x v="871"/>
    <x v="1"/>
    <x v="0"/>
    <x v="2"/>
  </r>
  <r>
    <x v="2"/>
    <s v="HR7224020061100666947"/>
    <x v="1"/>
    <d v="2022-05-19T00:00:00"/>
    <x v="872"/>
    <x v="1"/>
    <x v="0"/>
    <x v="2"/>
  </r>
  <r>
    <x v="2"/>
    <s v="HR7224020061100666947"/>
    <x v="1"/>
    <d v="2022-05-19T00:00:00"/>
    <x v="873"/>
    <x v="1"/>
    <x v="0"/>
    <x v="2"/>
  </r>
  <r>
    <x v="2"/>
    <s v="HR7224020061100666947"/>
    <x v="1"/>
    <d v="2022-05-19T00:00:00"/>
    <x v="874"/>
    <x v="1"/>
    <x v="0"/>
    <x v="2"/>
  </r>
  <r>
    <x v="2"/>
    <s v="HR7224020061100666947"/>
    <x v="1"/>
    <d v="2022-05-19T00:00:00"/>
    <x v="875"/>
    <x v="1"/>
    <x v="0"/>
    <x v="2"/>
  </r>
  <r>
    <x v="2"/>
    <s v="HR7224020061100666947"/>
    <x v="1"/>
    <d v="2022-05-19T00:00:00"/>
    <x v="876"/>
    <x v="1"/>
    <x v="0"/>
    <x v="2"/>
  </r>
  <r>
    <x v="2"/>
    <s v="HR7224020061100666947"/>
    <x v="1"/>
    <d v="2022-05-19T00:00:00"/>
    <x v="877"/>
    <x v="1"/>
    <x v="0"/>
    <x v="2"/>
  </r>
  <r>
    <x v="2"/>
    <s v="HR7224020061100666947"/>
    <x v="1"/>
    <d v="2022-05-19T00:00:00"/>
    <x v="878"/>
    <x v="1"/>
    <x v="0"/>
    <x v="2"/>
  </r>
  <r>
    <x v="2"/>
    <s v="HR7224020061100666947"/>
    <x v="1"/>
    <d v="2022-05-19T00:00:00"/>
    <x v="879"/>
    <x v="1"/>
    <x v="0"/>
    <x v="2"/>
  </r>
  <r>
    <x v="2"/>
    <s v="HR7224020061100666947"/>
    <x v="1"/>
    <d v="2022-05-19T00:00:00"/>
    <x v="880"/>
    <x v="1"/>
    <x v="0"/>
    <x v="2"/>
  </r>
  <r>
    <x v="2"/>
    <s v="HR7224020061100666947"/>
    <x v="1"/>
    <d v="2022-05-19T00:00:00"/>
    <x v="881"/>
    <x v="1"/>
    <x v="0"/>
    <x v="2"/>
  </r>
  <r>
    <x v="2"/>
    <s v="HR7224020061100666947"/>
    <x v="1"/>
    <d v="2022-05-19T00:00:00"/>
    <x v="882"/>
    <x v="1"/>
    <x v="0"/>
    <x v="2"/>
  </r>
  <r>
    <x v="2"/>
    <s v="HR7224020061100666947"/>
    <x v="1"/>
    <d v="2022-05-19T00:00:00"/>
    <x v="883"/>
    <x v="1"/>
    <x v="0"/>
    <x v="2"/>
  </r>
  <r>
    <x v="2"/>
    <s v="HR7224020061100666947"/>
    <x v="1"/>
    <d v="2022-05-19T00:00:00"/>
    <x v="884"/>
    <x v="1"/>
    <x v="0"/>
    <x v="2"/>
  </r>
  <r>
    <x v="2"/>
    <s v="HR7224020061100666947"/>
    <x v="1"/>
    <d v="2022-05-19T00:00:00"/>
    <x v="885"/>
    <x v="1"/>
    <x v="0"/>
    <x v="2"/>
  </r>
  <r>
    <x v="2"/>
    <s v="HR7224020061100666947"/>
    <x v="1"/>
    <d v="2022-05-19T00:00:00"/>
    <x v="807"/>
    <x v="1"/>
    <x v="0"/>
    <x v="2"/>
  </r>
  <r>
    <x v="2"/>
    <s v="HR7224020061100666947"/>
    <x v="1"/>
    <d v="2022-05-19T00:00:00"/>
    <x v="886"/>
    <x v="1"/>
    <x v="0"/>
    <x v="2"/>
  </r>
  <r>
    <x v="2"/>
    <s v="HR7224020061100666947"/>
    <x v="1"/>
    <d v="2022-05-20T00:00:00"/>
    <x v="887"/>
    <x v="1"/>
    <x v="0"/>
    <x v="2"/>
  </r>
  <r>
    <x v="2"/>
    <s v="HR7224020061100666947"/>
    <x v="1"/>
    <d v="2022-05-20T00:00:00"/>
    <x v="888"/>
    <x v="1"/>
    <x v="0"/>
    <x v="2"/>
  </r>
  <r>
    <x v="2"/>
    <s v="HR7224020061100666947"/>
    <x v="1"/>
    <d v="2022-05-20T00:00:00"/>
    <x v="889"/>
    <x v="1"/>
    <x v="0"/>
    <x v="2"/>
  </r>
  <r>
    <x v="2"/>
    <s v="HR7224020061100666947"/>
    <x v="1"/>
    <d v="2022-05-20T00:00:00"/>
    <x v="890"/>
    <x v="1"/>
    <x v="0"/>
    <x v="2"/>
  </r>
  <r>
    <x v="2"/>
    <s v="HR7224020061100666947"/>
    <x v="1"/>
    <d v="2022-05-20T00:00:00"/>
    <x v="891"/>
    <x v="1"/>
    <x v="0"/>
    <x v="2"/>
  </r>
  <r>
    <x v="2"/>
    <s v="HR7224020061100666947"/>
    <x v="1"/>
    <d v="2022-05-20T00:00:00"/>
    <x v="892"/>
    <x v="1"/>
    <x v="0"/>
    <x v="2"/>
  </r>
  <r>
    <x v="2"/>
    <s v="HR7224020061100666947"/>
    <x v="1"/>
    <d v="2022-05-20T00:00:00"/>
    <x v="893"/>
    <x v="1"/>
    <x v="0"/>
    <x v="2"/>
  </r>
  <r>
    <x v="2"/>
    <s v="HR7224020061100666947"/>
    <x v="1"/>
    <d v="2022-05-20T00:00:00"/>
    <x v="894"/>
    <x v="1"/>
    <x v="0"/>
    <x v="2"/>
  </r>
  <r>
    <x v="2"/>
    <s v="HR7224020061100666947"/>
    <x v="1"/>
    <d v="2022-05-20T00:00:00"/>
    <x v="895"/>
    <x v="1"/>
    <x v="0"/>
    <x v="2"/>
  </r>
  <r>
    <x v="0"/>
    <s v="HR5623600001102362264"/>
    <x v="1"/>
    <s v="09.06.2022"/>
    <x v="896"/>
    <x v="0"/>
    <x v="0"/>
    <x v="2"/>
  </r>
  <r>
    <x v="3"/>
    <s v="HR7424070001100579248"/>
    <x v="1"/>
    <d v="2022-06-01T00:00:00"/>
    <x v="0"/>
    <x v="207"/>
    <x v="0"/>
    <x v="2"/>
  </r>
  <r>
    <x v="3"/>
    <s v="HR7424070001100579248"/>
    <x v="1"/>
    <d v="2022-06-02T00:00:00"/>
    <x v="0"/>
    <x v="16"/>
    <x v="0"/>
    <x v="2"/>
  </r>
  <r>
    <x v="3"/>
    <s v="HR7424070001100579248"/>
    <x v="1"/>
    <d v="2022-06-15T00:00:00"/>
    <x v="0"/>
    <x v="208"/>
    <x v="0"/>
    <x v="2"/>
  </r>
  <r>
    <x v="3"/>
    <s v="HR7424070001100579248"/>
    <x v="1"/>
    <d v="2022-05-18T00:00:00"/>
    <x v="897"/>
    <x v="0"/>
    <x v="0"/>
    <x v="2"/>
  </r>
  <r>
    <x v="0"/>
    <s v="HR5623600001102362264"/>
    <x v="1"/>
    <s v="18.05.2022"/>
    <x v="898"/>
    <x v="0"/>
    <x v="0"/>
    <x v="2"/>
  </r>
  <r>
    <x v="3"/>
    <s v="HR7424070001100579248"/>
    <x v="1"/>
    <d v="2022-06-07T00:00:00"/>
    <x v="0"/>
    <x v="209"/>
    <x v="0"/>
    <x v="2"/>
  </r>
  <r>
    <x v="3"/>
    <s v="HR7424070001100579248"/>
    <x v="1"/>
    <d v="2022-06-15T00:00:00"/>
    <x v="0"/>
    <x v="210"/>
    <x v="0"/>
    <x v="2"/>
  </r>
  <r>
    <x v="3"/>
    <s v="HR7424070001100579248"/>
    <x v="1"/>
    <d v="2022-05-16T00:00:00"/>
    <x v="0"/>
    <x v="211"/>
    <x v="0"/>
    <x v="2"/>
  </r>
  <r>
    <x v="3"/>
    <s v="HR7424070001100579248"/>
    <x v="1"/>
    <d v="2022-06-06T00:00:00"/>
    <x v="0"/>
    <x v="212"/>
    <x v="0"/>
    <x v="2"/>
  </r>
  <r>
    <x v="0"/>
    <s v="HR5623600001102362264"/>
    <x v="1"/>
    <s v="10.05.2022"/>
    <x v="899"/>
    <x v="0"/>
    <x v="0"/>
    <x v="2"/>
  </r>
  <r>
    <x v="0"/>
    <s v="HR5623600001102362264"/>
    <x v="1"/>
    <s v="10.05.2022"/>
    <x v="900"/>
    <x v="0"/>
    <x v="0"/>
    <x v="2"/>
  </r>
  <r>
    <x v="3"/>
    <s v="HR7424070001100579248"/>
    <x v="1"/>
    <d v="2022-05-13T00:00:00"/>
    <x v="0"/>
    <x v="213"/>
    <x v="0"/>
    <x v="2"/>
  </r>
  <r>
    <x v="3"/>
    <s v="HR7424070001100579248"/>
    <x v="1"/>
    <d v="2022-06-21T00:00:00"/>
    <x v="0"/>
    <x v="213"/>
    <x v="0"/>
    <x v="2"/>
  </r>
  <r>
    <x v="3"/>
    <s v="HR7424070001100579248"/>
    <x v="1"/>
    <d v="2022-05-16T00:00:00"/>
    <x v="901"/>
    <x v="0"/>
    <x v="0"/>
    <x v="2"/>
  </r>
  <r>
    <x v="3"/>
    <s v="HR7424070001100579248"/>
    <x v="1"/>
    <d v="2022-05-17T00:00:00"/>
    <x v="902"/>
    <x v="0"/>
    <x v="0"/>
    <x v="2"/>
  </r>
  <r>
    <x v="0"/>
    <s v="HR5623600001102362264"/>
    <x v="1"/>
    <s v="16.05.2022"/>
    <x v="903"/>
    <x v="0"/>
    <x v="0"/>
    <x v="2"/>
  </r>
  <r>
    <x v="0"/>
    <s v="HR5623600001102362264"/>
    <x v="1"/>
    <s v="10.05.2022"/>
    <x v="904"/>
    <x v="0"/>
    <x v="0"/>
    <x v="2"/>
  </r>
  <r>
    <x v="3"/>
    <s v="HR7424070001100579248"/>
    <x v="1"/>
    <d v="2022-05-10T00:00:00"/>
    <x v="0"/>
    <x v="214"/>
    <x v="0"/>
    <x v="2"/>
  </r>
  <r>
    <x v="3"/>
    <s v="HR7424070001100579248"/>
    <x v="1"/>
    <d v="2022-05-10T00:00:00"/>
    <x v="0"/>
    <x v="154"/>
    <x v="0"/>
    <x v="2"/>
  </r>
  <r>
    <x v="3"/>
    <s v="HR7424070001100579248"/>
    <x v="1"/>
    <d v="2022-06-10T00:00:00"/>
    <x v="0"/>
    <x v="154"/>
    <x v="0"/>
    <x v="2"/>
  </r>
  <r>
    <x v="3"/>
    <s v="HR7424070001100579248"/>
    <x v="1"/>
    <d v="2022-06-01T00:00:00"/>
    <x v="0"/>
    <x v="207"/>
    <x v="0"/>
    <x v="2"/>
  </r>
  <r>
    <x v="3"/>
    <s v="HR7424070001100579248"/>
    <x v="1"/>
    <d v="2022-05-18T00:00:00"/>
    <x v="0"/>
    <x v="23"/>
    <x v="0"/>
    <x v="2"/>
  </r>
  <r>
    <x v="3"/>
    <s v="HR7424070001100579248"/>
    <x v="1"/>
    <d v="2022-06-20T00:00:00"/>
    <x v="0"/>
    <x v="23"/>
    <x v="0"/>
    <x v="2"/>
  </r>
  <r>
    <x v="3"/>
    <s v="HR7424070001100579248"/>
    <x v="1"/>
    <d v="2022-06-17T00:00:00"/>
    <x v="0"/>
    <x v="213"/>
    <x v="0"/>
    <x v="2"/>
  </r>
  <r>
    <x v="2"/>
    <s v="HR7224020061100666947"/>
    <x v="1"/>
    <d v="2022-06-27T00:00:00"/>
    <x v="905"/>
    <x v="1"/>
    <x v="0"/>
    <x v="2"/>
  </r>
  <r>
    <x v="0"/>
    <s v="HR5623600001102362264"/>
    <x v="1"/>
    <s v="06.06.2022"/>
    <x v="906"/>
    <x v="0"/>
    <x v="0"/>
    <x v="2"/>
  </r>
  <r>
    <x v="0"/>
    <s v="HR5623600001102362264"/>
    <x v="1"/>
    <s v="15.06.2022"/>
    <x v="907"/>
    <x v="0"/>
    <x v="0"/>
    <x v="2"/>
  </r>
  <r>
    <x v="2"/>
    <s v="HR7224020061100666947"/>
    <x v="1"/>
    <d v="2022-05-11T00:00:00"/>
    <x v="908"/>
    <x v="1"/>
    <x v="0"/>
    <x v="2"/>
  </r>
  <r>
    <x v="2"/>
    <s v="HR7224020061100666947"/>
    <x v="1"/>
    <d v="2022-05-11T00:00:00"/>
    <x v="909"/>
    <x v="1"/>
    <x v="0"/>
    <x v="2"/>
  </r>
  <r>
    <x v="2"/>
    <s v="HR7224020061100666947"/>
    <x v="1"/>
    <d v="2022-05-11T00:00:00"/>
    <x v="910"/>
    <x v="1"/>
    <x v="0"/>
    <x v="2"/>
  </r>
  <r>
    <x v="2"/>
    <s v="HR7224020061100666947"/>
    <x v="1"/>
    <d v="2022-05-18T00:00:00"/>
    <x v="911"/>
    <x v="1"/>
    <x v="0"/>
    <x v="2"/>
  </r>
  <r>
    <x v="2"/>
    <s v="HR7224020061100666947"/>
    <x v="1"/>
    <d v="2022-05-18T00:00:00"/>
    <x v="912"/>
    <x v="1"/>
    <x v="0"/>
    <x v="2"/>
  </r>
  <r>
    <x v="2"/>
    <s v="HR7224020061100666947"/>
    <x v="1"/>
    <d v="2022-05-18T00:00:00"/>
    <x v="913"/>
    <x v="1"/>
    <x v="0"/>
    <x v="2"/>
  </r>
  <r>
    <x v="2"/>
    <s v="HR7224020061100666947"/>
    <x v="1"/>
    <d v="2022-05-18T00:00:00"/>
    <x v="914"/>
    <x v="1"/>
    <x v="0"/>
    <x v="2"/>
  </r>
  <r>
    <x v="2"/>
    <s v="HR7224020061100666947"/>
    <x v="1"/>
    <d v="2022-05-18T00:00:00"/>
    <x v="915"/>
    <x v="1"/>
    <x v="0"/>
    <x v="2"/>
  </r>
  <r>
    <x v="2"/>
    <s v="HR7224020061100666947"/>
    <x v="1"/>
    <d v="2022-05-18T00:00:00"/>
    <x v="916"/>
    <x v="1"/>
    <x v="0"/>
    <x v="2"/>
  </r>
  <r>
    <x v="2"/>
    <s v="HR7224020061100666947"/>
    <x v="1"/>
    <d v="2022-05-18T00:00:00"/>
    <x v="913"/>
    <x v="1"/>
    <x v="0"/>
    <x v="2"/>
  </r>
  <r>
    <x v="2"/>
    <s v="HR7224020061100666947"/>
    <x v="1"/>
    <d v="2022-05-18T00:00:00"/>
    <x v="917"/>
    <x v="1"/>
    <x v="0"/>
    <x v="2"/>
  </r>
  <r>
    <x v="2"/>
    <s v="HR7224020061100666947"/>
    <x v="1"/>
    <d v="2022-05-18T00:00:00"/>
    <x v="918"/>
    <x v="1"/>
    <x v="0"/>
    <x v="2"/>
  </r>
  <r>
    <x v="2"/>
    <s v="HR7224020061100666947"/>
    <x v="1"/>
    <d v="2022-05-18T00:00:00"/>
    <x v="919"/>
    <x v="1"/>
    <x v="0"/>
    <x v="2"/>
  </r>
  <r>
    <x v="2"/>
    <s v="HR7224020061100666947"/>
    <x v="1"/>
    <d v="2022-05-18T00:00:00"/>
    <x v="920"/>
    <x v="1"/>
    <x v="0"/>
    <x v="2"/>
  </r>
  <r>
    <x v="2"/>
    <s v="HR7224020061100666947"/>
    <x v="1"/>
    <d v="2022-05-18T00:00:00"/>
    <x v="921"/>
    <x v="1"/>
    <x v="0"/>
    <x v="2"/>
  </r>
  <r>
    <x v="2"/>
    <s v="HR7224020061100666947"/>
    <x v="1"/>
    <d v="2022-05-18T00:00:00"/>
    <x v="922"/>
    <x v="1"/>
    <x v="0"/>
    <x v="2"/>
  </r>
  <r>
    <x v="2"/>
    <s v="HR7224020061100666947"/>
    <x v="1"/>
    <d v="2022-05-18T00:00:00"/>
    <x v="923"/>
    <x v="1"/>
    <x v="0"/>
    <x v="2"/>
  </r>
  <r>
    <x v="2"/>
    <s v="HR7224020061100666947"/>
    <x v="1"/>
    <d v="2022-05-18T00:00:00"/>
    <x v="914"/>
    <x v="1"/>
    <x v="0"/>
    <x v="2"/>
  </r>
  <r>
    <x v="2"/>
    <s v="HR7224020061100666947"/>
    <x v="1"/>
    <d v="2022-05-18T00:00:00"/>
    <x v="915"/>
    <x v="1"/>
    <x v="0"/>
    <x v="2"/>
  </r>
  <r>
    <x v="2"/>
    <s v="HR7224020061100666947"/>
    <x v="1"/>
    <d v="2022-05-18T00:00:00"/>
    <x v="924"/>
    <x v="1"/>
    <x v="0"/>
    <x v="2"/>
  </r>
  <r>
    <x v="2"/>
    <s v="HR7224020061100666947"/>
    <x v="1"/>
    <d v="2022-05-18T00:00:00"/>
    <x v="916"/>
    <x v="1"/>
    <x v="0"/>
    <x v="2"/>
  </r>
  <r>
    <x v="2"/>
    <s v="HR7224020061100666947"/>
    <x v="1"/>
    <d v="2022-05-18T00:00:00"/>
    <x v="925"/>
    <x v="1"/>
    <x v="0"/>
    <x v="2"/>
  </r>
  <r>
    <x v="2"/>
    <s v="HR7224020061100666947"/>
    <x v="1"/>
    <d v="2022-05-18T00:00:00"/>
    <x v="926"/>
    <x v="1"/>
    <x v="0"/>
    <x v="2"/>
  </r>
  <r>
    <x v="2"/>
    <s v="HR7224020061100666947"/>
    <x v="1"/>
    <d v="2022-05-18T00:00:00"/>
    <x v="927"/>
    <x v="1"/>
    <x v="0"/>
    <x v="2"/>
  </r>
  <r>
    <x v="2"/>
    <s v="HR7224020061100666947"/>
    <x v="1"/>
    <d v="2022-05-18T00:00:00"/>
    <x v="928"/>
    <x v="1"/>
    <x v="0"/>
    <x v="2"/>
  </r>
  <r>
    <x v="2"/>
    <s v="HR7224020061100666947"/>
    <x v="1"/>
    <d v="2022-05-18T00:00:00"/>
    <x v="922"/>
    <x v="1"/>
    <x v="0"/>
    <x v="2"/>
  </r>
  <r>
    <x v="2"/>
    <s v="HR7224020061100666947"/>
    <x v="1"/>
    <d v="2022-05-18T00:00:00"/>
    <x v="918"/>
    <x v="1"/>
    <x v="0"/>
    <x v="2"/>
  </r>
  <r>
    <x v="2"/>
    <s v="HR7224020061100666947"/>
    <x v="1"/>
    <d v="2022-05-18T00:00:00"/>
    <x v="912"/>
    <x v="1"/>
    <x v="0"/>
    <x v="2"/>
  </r>
  <r>
    <x v="2"/>
    <s v="HR7224020061100666947"/>
    <x v="1"/>
    <d v="2022-05-18T00:00:00"/>
    <x v="929"/>
    <x v="1"/>
    <x v="0"/>
    <x v="2"/>
  </r>
  <r>
    <x v="2"/>
    <s v="HR7224020061100666947"/>
    <x v="1"/>
    <d v="2022-05-18T00:00:00"/>
    <x v="921"/>
    <x v="1"/>
    <x v="0"/>
    <x v="2"/>
  </r>
  <r>
    <x v="2"/>
    <s v="HR7224020061100666947"/>
    <x v="1"/>
    <d v="2022-05-18T00:00:00"/>
    <x v="924"/>
    <x v="1"/>
    <x v="0"/>
    <x v="2"/>
  </r>
  <r>
    <x v="2"/>
    <s v="HR7224020061100666947"/>
    <x v="1"/>
    <d v="2022-05-18T00:00:00"/>
    <x v="930"/>
    <x v="1"/>
    <x v="0"/>
    <x v="2"/>
  </r>
  <r>
    <x v="2"/>
    <s v="HR7224020061100666947"/>
    <x v="1"/>
    <d v="2022-05-18T00:00:00"/>
    <x v="931"/>
    <x v="1"/>
    <x v="0"/>
    <x v="2"/>
  </r>
  <r>
    <x v="2"/>
    <s v="HR7224020061100666947"/>
    <x v="1"/>
    <d v="2022-05-18T00:00:00"/>
    <x v="925"/>
    <x v="1"/>
    <x v="0"/>
    <x v="2"/>
  </r>
  <r>
    <x v="2"/>
    <s v="HR7224020061100666947"/>
    <x v="1"/>
    <d v="2022-05-18T00:00:00"/>
    <x v="932"/>
    <x v="1"/>
    <x v="0"/>
    <x v="2"/>
  </r>
  <r>
    <x v="2"/>
    <s v="HR7224020061100666947"/>
    <x v="1"/>
    <d v="2022-05-18T00:00:00"/>
    <x v="933"/>
    <x v="1"/>
    <x v="0"/>
    <x v="2"/>
  </r>
  <r>
    <x v="2"/>
    <s v="HR7224020061100666947"/>
    <x v="1"/>
    <d v="2022-05-18T00:00:00"/>
    <x v="919"/>
    <x v="1"/>
    <x v="0"/>
    <x v="2"/>
  </r>
  <r>
    <x v="2"/>
    <s v="HR7224020061100666947"/>
    <x v="1"/>
    <d v="2022-05-18T00:00:00"/>
    <x v="927"/>
    <x v="1"/>
    <x v="0"/>
    <x v="2"/>
  </r>
  <r>
    <x v="2"/>
    <s v="HR7224020061100666947"/>
    <x v="1"/>
    <d v="2022-05-18T00:00:00"/>
    <x v="920"/>
    <x v="1"/>
    <x v="0"/>
    <x v="2"/>
  </r>
  <r>
    <x v="2"/>
    <s v="HR7224020061100666947"/>
    <x v="1"/>
    <d v="2022-05-18T00:00:00"/>
    <x v="928"/>
    <x v="1"/>
    <x v="0"/>
    <x v="2"/>
  </r>
  <r>
    <x v="2"/>
    <s v="HR7224020061100666947"/>
    <x v="1"/>
    <d v="2022-05-18T00:00:00"/>
    <x v="934"/>
    <x v="1"/>
    <x v="0"/>
    <x v="2"/>
  </r>
  <r>
    <x v="2"/>
    <s v="HR7224020061100666947"/>
    <x v="1"/>
    <d v="2022-05-18T00:00:00"/>
    <x v="933"/>
    <x v="1"/>
    <x v="0"/>
    <x v="2"/>
  </r>
  <r>
    <x v="2"/>
    <s v="HR7224020061100666947"/>
    <x v="1"/>
    <d v="2022-05-18T00:00:00"/>
    <x v="929"/>
    <x v="1"/>
    <x v="0"/>
    <x v="2"/>
  </r>
  <r>
    <x v="2"/>
    <s v="HR7224020061100666947"/>
    <x v="1"/>
    <d v="2022-05-18T00:00:00"/>
    <x v="930"/>
    <x v="1"/>
    <x v="0"/>
    <x v="2"/>
  </r>
  <r>
    <x v="2"/>
    <s v="HR7224020061100666947"/>
    <x v="1"/>
    <d v="2022-05-19T00:00:00"/>
    <x v="935"/>
    <x v="1"/>
    <x v="0"/>
    <x v="2"/>
  </r>
  <r>
    <x v="2"/>
    <s v="HR7224020061100666947"/>
    <x v="1"/>
    <d v="2022-05-19T00:00:00"/>
    <x v="936"/>
    <x v="1"/>
    <x v="0"/>
    <x v="2"/>
  </r>
  <r>
    <x v="2"/>
    <s v="HR7224020061100666947"/>
    <x v="1"/>
    <d v="2022-05-19T00:00:00"/>
    <x v="937"/>
    <x v="1"/>
    <x v="0"/>
    <x v="2"/>
  </r>
  <r>
    <x v="2"/>
    <s v="HR7224020061100666947"/>
    <x v="1"/>
    <d v="2022-05-19T00:00:00"/>
    <x v="938"/>
    <x v="1"/>
    <x v="0"/>
    <x v="2"/>
  </r>
  <r>
    <x v="2"/>
    <s v="HR7224020061100666947"/>
    <x v="1"/>
    <d v="2022-05-19T00:00:00"/>
    <x v="939"/>
    <x v="1"/>
    <x v="0"/>
    <x v="2"/>
  </r>
  <r>
    <x v="2"/>
    <s v="HR7224020061100666947"/>
    <x v="1"/>
    <d v="2022-05-19T00:00:00"/>
    <x v="940"/>
    <x v="1"/>
    <x v="0"/>
    <x v="2"/>
  </r>
  <r>
    <x v="2"/>
    <s v="HR7224020061100666947"/>
    <x v="1"/>
    <d v="2022-05-19T00:00:00"/>
    <x v="941"/>
    <x v="1"/>
    <x v="0"/>
    <x v="2"/>
  </r>
  <r>
    <x v="2"/>
    <s v="HR7224020061100666947"/>
    <x v="1"/>
    <d v="2022-05-19T00:00:00"/>
    <x v="942"/>
    <x v="1"/>
    <x v="0"/>
    <x v="2"/>
  </r>
  <r>
    <x v="2"/>
    <s v="HR7224020061100666947"/>
    <x v="1"/>
    <d v="2022-05-19T00:00:00"/>
    <x v="943"/>
    <x v="1"/>
    <x v="0"/>
    <x v="2"/>
  </r>
  <r>
    <x v="2"/>
    <s v="HR7224020061100666947"/>
    <x v="1"/>
    <d v="2022-05-19T00:00:00"/>
    <x v="944"/>
    <x v="1"/>
    <x v="0"/>
    <x v="2"/>
  </r>
  <r>
    <x v="2"/>
    <s v="HR7224020061100666947"/>
    <x v="1"/>
    <d v="2022-05-19T00:00:00"/>
    <x v="945"/>
    <x v="1"/>
    <x v="0"/>
    <x v="2"/>
  </r>
  <r>
    <x v="2"/>
    <s v="HR7224020061100666947"/>
    <x v="1"/>
    <d v="2022-05-19T00:00:00"/>
    <x v="946"/>
    <x v="1"/>
    <x v="0"/>
    <x v="2"/>
  </r>
  <r>
    <x v="2"/>
    <s v="HR7224020061100666947"/>
    <x v="1"/>
    <d v="2022-05-19T00:00:00"/>
    <x v="947"/>
    <x v="1"/>
    <x v="0"/>
    <x v="2"/>
  </r>
  <r>
    <x v="2"/>
    <s v="HR7224020061100666947"/>
    <x v="1"/>
    <d v="2022-05-19T00:00:00"/>
    <x v="948"/>
    <x v="1"/>
    <x v="0"/>
    <x v="2"/>
  </r>
  <r>
    <x v="2"/>
    <s v="HR7224020061100666947"/>
    <x v="1"/>
    <d v="2022-05-19T00:00:00"/>
    <x v="949"/>
    <x v="1"/>
    <x v="0"/>
    <x v="2"/>
  </r>
  <r>
    <x v="2"/>
    <s v="HR7224020061100666947"/>
    <x v="1"/>
    <d v="2022-05-19T00:00:00"/>
    <x v="950"/>
    <x v="1"/>
    <x v="0"/>
    <x v="2"/>
  </r>
  <r>
    <x v="2"/>
    <s v="HR7224020061100666947"/>
    <x v="1"/>
    <d v="2022-05-19T00:00:00"/>
    <x v="951"/>
    <x v="1"/>
    <x v="0"/>
    <x v="2"/>
  </r>
  <r>
    <x v="2"/>
    <s v="HR7224020061100666947"/>
    <x v="1"/>
    <d v="2022-05-19T00:00:00"/>
    <x v="952"/>
    <x v="1"/>
    <x v="0"/>
    <x v="2"/>
  </r>
  <r>
    <x v="2"/>
    <s v="HR7224020061100666947"/>
    <x v="1"/>
    <d v="2022-05-19T00:00:00"/>
    <x v="953"/>
    <x v="1"/>
    <x v="0"/>
    <x v="2"/>
  </r>
  <r>
    <x v="2"/>
    <s v="HR7224020061100666947"/>
    <x v="1"/>
    <d v="2022-05-19T00:00:00"/>
    <x v="954"/>
    <x v="1"/>
    <x v="0"/>
    <x v="2"/>
  </r>
  <r>
    <x v="2"/>
    <s v="HR7224020061100666947"/>
    <x v="1"/>
    <d v="2022-05-19T00:00:00"/>
    <x v="955"/>
    <x v="1"/>
    <x v="0"/>
    <x v="2"/>
  </r>
  <r>
    <x v="2"/>
    <s v="HR7224020061100666947"/>
    <x v="1"/>
    <d v="2022-05-19T00:00:00"/>
    <x v="956"/>
    <x v="1"/>
    <x v="0"/>
    <x v="2"/>
  </r>
  <r>
    <x v="2"/>
    <s v="HR7224020061100666947"/>
    <x v="1"/>
    <d v="2022-05-19T00:00:00"/>
    <x v="957"/>
    <x v="1"/>
    <x v="0"/>
    <x v="2"/>
  </r>
  <r>
    <x v="2"/>
    <s v="HR7224020061100666947"/>
    <x v="1"/>
    <d v="2022-05-19T00:00:00"/>
    <x v="958"/>
    <x v="1"/>
    <x v="0"/>
    <x v="2"/>
  </r>
  <r>
    <x v="2"/>
    <s v="HR7224020061100666947"/>
    <x v="1"/>
    <d v="2022-05-19T00:00:00"/>
    <x v="959"/>
    <x v="1"/>
    <x v="0"/>
    <x v="2"/>
  </r>
  <r>
    <x v="2"/>
    <s v="HR7224020061100666947"/>
    <x v="1"/>
    <d v="2022-05-19T00:00:00"/>
    <x v="960"/>
    <x v="1"/>
    <x v="0"/>
    <x v="2"/>
  </r>
  <r>
    <x v="2"/>
    <s v="HR7224020061100666947"/>
    <x v="1"/>
    <d v="2022-05-19T00:00:00"/>
    <x v="961"/>
    <x v="1"/>
    <x v="0"/>
    <x v="2"/>
  </r>
  <r>
    <x v="2"/>
    <s v="HR7224020061100666947"/>
    <x v="1"/>
    <d v="2022-05-19T00:00:00"/>
    <x v="962"/>
    <x v="1"/>
    <x v="0"/>
    <x v="2"/>
  </r>
  <r>
    <x v="2"/>
    <s v="HR7224020061100666947"/>
    <x v="1"/>
    <d v="2022-05-19T00:00:00"/>
    <x v="963"/>
    <x v="1"/>
    <x v="0"/>
    <x v="2"/>
  </r>
  <r>
    <x v="2"/>
    <s v="HR7224020061100666947"/>
    <x v="1"/>
    <d v="2022-05-19T00:00:00"/>
    <x v="964"/>
    <x v="1"/>
    <x v="0"/>
    <x v="2"/>
  </r>
  <r>
    <x v="2"/>
    <s v="HR7224020061100666947"/>
    <x v="1"/>
    <d v="2022-05-19T00:00:00"/>
    <x v="965"/>
    <x v="1"/>
    <x v="0"/>
    <x v="2"/>
  </r>
  <r>
    <x v="2"/>
    <s v="HR7224020061100666947"/>
    <x v="1"/>
    <d v="2022-05-19T00:00:00"/>
    <x v="966"/>
    <x v="1"/>
    <x v="0"/>
    <x v="2"/>
  </r>
  <r>
    <x v="2"/>
    <s v="HR7224020061100666947"/>
    <x v="1"/>
    <d v="2022-05-19T00:00:00"/>
    <x v="967"/>
    <x v="1"/>
    <x v="0"/>
    <x v="2"/>
  </r>
  <r>
    <x v="2"/>
    <s v="HR7224020061100666947"/>
    <x v="1"/>
    <d v="2022-05-19T00:00:00"/>
    <x v="968"/>
    <x v="1"/>
    <x v="0"/>
    <x v="2"/>
  </r>
  <r>
    <x v="2"/>
    <s v="HR7224020061100666947"/>
    <x v="1"/>
    <d v="2022-05-19T00:00:00"/>
    <x v="969"/>
    <x v="1"/>
    <x v="0"/>
    <x v="2"/>
  </r>
  <r>
    <x v="2"/>
    <s v="HR7224020061100666947"/>
    <x v="1"/>
    <d v="2022-05-19T00:00:00"/>
    <x v="970"/>
    <x v="1"/>
    <x v="0"/>
    <x v="2"/>
  </r>
  <r>
    <x v="2"/>
    <s v="HR7224020061100666947"/>
    <x v="1"/>
    <d v="2022-05-19T00:00:00"/>
    <x v="971"/>
    <x v="1"/>
    <x v="0"/>
    <x v="2"/>
  </r>
  <r>
    <x v="2"/>
    <s v="HR7224020061100666947"/>
    <x v="1"/>
    <d v="2022-05-19T00:00:00"/>
    <x v="972"/>
    <x v="1"/>
    <x v="0"/>
    <x v="2"/>
  </r>
  <r>
    <x v="2"/>
    <s v="HR7224020061100666947"/>
    <x v="1"/>
    <d v="2022-05-19T00:00:00"/>
    <x v="973"/>
    <x v="1"/>
    <x v="0"/>
    <x v="2"/>
  </r>
  <r>
    <x v="2"/>
    <s v="HR7224020061100666947"/>
    <x v="1"/>
    <d v="2022-05-19T00:00:00"/>
    <x v="974"/>
    <x v="1"/>
    <x v="0"/>
    <x v="2"/>
  </r>
  <r>
    <x v="2"/>
    <s v="HR7224020061100666947"/>
    <x v="1"/>
    <d v="2022-05-19T00:00:00"/>
    <x v="975"/>
    <x v="1"/>
    <x v="0"/>
    <x v="2"/>
  </r>
  <r>
    <x v="2"/>
    <s v="HR7224020061100666947"/>
    <x v="1"/>
    <d v="2022-05-19T00:00:00"/>
    <x v="976"/>
    <x v="1"/>
    <x v="0"/>
    <x v="2"/>
  </r>
  <r>
    <x v="2"/>
    <s v="HR7224020061100666947"/>
    <x v="1"/>
    <d v="2022-05-19T00:00:00"/>
    <x v="977"/>
    <x v="1"/>
    <x v="0"/>
    <x v="2"/>
  </r>
  <r>
    <x v="2"/>
    <s v="HR7224020061100666947"/>
    <x v="1"/>
    <d v="2022-05-19T00:00:00"/>
    <x v="978"/>
    <x v="1"/>
    <x v="0"/>
    <x v="2"/>
  </r>
  <r>
    <x v="2"/>
    <s v="HR7224020061100666947"/>
    <x v="1"/>
    <d v="2022-05-19T00:00:00"/>
    <x v="979"/>
    <x v="1"/>
    <x v="0"/>
    <x v="2"/>
  </r>
  <r>
    <x v="2"/>
    <s v="HR7224020061100666947"/>
    <x v="1"/>
    <d v="2022-05-19T00:00:00"/>
    <x v="980"/>
    <x v="1"/>
    <x v="0"/>
    <x v="2"/>
  </r>
  <r>
    <x v="2"/>
    <s v="HR7224020061100666947"/>
    <x v="1"/>
    <d v="2022-05-19T00:00:00"/>
    <x v="981"/>
    <x v="1"/>
    <x v="0"/>
    <x v="2"/>
  </r>
  <r>
    <x v="2"/>
    <s v="HR7224020061100666947"/>
    <x v="1"/>
    <d v="2022-05-19T00:00:00"/>
    <x v="982"/>
    <x v="1"/>
    <x v="0"/>
    <x v="2"/>
  </r>
  <r>
    <x v="2"/>
    <s v="HR7224020061100666947"/>
    <x v="1"/>
    <d v="2022-05-19T00:00:00"/>
    <x v="983"/>
    <x v="1"/>
    <x v="0"/>
    <x v="2"/>
  </r>
  <r>
    <x v="2"/>
    <s v="HR7224020061100666947"/>
    <x v="1"/>
    <d v="2022-05-19T00:00:00"/>
    <x v="984"/>
    <x v="1"/>
    <x v="0"/>
    <x v="2"/>
  </r>
  <r>
    <x v="2"/>
    <s v="HR7224020061100666947"/>
    <x v="1"/>
    <d v="2022-05-19T00:00:00"/>
    <x v="985"/>
    <x v="1"/>
    <x v="0"/>
    <x v="2"/>
  </r>
  <r>
    <x v="2"/>
    <s v="HR7224020061100666947"/>
    <x v="1"/>
    <d v="2022-05-19T00:00:00"/>
    <x v="986"/>
    <x v="1"/>
    <x v="0"/>
    <x v="2"/>
  </r>
  <r>
    <x v="2"/>
    <s v="HR7224020061100666947"/>
    <x v="1"/>
    <d v="2022-05-19T00:00:00"/>
    <x v="987"/>
    <x v="1"/>
    <x v="0"/>
    <x v="2"/>
  </r>
  <r>
    <x v="2"/>
    <s v="HR7224020061100666947"/>
    <x v="1"/>
    <d v="2022-05-19T00:00:00"/>
    <x v="988"/>
    <x v="1"/>
    <x v="0"/>
    <x v="2"/>
  </r>
  <r>
    <x v="2"/>
    <s v="HR7224020061100666947"/>
    <x v="1"/>
    <d v="2022-05-19T00:00:00"/>
    <x v="989"/>
    <x v="1"/>
    <x v="0"/>
    <x v="2"/>
  </r>
  <r>
    <x v="2"/>
    <s v="HR7224020061100666947"/>
    <x v="1"/>
    <d v="2022-05-19T00:00:00"/>
    <x v="990"/>
    <x v="1"/>
    <x v="0"/>
    <x v="2"/>
  </r>
  <r>
    <x v="2"/>
    <s v="HR7224020061100666947"/>
    <x v="1"/>
    <d v="2022-05-19T00:00:00"/>
    <x v="991"/>
    <x v="1"/>
    <x v="0"/>
    <x v="2"/>
  </r>
  <r>
    <x v="2"/>
    <s v="HR7224020061100666947"/>
    <x v="1"/>
    <d v="2022-05-19T00:00:00"/>
    <x v="992"/>
    <x v="1"/>
    <x v="0"/>
    <x v="2"/>
  </r>
  <r>
    <x v="2"/>
    <s v="HR7224020061100666947"/>
    <x v="1"/>
    <d v="2022-05-19T00:00:00"/>
    <x v="993"/>
    <x v="1"/>
    <x v="0"/>
    <x v="2"/>
  </r>
  <r>
    <x v="2"/>
    <s v="HR7224020061100666947"/>
    <x v="1"/>
    <d v="2022-05-19T00:00:00"/>
    <x v="994"/>
    <x v="1"/>
    <x v="0"/>
    <x v="2"/>
  </r>
  <r>
    <x v="2"/>
    <s v="HR7224020061100666947"/>
    <x v="1"/>
    <d v="2022-05-19T00:00:00"/>
    <x v="995"/>
    <x v="1"/>
    <x v="0"/>
    <x v="2"/>
  </r>
  <r>
    <x v="2"/>
    <s v="HR7224020061100666947"/>
    <x v="1"/>
    <d v="2022-05-19T00:00:00"/>
    <x v="996"/>
    <x v="1"/>
    <x v="0"/>
    <x v="2"/>
  </r>
  <r>
    <x v="2"/>
    <s v="HR7224020061100666947"/>
    <x v="1"/>
    <d v="2022-05-19T00:00:00"/>
    <x v="997"/>
    <x v="1"/>
    <x v="0"/>
    <x v="2"/>
  </r>
  <r>
    <x v="2"/>
    <s v="HR7224020061100666947"/>
    <x v="1"/>
    <d v="2022-05-19T00:00:00"/>
    <x v="998"/>
    <x v="1"/>
    <x v="0"/>
    <x v="2"/>
  </r>
  <r>
    <x v="2"/>
    <s v="HR7224020061100666947"/>
    <x v="1"/>
    <d v="2022-05-19T00:00:00"/>
    <x v="999"/>
    <x v="1"/>
    <x v="0"/>
    <x v="2"/>
  </r>
  <r>
    <x v="2"/>
    <s v="HR7224020061100666947"/>
    <x v="1"/>
    <d v="2022-05-19T00:00:00"/>
    <x v="1000"/>
    <x v="1"/>
    <x v="0"/>
    <x v="2"/>
  </r>
  <r>
    <x v="2"/>
    <s v="HR7224020061100666947"/>
    <x v="1"/>
    <d v="2022-05-19T00:00:00"/>
    <x v="1001"/>
    <x v="1"/>
    <x v="0"/>
    <x v="2"/>
  </r>
  <r>
    <x v="2"/>
    <s v="HR7224020061100666947"/>
    <x v="1"/>
    <d v="2022-05-19T00:00:00"/>
    <x v="1002"/>
    <x v="1"/>
    <x v="0"/>
    <x v="2"/>
  </r>
  <r>
    <x v="2"/>
    <s v="HR7224020061100666947"/>
    <x v="1"/>
    <d v="2022-05-19T00:00:00"/>
    <x v="1003"/>
    <x v="1"/>
    <x v="0"/>
    <x v="2"/>
  </r>
  <r>
    <x v="2"/>
    <s v="HR7224020061100666947"/>
    <x v="1"/>
    <d v="2022-05-19T00:00:00"/>
    <x v="1004"/>
    <x v="1"/>
    <x v="0"/>
    <x v="2"/>
  </r>
  <r>
    <x v="2"/>
    <s v="HR7224020061100666947"/>
    <x v="1"/>
    <d v="2022-05-19T00:00:00"/>
    <x v="1005"/>
    <x v="1"/>
    <x v="0"/>
    <x v="2"/>
  </r>
  <r>
    <x v="2"/>
    <s v="HR7224020061100666947"/>
    <x v="1"/>
    <d v="2022-05-19T00:00:00"/>
    <x v="1006"/>
    <x v="1"/>
    <x v="0"/>
    <x v="2"/>
  </r>
  <r>
    <x v="2"/>
    <s v="HR7224020061100666947"/>
    <x v="1"/>
    <d v="2022-05-19T00:00:00"/>
    <x v="1007"/>
    <x v="1"/>
    <x v="0"/>
    <x v="2"/>
  </r>
  <r>
    <x v="2"/>
    <s v="HR7224020061100666947"/>
    <x v="1"/>
    <d v="2022-05-19T00:00:00"/>
    <x v="1008"/>
    <x v="1"/>
    <x v="0"/>
    <x v="2"/>
  </r>
  <r>
    <x v="2"/>
    <s v="HR7224020061100666947"/>
    <x v="1"/>
    <d v="2022-05-19T00:00:00"/>
    <x v="1009"/>
    <x v="1"/>
    <x v="0"/>
    <x v="2"/>
  </r>
  <r>
    <x v="2"/>
    <s v="HR7224020061100666947"/>
    <x v="1"/>
    <d v="2022-05-19T00:00:00"/>
    <x v="1010"/>
    <x v="1"/>
    <x v="0"/>
    <x v="2"/>
  </r>
  <r>
    <x v="2"/>
    <s v="HR7224020061100666947"/>
    <x v="1"/>
    <d v="2022-05-19T00:00:00"/>
    <x v="1011"/>
    <x v="1"/>
    <x v="0"/>
    <x v="2"/>
  </r>
  <r>
    <x v="2"/>
    <s v="HR7224020061100666947"/>
    <x v="1"/>
    <d v="2022-05-20T00:00:00"/>
    <x v="1012"/>
    <x v="1"/>
    <x v="0"/>
    <x v="2"/>
  </r>
  <r>
    <x v="2"/>
    <s v="HR7224020061100666947"/>
    <x v="1"/>
    <d v="2022-05-20T00:00:00"/>
    <x v="1013"/>
    <x v="1"/>
    <x v="0"/>
    <x v="2"/>
  </r>
  <r>
    <x v="2"/>
    <s v="HR7224020061100666947"/>
    <x v="1"/>
    <d v="2022-05-20T00:00:00"/>
    <x v="1014"/>
    <x v="1"/>
    <x v="0"/>
    <x v="2"/>
  </r>
  <r>
    <x v="2"/>
    <s v="HR7224020061100666947"/>
    <x v="1"/>
    <d v="2022-05-20T00:00:00"/>
    <x v="1015"/>
    <x v="1"/>
    <x v="0"/>
    <x v="2"/>
  </r>
  <r>
    <x v="2"/>
    <s v="HR7224020061100666947"/>
    <x v="1"/>
    <d v="2022-05-20T00:00:00"/>
    <x v="1016"/>
    <x v="1"/>
    <x v="0"/>
    <x v="2"/>
  </r>
  <r>
    <x v="2"/>
    <s v="HR7224020061100666947"/>
    <x v="1"/>
    <d v="2022-05-20T00:00:00"/>
    <x v="1017"/>
    <x v="1"/>
    <x v="0"/>
    <x v="2"/>
  </r>
  <r>
    <x v="2"/>
    <s v="HR7224020061100666947"/>
    <x v="1"/>
    <d v="2022-05-20T00:00:00"/>
    <x v="1018"/>
    <x v="1"/>
    <x v="0"/>
    <x v="2"/>
  </r>
  <r>
    <x v="2"/>
    <s v="HR7224020061100666947"/>
    <x v="1"/>
    <d v="2022-05-20T00:00:00"/>
    <x v="1019"/>
    <x v="1"/>
    <x v="0"/>
    <x v="2"/>
  </r>
  <r>
    <x v="2"/>
    <s v="HR7224020061100666947"/>
    <x v="1"/>
    <d v="2022-05-20T00:00:00"/>
    <x v="1020"/>
    <x v="1"/>
    <x v="0"/>
    <x v="2"/>
  </r>
  <r>
    <x v="2"/>
    <s v="HR7224020061100666947"/>
    <x v="1"/>
    <d v="2022-05-20T00:00:00"/>
    <x v="1021"/>
    <x v="1"/>
    <x v="0"/>
    <x v="2"/>
  </r>
  <r>
    <x v="2"/>
    <s v="HR7224020061100666947"/>
    <x v="1"/>
    <d v="2022-05-20T00:00:00"/>
    <x v="1022"/>
    <x v="1"/>
    <x v="0"/>
    <x v="2"/>
  </r>
  <r>
    <x v="2"/>
    <s v="HR7224020061100666947"/>
    <x v="1"/>
    <d v="2022-05-20T00:00:00"/>
    <x v="1023"/>
    <x v="1"/>
    <x v="0"/>
    <x v="2"/>
  </r>
  <r>
    <x v="2"/>
    <s v="HR7224020061100666947"/>
    <x v="1"/>
    <d v="2022-05-20T00:00:00"/>
    <x v="1024"/>
    <x v="1"/>
    <x v="0"/>
    <x v="2"/>
  </r>
  <r>
    <x v="2"/>
    <s v="HR7224020061100666947"/>
    <x v="1"/>
    <d v="2022-05-20T00:00:00"/>
    <x v="1025"/>
    <x v="1"/>
    <x v="0"/>
    <x v="2"/>
  </r>
  <r>
    <x v="2"/>
    <s v="HR7224020061100666947"/>
    <x v="1"/>
    <d v="2022-05-20T00:00:00"/>
    <x v="1026"/>
    <x v="1"/>
    <x v="0"/>
    <x v="2"/>
  </r>
  <r>
    <x v="2"/>
    <s v="HR7224020061100666947"/>
    <x v="1"/>
    <d v="2022-05-20T00:00:00"/>
    <x v="1027"/>
    <x v="1"/>
    <x v="0"/>
    <x v="2"/>
  </r>
  <r>
    <x v="2"/>
    <s v="HR7224020061100666947"/>
    <x v="1"/>
    <d v="2022-05-20T00:00:00"/>
    <x v="1028"/>
    <x v="1"/>
    <x v="0"/>
    <x v="2"/>
  </r>
  <r>
    <x v="2"/>
    <s v="HR7224020061100666947"/>
    <x v="1"/>
    <d v="2022-05-20T00:00:00"/>
    <x v="1029"/>
    <x v="1"/>
    <x v="0"/>
    <x v="2"/>
  </r>
  <r>
    <x v="2"/>
    <s v="HR7224020061100666947"/>
    <x v="1"/>
    <d v="2022-05-20T00:00:00"/>
    <x v="1030"/>
    <x v="1"/>
    <x v="0"/>
    <x v="2"/>
  </r>
  <r>
    <x v="2"/>
    <s v="HR7224020061100666947"/>
    <x v="1"/>
    <d v="2022-05-20T00:00:00"/>
    <x v="1031"/>
    <x v="1"/>
    <x v="0"/>
    <x v="2"/>
  </r>
  <r>
    <x v="2"/>
    <s v="HR7224020061100666947"/>
    <x v="1"/>
    <d v="2022-05-20T00:00:00"/>
    <x v="1032"/>
    <x v="1"/>
    <x v="0"/>
    <x v="2"/>
  </r>
  <r>
    <x v="2"/>
    <s v="HR7224020061100666947"/>
    <x v="1"/>
    <d v="2022-05-20T00:00:00"/>
    <x v="1033"/>
    <x v="1"/>
    <x v="0"/>
    <x v="2"/>
  </r>
  <r>
    <x v="2"/>
    <s v="HR7224020061100666947"/>
    <x v="1"/>
    <d v="2022-05-20T00:00:00"/>
    <x v="1034"/>
    <x v="1"/>
    <x v="0"/>
    <x v="2"/>
  </r>
  <r>
    <x v="2"/>
    <s v="HR7224020061100666947"/>
    <x v="1"/>
    <d v="2022-05-20T00:00:00"/>
    <x v="1035"/>
    <x v="1"/>
    <x v="0"/>
    <x v="2"/>
  </r>
  <r>
    <x v="2"/>
    <s v="HR7224020061100666947"/>
    <x v="1"/>
    <d v="2022-05-20T00:00:00"/>
    <x v="1036"/>
    <x v="1"/>
    <x v="0"/>
    <x v="2"/>
  </r>
  <r>
    <x v="2"/>
    <s v="HR7224020061100666947"/>
    <x v="1"/>
    <d v="2022-06-15T00:00:00"/>
    <x v="1037"/>
    <x v="1"/>
    <x v="0"/>
    <x v="2"/>
  </r>
  <r>
    <x v="2"/>
    <s v="HR7224020061100666947"/>
    <x v="1"/>
    <d v="2022-06-15T00:00:00"/>
    <x v="1038"/>
    <x v="1"/>
    <x v="0"/>
    <x v="2"/>
  </r>
  <r>
    <x v="3"/>
    <s v="HR7424070001100579248"/>
    <x v="1"/>
    <d v="2022-05-06T00:00:00"/>
    <x v="1039"/>
    <x v="0"/>
    <x v="0"/>
    <x v="2"/>
  </r>
  <r>
    <x v="3"/>
    <s v="HR7424070001100579248"/>
    <x v="1"/>
    <d v="2022-05-06T00:00:00"/>
    <x v="1040"/>
    <x v="0"/>
    <x v="0"/>
    <x v="2"/>
  </r>
  <r>
    <x v="3"/>
    <s v="HR7424070001100579248"/>
    <x v="1"/>
    <d v="2022-05-10T00:00:00"/>
    <x v="1041"/>
    <x v="0"/>
    <x v="0"/>
    <x v="2"/>
  </r>
  <r>
    <x v="3"/>
    <s v="HR7424070001100579248"/>
    <x v="1"/>
    <d v="2022-05-16T00:00:00"/>
    <x v="1042"/>
    <x v="0"/>
    <x v="0"/>
    <x v="2"/>
  </r>
  <r>
    <x v="0"/>
    <s v="HR5623600001102362264"/>
    <x v="1"/>
    <s v="10.05.2022"/>
    <x v="1043"/>
    <x v="0"/>
    <x v="0"/>
    <x v="2"/>
  </r>
  <r>
    <x v="0"/>
    <s v="HR5623600001102362264"/>
    <x v="1"/>
    <s v="10.05.2022"/>
    <x v="1044"/>
    <x v="0"/>
    <x v="0"/>
    <x v="2"/>
  </r>
  <r>
    <x v="0"/>
    <s v="HR5623600001102362264"/>
    <x v="1"/>
    <s v="10.05.2022"/>
    <x v="1045"/>
    <x v="0"/>
    <x v="0"/>
    <x v="2"/>
  </r>
  <r>
    <x v="0"/>
    <s v="HR5623600001102362264"/>
    <x v="1"/>
    <s v="10.05.2022"/>
    <x v="1046"/>
    <x v="0"/>
    <x v="0"/>
    <x v="2"/>
  </r>
  <r>
    <x v="0"/>
    <s v="HR5623600001102362264"/>
    <x v="1"/>
    <s v="10.05.2022"/>
    <x v="1047"/>
    <x v="0"/>
    <x v="0"/>
    <x v="2"/>
  </r>
  <r>
    <x v="0"/>
    <s v="HR5623600001102362264"/>
    <x v="1"/>
    <s v="10.05.2022"/>
    <x v="1048"/>
    <x v="0"/>
    <x v="0"/>
    <x v="2"/>
  </r>
  <r>
    <x v="0"/>
    <s v="HR5623600001102362264"/>
    <x v="1"/>
    <s v="10.05.2022"/>
    <x v="1049"/>
    <x v="0"/>
    <x v="0"/>
    <x v="2"/>
  </r>
  <r>
    <x v="0"/>
    <s v="HR5623600001102362264"/>
    <x v="1"/>
    <s v="10.05.2022"/>
    <x v="1050"/>
    <x v="0"/>
    <x v="0"/>
    <x v="2"/>
  </r>
  <r>
    <x v="0"/>
    <s v="HR5623600001102362264"/>
    <x v="1"/>
    <s v="10.05.2022"/>
    <x v="1051"/>
    <x v="0"/>
    <x v="0"/>
    <x v="2"/>
  </r>
  <r>
    <x v="0"/>
    <s v="HR5623600001102362264"/>
    <x v="1"/>
    <s v="10.05.2022"/>
    <x v="1052"/>
    <x v="0"/>
    <x v="0"/>
    <x v="2"/>
  </r>
  <r>
    <x v="0"/>
    <s v="HR5623600001102362264"/>
    <x v="1"/>
    <s v="10.05.2022"/>
    <x v="1053"/>
    <x v="0"/>
    <x v="0"/>
    <x v="2"/>
  </r>
  <r>
    <x v="0"/>
    <s v="HR5623600001102362264"/>
    <x v="1"/>
    <s v="10.05.2022"/>
    <x v="1054"/>
    <x v="0"/>
    <x v="0"/>
    <x v="2"/>
  </r>
  <r>
    <x v="0"/>
    <s v="HR5623600001102362264"/>
    <x v="1"/>
    <s v="10.05.2022"/>
    <x v="1055"/>
    <x v="0"/>
    <x v="0"/>
    <x v="2"/>
  </r>
  <r>
    <x v="0"/>
    <s v="HR5623600001102362264"/>
    <x v="1"/>
    <s v="10.05.2022"/>
    <x v="1056"/>
    <x v="0"/>
    <x v="0"/>
    <x v="2"/>
  </r>
  <r>
    <x v="0"/>
    <s v="HR5623600001102362264"/>
    <x v="1"/>
    <s v="10.05.2022"/>
    <x v="1057"/>
    <x v="0"/>
    <x v="0"/>
    <x v="2"/>
  </r>
  <r>
    <x v="0"/>
    <s v="HR5623600001102362264"/>
    <x v="1"/>
    <s v="10.05.2022"/>
    <x v="1058"/>
    <x v="0"/>
    <x v="0"/>
    <x v="2"/>
  </r>
  <r>
    <x v="0"/>
    <s v="HR5623600001102362264"/>
    <x v="1"/>
    <s v="10.05.2022"/>
    <x v="1059"/>
    <x v="0"/>
    <x v="0"/>
    <x v="2"/>
  </r>
  <r>
    <x v="0"/>
    <s v="HR5623600001102362264"/>
    <x v="1"/>
    <s v="10.05.2022"/>
    <x v="1060"/>
    <x v="0"/>
    <x v="0"/>
    <x v="2"/>
  </r>
  <r>
    <x v="0"/>
    <s v="HR5623600001102362264"/>
    <x v="1"/>
    <s v="10.05.2022"/>
    <x v="1061"/>
    <x v="0"/>
    <x v="0"/>
    <x v="2"/>
  </r>
  <r>
    <x v="0"/>
    <s v="HR5623600001102362264"/>
    <x v="1"/>
    <s v="10.05.2022"/>
    <x v="1062"/>
    <x v="0"/>
    <x v="0"/>
    <x v="2"/>
  </r>
  <r>
    <x v="0"/>
    <s v="HR5623600001102362264"/>
    <x v="1"/>
    <s v="10.05.2022"/>
    <x v="1063"/>
    <x v="0"/>
    <x v="0"/>
    <x v="2"/>
  </r>
  <r>
    <x v="0"/>
    <s v="HR5623600001102362264"/>
    <x v="1"/>
    <s v="10.05.2022"/>
    <x v="1064"/>
    <x v="0"/>
    <x v="0"/>
    <x v="2"/>
  </r>
  <r>
    <x v="0"/>
    <s v="HR5623600001102362264"/>
    <x v="1"/>
    <s v="10.05.2022"/>
    <x v="1065"/>
    <x v="0"/>
    <x v="0"/>
    <x v="2"/>
  </r>
  <r>
    <x v="0"/>
    <s v="HR5623600001102362264"/>
    <x v="1"/>
    <s v="10.05.2022"/>
    <x v="1066"/>
    <x v="0"/>
    <x v="0"/>
    <x v="2"/>
  </r>
  <r>
    <x v="0"/>
    <s v="HR5623600001102362264"/>
    <x v="1"/>
    <s v="10.05.2022"/>
    <x v="1067"/>
    <x v="0"/>
    <x v="0"/>
    <x v="2"/>
  </r>
  <r>
    <x v="0"/>
    <s v="HR5623600001102362264"/>
    <x v="1"/>
    <s v="10.05.2022"/>
    <x v="1068"/>
    <x v="0"/>
    <x v="0"/>
    <x v="2"/>
  </r>
  <r>
    <x v="0"/>
    <s v="HR5623600001102362264"/>
    <x v="1"/>
    <s v="10.05.2022"/>
    <x v="1069"/>
    <x v="0"/>
    <x v="0"/>
    <x v="2"/>
  </r>
  <r>
    <x v="0"/>
    <s v="HR5623600001102362264"/>
    <x v="1"/>
    <s v="10.05.2022"/>
    <x v="1070"/>
    <x v="0"/>
    <x v="0"/>
    <x v="2"/>
  </r>
  <r>
    <x v="0"/>
    <s v="HR5623600001102362264"/>
    <x v="1"/>
    <s v="10.05.2022"/>
    <x v="1071"/>
    <x v="0"/>
    <x v="0"/>
    <x v="2"/>
  </r>
  <r>
    <x v="0"/>
    <s v="HR5623600001102362264"/>
    <x v="1"/>
    <s v="10.05.2022"/>
    <x v="1072"/>
    <x v="0"/>
    <x v="0"/>
    <x v="2"/>
  </r>
  <r>
    <x v="0"/>
    <s v="HR5623600001102362264"/>
    <x v="1"/>
    <s v="10.05.2022"/>
    <x v="1073"/>
    <x v="0"/>
    <x v="0"/>
    <x v="2"/>
  </r>
  <r>
    <x v="0"/>
    <s v="HR5623600001102362264"/>
    <x v="1"/>
    <s v="10.05.2022"/>
    <x v="1074"/>
    <x v="0"/>
    <x v="0"/>
    <x v="2"/>
  </r>
  <r>
    <x v="0"/>
    <s v="HR5623600001102362264"/>
    <x v="1"/>
    <s v="10.05.2022"/>
    <x v="1075"/>
    <x v="0"/>
    <x v="0"/>
    <x v="2"/>
  </r>
  <r>
    <x v="0"/>
    <s v="HR5623600001102362264"/>
    <x v="1"/>
    <s v="10.05.2022"/>
    <x v="1076"/>
    <x v="0"/>
    <x v="0"/>
    <x v="2"/>
  </r>
  <r>
    <x v="0"/>
    <s v="HR5623600001102362264"/>
    <x v="1"/>
    <s v="10.05.2022"/>
    <x v="1077"/>
    <x v="0"/>
    <x v="0"/>
    <x v="2"/>
  </r>
  <r>
    <x v="0"/>
    <s v="HR5623600001102362264"/>
    <x v="1"/>
    <s v="10.05.2022"/>
    <x v="1078"/>
    <x v="0"/>
    <x v="0"/>
    <x v="2"/>
  </r>
  <r>
    <x v="0"/>
    <s v="HR5623600001102362264"/>
    <x v="1"/>
    <s v="10.05.2022"/>
    <x v="1079"/>
    <x v="0"/>
    <x v="0"/>
    <x v="2"/>
  </r>
  <r>
    <x v="0"/>
    <s v="HR5623600001102362264"/>
    <x v="1"/>
    <s v="10.05.2022"/>
    <x v="1080"/>
    <x v="0"/>
    <x v="0"/>
    <x v="2"/>
  </r>
  <r>
    <x v="0"/>
    <s v="HR5623600001102362264"/>
    <x v="1"/>
    <s v="10.05.2022"/>
    <x v="1081"/>
    <x v="0"/>
    <x v="0"/>
    <x v="2"/>
  </r>
  <r>
    <x v="0"/>
    <s v="HR5623600001102362264"/>
    <x v="1"/>
    <s v="10.05.2022"/>
    <x v="1082"/>
    <x v="0"/>
    <x v="0"/>
    <x v="2"/>
  </r>
  <r>
    <x v="0"/>
    <s v="HR5623600001102362264"/>
    <x v="1"/>
    <s v="10.05.2022"/>
    <x v="1083"/>
    <x v="0"/>
    <x v="0"/>
    <x v="2"/>
  </r>
  <r>
    <x v="0"/>
    <s v="HR5623600001102362264"/>
    <x v="1"/>
    <s v="10.05.2022"/>
    <x v="1041"/>
    <x v="0"/>
    <x v="0"/>
    <x v="2"/>
  </r>
  <r>
    <x v="0"/>
    <s v="HR5623600001102362264"/>
    <x v="1"/>
    <s v="10.05.2022"/>
    <x v="1084"/>
    <x v="0"/>
    <x v="0"/>
    <x v="2"/>
  </r>
  <r>
    <x v="0"/>
    <s v="HR5623600001102362264"/>
    <x v="1"/>
    <s v="10.05.2022"/>
    <x v="1045"/>
    <x v="0"/>
    <x v="0"/>
    <x v="2"/>
  </r>
  <r>
    <x v="0"/>
    <s v="HR5623600001102362264"/>
    <x v="1"/>
    <s v="10.05.2022"/>
    <x v="1047"/>
    <x v="0"/>
    <x v="0"/>
    <x v="2"/>
  </r>
  <r>
    <x v="0"/>
    <s v="HR5623600001102362264"/>
    <x v="1"/>
    <s v="10.05.2022"/>
    <x v="1050"/>
    <x v="0"/>
    <x v="0"/>
    <x v="2"/>
  </r>
  <r>
    <x v="0"/>
    <s v="HR5623600001102362264"/>
    <x v="1"/>
    <s v="10.05.2022"/>
    <x v="1085"/>
    <x v="0"/>
    <x v="0"/>
    <x v="2"/>
  </r>
  <r>
    <x v="0"/>
    <s v="HR5623600001102362264"/>
    <x v="1"/>
    <s v="10.05.2022"/>
    <x v="1086"/>
    <x v="0"/>
    <x v="0"/>
    <x v="2"/>
  </r>
  <r>
    <x v="0"/>
    <s v="HR5623600001102362264"/>
    <x v="1"/>
    <s v="10.05.2022"/>
    <x v="1053"/>
    <x v="0"/>
    <x v="0"/>
    <x v="2"/>
  </r>
  <r>
    <x v="0"/>
    <s v="HR5623600001102362264"/>
    <x v="1"/>
    <s v="10.05.2022"/>
    <x v="1084"/>
    <x v="0"/>
    <x v="0"/>
    <x v="2"/>
  </r>
  <r>
    <x v="0"/>
    <s v="HR5623600001102362264"/>
    <x v="1"/>
    <s v="10.05.2022"/>
    <x v="1087"/>
    <x v="0"/>
    <x v="0"/>
    <x v="2"/>
  </r>
  <r>
    <x v="0"/>
    <s v="HR5623600001102362264"/>
    <x v="1"/>
    <s v="10.05.2022"/>
    <x v="1054"/>
    <x v="0"/>
    <x v="0"/>
    <x v="2"/>
  </r>
  <r>
    <x v="0"/>
    <s v="HR5623600001102362264"/>
    <x v="1"/>
    <s v="10.05.2022"/>
    <x v="1055"/>
    <x v="0"/>
    <x v="0"/>
    <x v="2"/>
  </r>
  <r>
    <x v="0"/>
    <s v="HR5623600001102362264"/>
    <x v="1"/>
    <s v="10.05.2022"/>
    <x v="1088"/>
    <x v="0"/>
    <x v="0"/>
    <x v="2"/>
  </r>
  <r>
    <x v="0"/>
    <s v="HR5623600001102362264"/>
    <x v="1"/>
    <s v="10.05.2022"/>
    <x v="1060"/>
    <x v="0"/>
    <x v="0"/>
    <x v="2"/>
  </r>
  <r>
    <x v="0"/>
    <s v="HR5623600001102362264"/>
    <x v="1"/>
    <s v="10.05.2022"/>
    <x v="1089"/>
    <x v="0"/>
    <x v="0"/>
    <x v="2"/>
  </r>
  <r>
    <x v="0"/>
    <s v="HR5623600001102362264"/>
    <x v="1"/>
    <s v="10.05.2022"/>
    <x v="1063"/>
    <x v="0"/>
    <x v="0"/>
    <x v="2"/>
  </r>
  <r>
    <x v="0"/>
    <s v="HR5623600001102362264"/>
    <x v="1"/>
    <s v="10.05.2022"/>
    <x v="1090"/>
    <x v="0"/>
    <x v="0"/>
    <x v="2"/>
  </r>
  <r>
    <x v="0"/>
    <s v="HR5623600001102362264"/>
    <x v="1"/>
    <s v="10.05.2022"/>
    <x v="1085"/>
    <x v="0"/>
    <x v="0"/>
    <x v="2"/>
  </r>
  <r>
    <x v="0"/>
    <s v="HR5623600001102362264"/>
    <x v="1"/>
    <s v="10.05.2022"/>
    <x v="1067"/>
    <x v="0"/>
    <x v="0"/>
    <x v="2"/>
  </r>
  <r>
    <x v="0"/>
    <s v="HR5623600001102362264"/>
    <x v="1"/>
    <s v="10.05.2022"/>
    <x v="1091"/>
    <x v="0"/>
    <x v="0"/>
    <x v="2"/>
  </r>
  <r>
    <x v="0"/>
    <s v="HR5623600001102362264"/>
    <x v="1"/>
    <s v="10.05.2022"/>
    <x v="1086"/>
    <x v="0"/>
    <x v="0"/>
    <x v="2"/>
  </r>
  <r>
    <x v="0"/>
    <s v="HR5623600001102362264"/>
    <x v="1"/>
    <s v="10.05.2022"/>
    <x v="1069"/>
    <x v="0"/>
    <x v="0"/>
    <x v="2"/>
  </r>
  <r>
    <x v="0"/>
    <s v="HR5623600001102362264"/>
    <x v="1"/>
    <s v="10.05.2022"/>
    <x v="1071"/>
    <x v="0"/>
    <x v="0"/>
    <x v="2"/>
  </r>
  <r>
    <x v="0"/>
    <s v="HR5623600001102362264"/>
    <x v="1"/>
    <s v="11.05.2022"/>
    <x v="910"/>
    <x v="0"/>
    <x v="0"/>
    <x v="2"/>
  </r>
  <r>
    <x v="0"/>
    <s v="HR5623600001102362264"/>
    <x v="1"/>
    <s v="11.05.2022"/>
    <x v="1092"/>
    <x v="0"/>
    <x v="0"/>
    <x v="2"/>
  </r>
  <r>
    <x v="0"/>
    <s v="HR5623600001102362264"/>
    <x v="1"/>
    <s v="11.05.2022"/>
    <x v="908"/>
    <x v="0"/>
    <x v="0"/>
    <x v="2"/>
  </r>
  <r>
    <x v="0"/>
    <s v="HR5623600001102362264"/>
    <x v="1"/>
    <s v="11.05.2022"/>
    <x v="1093"/>
    <x v="0"/>
    <x v="0"/>
    <x v="2"/>
  </r>
  <r>
    <x v="0"/>
    <s v="HR5623600001102362264"/>
    <x v="1"/>
    <s v="11.05.2022"/>
    <x v="1094"/>
    <x v="0"/>
    <x v="0"/>
    <x v="2"/>
  </r>
  <r>
    <x v="0"/>
    <s v="HR5623600001102362264"/>
    <x v="1"/>
    <s v="11.05.2022"/>
    <x v="1095"/>
    <x v="0"/>
    <x v="0"/>
    <x v="2"/>
  </r>
  <r>
    <x v="0"/>
    <s v="HR5623600001102362264"/>
    <x v="1"/>
    <s v="11.05.2022"/>
    <x v="1096"/>
    <x v="0"/>
    <x v="0"/>
    <x v="2"/>
  </r>
  <r>
    <x v="0"/>
    <s v="HR5623600001102362264"/>
    <x v="1"/>
    <s v="11.05.2022"/>
    <x v="1097"/>
    <x v="0"/>
    <x v="0"/>
    <x v="2"/>
  </r>
  <r>
    <x v="0"/>
    <s v="HR5623600001102362264"/>
    <x v="1"/>
    <s v="11.05.2022"/>
    <x v="1098"/>
    <x v="0"/>
    <x v="0"/>
    <x v="2"/>
  </r>
  <r>
    <x v="0"/>
    <s v="HR5623600001102362264"/>
    <x v="1"/>
    <s v="11.05.2022"/>
    <x v="1099"/>
    <x v="0"/>
    <x v="0"/>
    <x v="2"/>
  </r>
  <r>
    <x v="0"/>
    <s v="HR5623600001102362264"/>
    <x v="1"/>
    <s v="11.05.2022"/>
    <x v="1100"/>
    <x v="0"/>
    <x v="0"/>
    <x v="2"/>
  </r>
  <r>
    <x v="0"/>
    <s v="HR5623600001102362264"/>
    <x v="1"/>
    <s v="11.05.2022"/>
    <x v="1101"/>
    <x v="0"/>
    <x v="0"/>
    <x v="2"/>
  </r>
  <r>
    <x v="0"/>
    <s v="HR5623600001102362264"/>
    <x v="1"/>
    <s v="11.05.2022"/>
    <x v="1102"/>
    <x v="0"/>
    <x v="0"/>
    <x v="2"/>
  </r>
  <r>
    <x v="0"/>
    <s v="HR5623600001102362264"/>
    <x v="1"/>
    <s v="11.05.2022"/>
    <x v="1081"/>
    <x v="0"/>
    <x v="0"/>
    <x v="2"/>
  </r>
  <r>
    <x v="0"/>
    <s v="HR5623600001102362264"/>
    <x v="1"/>
    <s v="11.05.2022"/>
    <x v="1103"/>
    <x v="0"/>
    <x v="0"/>
    <x v="2"/>
  </r>
  <r>
    <x v="0"/>
    <s v="HR5623600001102362264"/>
    <x v="1"/>
    <s v="11.05.2022"/>
    <x v="1104"/>
    <x v="0"/>
    <x v="0"/>
    <x v="2"/>
  </r>
  <r>
    <x v="0"/>
    <s v="HR5623600001102362264"/>
    <x v="1"/>
    <s v="11.05.2022"/>
    <x v="1105"/>
    <x v="0"/>
    <x v="0"/>
    <x v="2"/>
  </r>
  <r>
    <x v="0"/>
    <s v="HR5623600001102362264"/>
    <x v="1"/>
    <s v="11.05.2022"/>
    <x v="1106"/>
    <x v="0"/>
    <x v="0"/>
    <x v="2"/>
  </r>
  <r>
    <x v="0"/>
    <s v="HR5623600001102362264"/>
    <x v="1"/>
    <s v="11.05.2022"/>
    <x v="1107"/>
    <x v="0"/>
    <x v="0"/>
    <x v="2"/>
  </r>
  <r>
    <x v="0"/>
    <s v="HR5623600001102362264"/>
    <x v="1"/>
    <s v="11.05.2022"/>
    <x v="1108"/>
    <x v="0"/>
    <x v="0"/>
    <x v="2"/>
  </r>
  <r>
    <x v="0"/>
    <s v="HR5623600001102362264"/>
    <x v="1"/>
    <s v="11.05.2022"/>
    <x v="1109"/>
    <x v="0"/>
    <x v="0"/>
    <x v="2"/>
  </r>
  <r>
    <x v="0"/>
    <s v="HR5623600001102362264"/>
    <x v="1"/>
    <s v="11.05.2022"/>
    <x v="1110"/>
    <x v="0"/>
    <x v="0"/>
    <x v="2"/>
  </r>
  <r>
    <x v="0"/>
    <s v="HR5623600001102362264"/>
    <x v="1"/>
    <s v="11.05.2022"/>
    <x v="1111"/>
    <x v="0"/>
    <x v="0"/>
    <x v="2"/>
  </r>
  <r>
    <x v="0"/>
    <s v="HR5623600001102362264"/>
    <x v="1"/>
    <s v="11.05.2022"/>
    <x v="1112"/>
    <x v="0"/>
    <x v="0"/>
    <x v="2"/>
  </r>
  <r>
    <x v="0"/>
    <s v="HR5623600001102362264"/>
    <x v="1"/>
    <s v="11.05.2022"/>
    <x v="1111"/>
    <x v="0"/>
    <x v="0"/>
    <x v="2"/>
  </r>
  <r>
    <x v="0"/>
    <s v="HR5623600001102362264"/>
    <x v="1"/>
    <s v="11.05.2022"/>
    <x v="1113"/>
    <x v="0"/>
    <x v="0"/>
    <x v="2"/>
  </r>
  <r>
    <x v="0"/>
    <s v="HR5623600001102362264"/>
    <x v="1"/>
    <s v="11.05.2022"/>
    <x v="1113"/>
    <x v="0"/>
    <x v="0"/>
    <x v="2"/>
  </r>
  <r>
    <x v="0"/>
    <s v="HR5623600001102362264"/>
    <x v="1"/>
    <s v="11.05.2022"/>
    <x v="1114"/>
    <x v="0"/>
    <x v="0"/>
    <x v="2"/>
  </r>
  <r>
    <x v="0"/>
    <s v="HR5623600001102362264"/>
    <x v="1"/>
    <s v="11.05.2022"/>
    <x v="1112"/>
    <x v="0"/>
    <x v="0"/>
    <x v="2"/>
  </r>
  <r>
    <x v="0"/>
    <s v="HR5623600001102362264"/>
    <x v="1"/>
    <s v="11.05.2022"/>
    <x v="1115"/>
    <x v="0"/>
    <x v="0"/>
    <x v="2"/>
  </r>
  <r>
    <x v="0"/>
    <s v="HR5623600001102362264"/>
    <x v="1"/>
    <s v="11.05.2022"/>
    <x v="1116"/>
    <x v="0"/>
    <x v="0"/>
    <x v="2"/>
  </r>
  <r>
    <x v="0"/>
    <s v="HR5623600001102362264"/>
    <x v="1"/>
    <s v="11.05.2022"/>
    <x v="1117"/>
    <x v="0"/>
    <x v="0"/>
    <x v="2"/>
  </r>
  <r>
    <x v="0"/>
    <s v="HR5623600001102362264"/>
    <x v="1"/>
    <s v="11.05.2022"/>
    <x v="1114"/>
    <x v="0"/>
    <x v="0"/>
    <x v="2"/>
  </r>
  <r>
    <x v="0"/>
    <s v="HR5623600001102362264"/>
    <x v="1"/>
    <s v="11.05.2022"/>
    <x v="1118"/>
    <x v="0"/>
    <x v="0"/>
    <x v="2"/>
  </r>
  <r>
    <x v="0"/>
    <s v="HR5623600001102362264"/>
    <x v="1"/>
    <s v="11.05.2022"/>
    <x v="1117"/>
    <x v="0"/>
    <x v="0"/>
    <x v="2"/>
  </r>
  <r>
    <x v="0"/>
    <s v="HR5623600001102362264"/>
    <x v="1"/>
    <s v="11.05.2022"/>
    <x v="1119"/>
    <x v="0"/>
    <x v="0"/>
    <x v="2"/>
  </r>
  <r>
    <x v="0"/>
    <s v="HR5623600001102362264"/>
    <x v="1"/>
    <s v="11.05.2022"/>
    <x v="1120"/>
    <x v="0"/>
    <x v="0"/>
    <x v="2"/>
  </r>
  <r>
    <x v="0"/>
    <s v="HR5623600001102362264"/>
    <x v="1"/>
    <s v="11.05.2022"/>
    <x v="1119"/>
    <x v="0"/>
    <x v="0"/>
    <x v="2"/>
  </r>
  <r>
    <x v="0"/>
    <s v="HR5623600001102362264"/>
    <x v="1"/>
    <s v="11.05.2022"/>
    <x v="1121"/>
    <x v="0"/>
    <x v="0"/>
    <x v="2"/>
  </r>
  <r>
    <x v="0"/>
    <s v="HR5623600001102362264"/>
    <x v="1"/>
    <s v="11.05.2022"/>
    <x v="1122"/>
    <x v="0"/>
    <x v="0"/>
    <x v="2"/>
  </r>
  <r>
    <x v="0"/>
    <s v="HR5623600001102362264"/>
    <x v="1"/>
    <s v="11.05.2022"/>
    <x v="1120"/>
    <x v="0"/>
    <x v="0"/>
    <x v="2"/>
  </r>
  <r>
    <x v="0"/>
    <s v="HR5623600001102362264"/>
    <x v="1"/>
    <s v="11.05.2022"/>
    <x v="1121"/>
    <x v="0"/>
    <x v="0"/>
    <x v="2"/>
  </r>
  <r>
    <x v="0"/>
    <s v="HR5623600001102362264"/>
    <x v="1"/>
    <s v="18.05.2022"/>
    <x v="934"/>
    <x v="0"/>
    <x v="0"/>
    <x v="2"/>
  </r>
  <r>
    <x v="0"/>
    <s v="HR5623600001102362264"/>
    <x v="1"/>
    <s v="20.06.2022"/>
    <x v="1123"/>
    <x v="0"/>
    <x v="0"/>
    <x v="2"/>
  </r>
  <r>
    <x v="0"/>
    <s v="HR5623600001102362264"/>
    <x v="1"/>
    <s v="20.06.2022"/>
    <x v="1124"/>
    <x v="0"/>
    <x v="0"/>
    <x v="2"/>
  </r>
  <r>
    <x v="0"/>
    <s v="HR5623600001102362264"/>
    <x v="1"/>
    <s v="20.06.2022"/>
    <x v="1125"/>
    <x v="0"/>
    <x v="0"/>
    <x v="2"/>
  </r>
  <r>
    <x v="0"/>
    <s v="HR5623600001102362264"/>
    <x v="1"/>
    <s v="20.06.2022"/>
    <x v="1126"/>
    <x v="0"/>
    <x v="0"/>
    <x v="2"/>
  </r>
  <r>
    <x v="0"/>
    <s v="HR5623600001102362264"/>
    <x v="1"/>
    <s v="20.06.2022"/>
    <x v="1127"/>
    <x v="0"/>
    <x v="0"/>
    <x v="2"/>
  </r>
  <r>
    <x v="0"/>
    <s v="HR5623600001102362264"/>
    <x v="1"/>
    <s v="20.06.2022"/>
    <x v="1128"/>
    <x v="0"/>
    <x v="0"/>
    <x v="2"/>
  </r>
  <r>
    <x v="0"/>
    <s v="HR5623600001102362264"/>
    <x v="1"/>
    <s v="20.06.2022"/>
    <x v="1129"/>
    <x v="0"/>
    <x v="0"/>
    <x v="2"/>
  </r>
  <r>
    <x v="0"/>
    <s v="HR5623600001102362264"/>
    <x v="1"/>
    <s v="20.06.2022"/>
    <x v="1130"/>
    <x v="0"/>
    <x v="0"/>
    <x v="2"/>
  </r>
  <r>
    <x v="0"/>
    <s v="HR5623600001102362264"/>
    <x v="1"/>
    <s v="20.06.2022"/>
    <x v="1131"/>
    <x v="0"/>
    <x v="0"/>
    <x v="2"/>
  </r>
  <r>
    <x v="0"/>
    <s v="HR5623600001102362264"/>
    <x v="1"/>
    <s v="20.06.2022"/>
    <x v="1132"/>
    <x v="0"/>
    <x v="0"/>
    <x v="2"/>
  </r>
  <r>
    <x v="0"/>
    <s v="HR5623600001102362264"/>
    <x v="1"/>
    <s v="20.06.2022"/>
    <x v="1133"/>
    <x v="0"/>
    <x v="0"/>
    <x v="2"/>
  </r>
  <r>
    <x v="0"/>
    <s v="HR5623600001102362264"/>
    <x v="1"/>
    <s v="20.06.2022"/>
    <x v="1134"/>
    <x v="0"/>
    <x v="0"/>
    <x v="2"/>
  </r>
  <r>
    <x v="0"/>
    <s v="HR5623600001102362264"/>
    <x v="1"/>
    <s v="20.06.2022"/>
    <x v="1135"/>
    <x v="0"/>
    <x v="0"/>
    <x v="2"/>
  </r>
  <r>
    <x v="0"/>
    <s v="HR5623600001102362264"/>
    <x v="1"/>
    <s v="20.06.2022"/>
    <x v="1136"/>
    <x v="0"/>
    <x v="0"/>
    <x v="2"/>
  </r>
  <r>
    <x v="0"/>
    <s v="HR5623600001102362264"/>
    <x v="1"/>
    <s v="20.06.2022"/>
    <x v="1137"/>
    <x v="0"/>
    <x v="0"/>
    <x v="2"/>
  </r>
  <r>
    <x v="0"/>
    <s v="HR5623600001102362264"/>
    <x v="1"/>
    <s v="20.06.2022"/>
    <x v="1138"/>
    <x v="0"/>
    <x v="0"/>
    <x v="2"/>
  </r>
  <r>
    <x v="0"/>
    <s v="HR5623600001102362264"/>
    <x v="1"/>
    <s v="20.06.2022"/>
    <x v="1139"/>
    <x v="0"/>
    <x v="0"/>
    <x v="2"/>
  </r>
  <r>
    <x v="0"/>
    <s v="HR5623600001102362264"/>
    <x v="1"/>
    <s v="20.06.2022"/>
    <x v="1140"/>
    <x v="0"/>
    <x v="0"/>
    <x v="2"/>
  </r>
  <r>
    <x v="0"/>
    <s v="HR5623600001102362264"/>
    <x v="1"/>
    <s v="20.06.2022"/>
    <x v="1141"/>
    <x v="0"/>
    <x v="0"/>
    <x v="2"/>
  </r>
  <r>
    <x v="0"/>
    <s v="HR5623600001102362264"/>
    <x v="1"/>
    <s v="20.06.2022"/>
    <x v="1142"/>
    <x v="0"/>
    <x v="0"/>
    <x v="2"/>
  </r>
  <r>
    <x v="0"/>
    <s v="HR5623600001102362264"/>
    <x v="1"/>
    <s v="20.06.2022"/>
    <x v="1143"/>
    <x v="0"/>
    <x v="0"/>
    <x v="2"/>
  </r>
  <r>
    <x v="0"/>
    <s v="HR5623600001102362264"/>
    <x v="1"/>
    <s v="20.06.2022"/>
    <x v="1144"/>
    <x v="0"/>
    <x v="0"/>
    <x v="2"/>
  </r>
  <r>
    <x v="0"/>
    <s v="HR5623600001102362264"/>
    <x v="1"/>
    <s v="20.06.2022"/>
    <x v="1145"/>
    <x v="0"/>
    <x v="0"/>
    <x v="2"/>
  </r>
  <r>
    <x v="0"/>
    <s v="HR5623600001102362264"/>
    <x v="1"/>
    <s v="20.06.2022"/>
    <x v="1146"/>
    <x v="0"/>
    <x v="0"/>
    <x v="2"/>
  </r>
  <r>
    <x v="0"/>
    <s v="HR5623600001102362264"/>
    <x v="1"/>
    <s v="20.06.2022"/>
    <x v="1147"/>
    <x v="0"/>
    <x v="0"/>
    <x v="2"/>
  </r>
  <r>
    <x v="0"/>
    <s v="HR5623600001102362264"/>
    <x v="1"/>
    <s v="20.06.2022"/>
    <x v="1148"/>
    <x v="0"/>
    <x v="0"/>
    <x v="2"/>
  </r>
  <r>
    <x v="0"/>
    <s v="HR5623600001102362264"/>
    <x v="1"/>
    <s v="20.06.2022"/>
    <x v="1149"/>
    <x v="0"/>
    <x v="0"/>
    <x v="2"/>
  </r>
  <r>
    <x v="0"/>
    <s v="HR5623600001102362264"/>
    <x v="1"/>
    <s v="20.06.2022"/>
    <x v="1150"/>
    <x v="0"/>
    <x v="0"/>
    <x v="2"/>
  </r>
  <r>
    <x v="0"/>
    <s v="HR5623600001102362264"/>
    <x v="1"/>
    <s v="20.06.2022"/>
    <x v="1123"/>
    <x v="0"/>
    <x v="0"/>
    <x v="2"/>
  </r>
  <r>
    <x v="0"/>
    <s v="HR5623600001102362264"/>
    <x v="1"/>
    <s v="20.06.2022"/>
    <x v="1124"/>
    <x v="0"/>
    <x v="0"/>
    <x v="2"/>
  </r>
  <r>
    <x v="0"/>
    <s v="HR5623600001102362264"/>
    <x v="1"/>
    <s v="20.06.2022"/>
    <x v="1125"/>
    <x v="0"/>
    <x v="0"/>
    <x v="2"/>
  </r>
  <r>
    <x v="0"/>
    <s v="HR5623600001102362264"/>
    <x v="1"/>
    <s v="20.06.2022"/>
    <x v="1126"/>
    <x v="0"/>
    <x v="0"/>
    <x v="2"/>
  </r>
  <r>
    <x v="0"/>
    <s v="HR5623600001102362264"/>
    <x v="1"/>
    <s v="20.06.2022"/>
    <x v="1127"/>
    <x v="0"/>
    <x v="0"/>
    <x v="2"/>
  </r>
  <r>
    <x v="0"/>
    <s v="HR5623600001102362264"/>
    <x v="1"/>
    <s v="20.06.2022"/>
    <x v="1128"/>
    <x v="0"/>
    <x v="0"/>
    <x v="2"/>
  </r>
  <r>
    <x v="0"/>
    <s v="HR5623600001102362264"/>
    <x v="1"/>
    <s v="20.06.2022"/>
    <x v="1129"/>
    <x v="0"/>
    <x v="0"/>
    <x v="2"/>
  </r>
  <r>
    <x v="0"/>
    <s v="HR5623600001102362264"/>
    <x v="1"/>
    <s v="20.06.2022"/>
    <x v="1130"/>
    <x v="0"/>
    <x v="0"/>
    <x v="2"/>
  </r>
  <r>
    <x v="0"/>
    <s v="HR5623600001102362264"/>
    <x v="1"/>
    <s v="20.06.2022"/>
    <x v="1131"/>
    <x v="0"/>
    <x v="0"/>
    <x v="2"/>
  </r>
  <r>
    <x v="0"/>
    <s v="HR5623600001102362264"/>
    <x v="1"/>
    <s v="20.06.2022"/>
    <x v="1132"/>
    <x v="0"/>
    <x v="0"/>
    <x v="2"/>
  </r>
  <r>
    <x v="0"/>
    <s v="HR5623600001102362264"/>
    <x v="1"/>
    <s v="20.06.2022"/>
    <x v="1133"/>
    <x v="0"/>
    <x v="0"/>
    <x v="2"/>
  </r>
  <r>
    <x v="0"/>
    <s v="HR5623600001102362264"/>
    <x v="1"/>
    <s v="20.06.2022"/>
    <x v="1134"/>
    <x v="0"/>
    <x v="0"/>
    <x v="2"/>
  </r>
  <r>
    <x v="0"/>
    <s v="HR5623600001102362264"/>
    <x v="1"/>
    <s v="20.06.2022"/>
    <x v="1135"/>
    <x v="0"/>
    <x v="0"/>
    <x v="2"/>
  </r>
  <r>
    <x v="0"/>
    <s v="HR5623600001102362264"/>
    <x v="1"/>
    <s v="20.06.2022"/>
    <x v="1136"/>
    <x v="0"/>
    <x v="0"/>
    <x v="2"/>
  </r>
  <r>
    <x v="0"/>
    <s v="HR5623600001102362264"/>
    <x v="1"/>
    <s v="20.06.2022"/>
    <x v="1137"/>
    <x v="0"/>
    <x v="0"/>
    <x v="2"/>
  </r>
  <r>
    <x v="0"/>
    <s v="HR5623600001102362264"/>
    <x v="1"/>
    <s v="20.06.2022"/>
    <x v="1138"/>
    <x v="0"/>
    <x v="0"/>
    <x v="2"/>
  </r>
  <r>
    <x v="0"/>
    <s v="HR5623600001102362264"/>
    <x v="1"/>
    <s v="20.06.2022"/>
    <x v="1139"/>
    <x v="0"/>
    <x v="0"/>
    <x v="2"/>
  </r>
  <r>
    <x v="0"/>
    <s v="HR5623600001102362264"/>
    <x v="1"/>
    <s v="20.06.2022"/>
    <x v="1140"/>
    <x v="0"/>
    <x v="0"/>
    <x v="2"/>
  </r>
  <r>
    <x v="0"/>
    <s v="HR5623600001102362264"/>
    <x v="1"/>
    <s v="20.06.2022"/>
    <x v="1141"/>
    <x v="0"/>
    <x v="0"/>
    <x v="2"/>
  </r>
  <r>
    <x v="0"/>
    <s v="HR5623600001102362264"/>
    <x v="1"/>
    <s v="20.06.2022"/>
    <x v="1142"/>
    <x v="0"/>
    <x v="0"/>
    <x v="2"/>
  </r>
  <r>
    <x v="0"/>
    <s v="HR5623600001102362264"/>
    <x v="1"/>
    <s v="20.06.2022"/>
    <x v="1143"/>
    <x v="0"/>
    <x v="0"/>
    <x v="2"/>
  </r>
  <r>
    <x v="0"/>
    <s v="HR5623600001102362264"/>
    <x v="1"/>
    <s v="20.06.2022"/>
    <x v="1144"/>
    <x v="0"/>
    <x v="0"/>
    <x v="2"/>
  </r>
  <r>
    <x v="0"/>
    <s v="HR5623600001102362264"/>
    <x v="1"/>
    <s v="20.06.2022"/>
    <x v="1145"/>
    <x v="0"/>
    <x v="0"/>
    <x v="2"/>
  </r>
  <r>
    <x v="0"/>
    <s v="HR5623600001102362264"/>
    <x v="1"/>
    <s v="20.06.2022"/>
    <x v="1146"/>
    <x v="0"/>
    <x v="0"/>
    <x v="2"/>
  </r>
  <r>
    <x v="0"/>
    <s v="HR5623600001102362264"/>
    <x v="1"/>
    <s v="20.06.2022"/>
    <x v="1147"/>
    <x v="0"/>
    <x v="0"/>
    <x v="2"/>
  </r>
  <r>
    <x v="0"/>
    <s v="HR5623600001102362264"/>
    <x v="1"/>
    <s v="20.06.2022"/>
    <x v="1148"/>
    <x v="0"/>
    <x v="0"/>
    <x v="2"/>
  </r>
  <r>
    <x v="0"/>
    <s v="HR5623600001102362264"/>
    <x v="1"/>
    <s v="20.06.2022"/>
    <x v="1149"/>
    <x v="0"/>
    <x v="0"/>
    <x v="2"/>
  </r>
  <r>
    <x v="0"/>
    <s v="HR5623600001102362264"/>
    <x v="1"/>
    <s v="20.06.2022"/>
    <x v="1150"/>
    <x v="0"/>
    <x v="0"/>
    <x v="2"/>
  </r>
  <r>
    <x v="0"/>
    <s v="HR5623600001102362264"/>
    <x v="1"/>
    <s v="28.06.2022"/>
    <x v="1151"/>
    <x v="0"/>
    <x v="0"/>
    <x v="2"/>
  </r>
  <r>
    <x v="0"/>
    <s v="HR5623600001102362264"/>
    <x v="1"/>
    <s v="28.06.2022"/>
    <x v="1152"/>
    <x v="0"/>
    <x v="0"/>
    <x v="2"/>
  </r>
  <r>
    <x v="2"/>
    <s v="HR7224020061100666947"/>
    <x v="1"/>
    <d v="2022-05-18T00:00:00"/>
    <x v="1153"/>
    <x v="1"/>
    <x v="0"/>
    <x v="2"/>
  </r>
  <r>
    <x v="2"/>
    <s v="HR7224020061100666947"/>
    <x v="1"/>
    <d v="2022-05-18T00:00:00"/>
    <x v="1154"/>
    <x v="1"/>
    <x v="0"/>
    <x v="2"/>
  </r>
  <r>
    <x v="2"/>
    <s v="HR7224020061100666947"/>
    <x v="1"/>
    <d v="2022-05-18T00:00:00"/>
    <x v="1155"/>
    <x v="1"/>
    <x v="0"/>
    <x v="2"/>
  </r>
  <r>
    <x v="2"/>
    <s v="HR7224020061100666947"/>
    <x v="1"/>
    <d v="2022-05-18T00:00:00"/>
    <x v="1156"/>
    <x v="1"/>
    <x v="0"/>
    <x v="2"/>
  </r>
  <r>
    <x v="2"/>
    <s v="HR7224020061100666947"/>
    <x v="1"/>
    <d v="2022-05-18T00:00:00"/>
    <x v="1157"/>
    <x v="1"/>
    <x v="0"/>
    <x v="2"/>
  </r>
  <r>
    <x v="2"/>
    <s v="HR7224020061100666947"/>
    <x v="1"/>
    <d v="2022-05-18T00:00:00"/>
    <x v="1154"/>
    <x v="1"/>
    <x v="0"/>
    <x v="2"/>
  </r>
  <r>
    <x v="2"/>
    <s v="HR7224020061100666947"/>
    <x v="1"/>
    <d v="2022-05-18T00:00:00"/>
    <x v="1158"/>
    <x v="1"/>
    <x v="0"/>
    <x v="2"/>
  </r>
  <r>
    <x v="2"/>
    <s v="HR7224020061100666947"/>
    <x v="1"/>
    <d v="2022-05-18T00:00:00"/>
    <x v="1159"/>
    <x v="1"/>
    <x v="0"/>
    <x v="2"/>
  </r>
  <r>
    <x v="2"/>
    <s v="HR7224020061100666947"/>
    <x v="1"/>
    <d v="2022-05-18T00:00:00"/>
    <x v="1157"/>
    <x v="1"/>
    <x v="0"/>
    <x v="2"/>
  </r>
  <r>
    <x v="2"/>
    <s v="HR7224020061100666947"/>
    <x v="1"/>
    <d v="2022-05-18T00:00:00"/>
    <x v="1160"/>
    <x v="1"/>
    <x v="0"/>
    <x v="2"/>
  </r>
  <r>
    <x v="2"/>
    <s v="HR7224020061100666947"/>
    <x v="1"/>
    <d v="2022-05-18T00:00:00"/>
    <x v="1161"/>
    <x v="1"/>
    <x v="0"/>
    <x v="2"/>
  </r>
  <r>
    <x v="2"/>
    <s v="HR7224020061100666947"/>
    <x v="1"/>
    <d v="2022-05-18T00:00:00"/>
    <x v="1156"/>
    <x v="1"/>
    <x v="0"/>
    <x v="2"/>
  </r>
  <r>
    <x v="2"/>
    <s v="HR7224020061100666947"/>
    <x v="1"/>
    <d v="2022-05-19T00:00:00"/>
    <x v="1162"/>
    <x v="1"/>
    <x v="0"/>
    <x v="2"/>
  </r>
  <r>
    <x v="2"/>
    <s v="HR7224020061100666947"/>
    <x v="1"/>
    <d v="2022-05-19T00:00:00"/>
    <x v="1163"/>
    <x v="1"/>
    <x v="0"/>
    <x v="2"/>
  </r>
  <r>
    <x v="2"/>
    <s v="HR7224020061100666947"/>
    <x v="1"/>
    <d v="2022-05-19T00:00:00"/>
    <x v="1164"/>
    <x v="1"/>
    <x v="0"/>
    <x v="2"/>
  </r>
  <r>
    <x v="2"/>
    <s v="HR7224020061100666947"/>
    <x v="1"/>
    <d v="2022-05-19T00:00:00"/>
    <x v="1165"/>
    <x v="1"/>
    <x v="0"/>
    <x v="2"/>
  </r>
  <r>
    <x v="2"/>
    <s v="HR7224020061100666947"/>
    <x v="1"/>
    <d v="2022-05-19T00:00:00"/>
    <x v="1166"/>
    <x v="1"/>
    <x v="0"/>
    <x v="2"/>
  </r>
  <r>
    <x v="2"/>
    <s v="HR7224020061100666947"/>
    <x v="1"/>
    <d v="2022-05-19T00:00:00"/>
    <x v="1167"/>
    <x v="1"/>
    <x v="0"/>
    <x v="2"/>
  </r>
  <r>
    <x v="2"/>
    <s v="HR7224020061100666947"/>
    <x v="1"/>
    <d v="2022-05-19T00:00:00"/>
    <x v="1168"/>
    <x v="1"/>
    <x v="0"/>
    <x v="2"/>
  </r>
  <r>
    <x v="2"/>
    <s v="HR7224020061100666947"/>
    <x v="1"/>
    <d v="2022-05-19T00:00:00"/>
    <x v="1169"/>
    <x v="1"/>
    <x v="0"/>
    <x v="2"/>
  </r>
  <r>
    <x v="2"/>
    <s v="HR7224020061100666947"/>
    <x v="1"/>
    <d v="2022-05-19T00:00:00"/>
    <x v="1170"/>
    <x v="1"/>
    <x v="0"/>
    <x v="2"/>
  </r>
  <r>
    <x v="2"/>
    <s v="HR7224020061100666947"/>
    <x v="1"/>
    <d v="2022-05-19T00:00:00"/>
    <x v="1171"/>
    <x v="1"/>
    <x v="0"/>
    <x v="2"/>
  </r>
  <r>
    <x v="2"/>
    <s v="HR7224020061100666947"/>
    <x v="1"/>
    <d v="2022-05-19T00:00:00"/>
    <x v="1172"/>
    <x v="1"/>
    <x v="0"/>
    <x v="2"/>
  </r>
  <r>
    <x v="2"/>
    <s v="HR7224020061100666947"/>
    <x v="1"/>
    <d v="2022-05-19T00:00:00"/>
    <x v="1173"/>
    <x v="1"/>
    <x v="0"/>
    <x v="2"/>
  </r>
  <r>
    <x v="2"/>
    <s v="HR7224020061100666947"/>
    <x v="1"/>
    <d v="2022-05-19T00:00:00"/>
    <x v="1174"/>
    <x v="1"/>
    <x v="0"/>
    <x v="2"/>
  </r>
  <r>
    <x v="2"/>
    <s v="HR7224020061100666947"/>
    <x v="1"/>
    <d v="2022-05-19T00:00:00"/>
    <x v="1175"/>
    <x v="1"/>
    <x v="0"/>
    <x v="2"/>
  </r>
  <r>
    <x v="2"/>
    <s v="HR7224020061100666947"/>
    <x v="1"/>
    <d v="2022-05-19T00:00:00"/>
    <x v="1176"/>
    <x v="1"/>
    <x v="0"/>
    <x v="2"/>
  </r>
  <r>
    <x v="2"/>
    <s v="HR7224020061100666947"/>
    <x v="1"/>
    <d v="2022-05-19T00:00:00"/>
    <x v="1177"/>
    <x v="1"/>
    <x v="0"/>
    <x v="2"/>
  </r>
  <r>
    <x v="2"/>
    <s v="HR7224020061100666947"/>
    <x v="1"/>
    <d v="2022-05-19T00:00:00"/>
    <x v="1178"/>
    <x v="1"/>
    <x v="0"/>
    <x v="2"/>
  </r>
  <r>
    <x v="2"/>
    <s v="HR7224020061100666947"/>
    <x v="1"/>
    <d v="2022-05-19T00:00:00"/>
    <x v="1179"/>
    <x v="1"/>
    <x v="0"/>
    <x v="2"/>
  </r>
  <r>
    <x v="2"/>
    <s v="HR7224020061100666947"/>
    <x v="1"/>
    <d v="2022-05-19T00:00:00"/>
    <x v="1180"/>
    <x v="1"/>
    <x v="0"/>
    <x v="2"/>
  </r>
  <r>
    <x v="2"/>
    <s v="HR7224020061100666947"/>
    <x v="1"/>
    <d v="2022-05-20T00:00:00"/>
    <x v="1181"/>
    <x v="1"/>
    <x v="0"/>
    <x v="2"/>
  </r>
  <r>
    <x v="2"/>
    <s v="HR7224020061100666947"/>
    <x v="1"/>
    <d v="2022-05-20T00:00:00"/>
    <x v="1182"/>
    <x v="1"/>
    <x v="0"/>
    <x v="2"/>
  </r>
  <r>
    <x v="2"/>
    <s v="HR7224020061100666947"/>
    <x v="1"/>
    <d v="2022-05-20T00:00:00"/>
    <x v="1183"/>
    <x v="1"/>
    <x v="0"/>
    <x v="2"/>
  </r>
  <r>
    <x v="2"/>
    <s v="HR7224020061100666947"/>
    <x v="1"/>
    <d v="2022-05-20T00:00:00"/>
    <x v="1184"/>
    <x v="1"/>
    <x v="0"/>
    <x v="2"/>
  </r>
  <r>
    <x v="2"/>
    <s v="HR7224020061100666947"/>
    <x v="1"/>
    <d v="2022-05-20T00:00:00"/>
    <x v="1185"/>
    <x v="1"/>
    <x v="0"/>
    <x v="2"/>
  </r>
  <r>
    <x v="2"/>
    <s v="HR7224020061100666947"/>
    <x v="1"/>
    <d v="2022-05-20T00:00:00"/>
    <x v="1186"/>
    <x v="1"/>
    <x v="0"/>
    <x v="2"/>
  </r>
  <r>
    <x v="3"/>
    <s v="HR7424070001100579248"/>
    <x v="1"/>
    <d v="2022-05-20T00:00:00"/>
    <x v="0"/>
    <x v="215"/>
    <x v="0"/>
    <x v="2"/>
  </r>
  <r>
    <x v="3"/>
    <s v="HR7424070001100579248"/>
    <x v="1"/>
    <d v="2022-05-16T00:00:00"/>
    <x v="0"/>
    <x v="216"/>
    <x v="0"/>
    <x v="2"/>
  </r>
  <r>
    <x v="3"/>
    <s v="HR7424070001100579248"/>
    <x v="1"/>
    <d v="2022-05-25T00:00:00"/>
    <x v="0"/>
    <x v="217"/>
    <x v="0"/>
    <x v="2"/>
  </r>
  <r>
    <x v="3"/>
    <s v="HR7424070001100579248"/>
    <x v="1"/>
    <d v="2022-06-21T00:00:00"/>
    <x v="0"/>
    <x v="218"/>
    <x v="0"/>
    <x v="2"/>
  </r>
  <r>
    <x v="3"/>
    <s v="HR7424070001100579248"/>
    <x v="1"/>
    <d v="2022-06-13T00:00:00"/>
    <x v="0"/>
    <x v="174"/>
    <x v="0"/>
    <x v="2"/>
  </r>
  <r>
    <x v="3"/>
    <s v="HR7424070001100579248"/>
    <x v="1"/>
    <d v="2022-05-23T00:00:00"/>
    <x v="0"/>
    <x v="150"/>
    <x v="0"/>
    <x v="2"/>
  </r>
  <r>
    <x v="0"/>
    <s v="HR5623600001102362264"/>
    <x v="1"/>
    <s v="11.05.2022"/>
    <x v="436"/>
    <x v="0"/>
    <x v="0"/>
    <x v="2"/>
  </r>
  <r>
    <x v="2"/>
    <s v="HR7224020061100666947"/>
    <x v="1"/>
    <d v="2022-05-19T00:00:00"/>
    <x v="1187"/>
    <x v="1"/>
    <x v="0"/>
    <x v="2"/>
  </r>
  <r>
    <x v="0"/>
    <s v="HR5623600001102362264"/>
    <x v="1"/>
    <s v="13.06.2022"/>
    <x v="663"/>
    <x v="0"/>
    <x v="0"/>
    <x v="2"/>
  </r>
  <r>
    <x v="2"/>
    <s v="HR7224020061100666947"/>
    <x v="1"/>
    <d v="2022-05-18T00:00:00"/>
    <x v="1188"/>
    <x v="1"/>
    <x v="0"/>
    <x v="2"/>
  </r>
  <r>
    <x v="2"/>
    <s v="HR7224020061100666947"/>
    <x v="1"/>
    <d v="2022-05-18T00:00:00"/>
    <x v="1189"/>
    <x v="1"/>
    <x v="0"/>
    <x v="2"/>
  </r>
  <r>
    <x v="2"/>
    <s v="HR7224020061100666947"/>
    <x v="1"/>
    <d v="2022-05-18T00:00:00"/>
    <x v="1190"/>
    <x v="1"/>
    <x v="0"/>
    <x v="2"/>
  </r>
  <r>
    <x v="2"/>
    <s v="HR7224020061100666947"/>
    <x v="1"/>
    <d v="2022-05-19T00:00:00"/>
    <x v="1191"/>
    <x v="1"/>
    <x v="0"/>
    <x v="2"/>
  </r>
  <r>
    <x v="2"/>
    <s v="HR7224020061100666947"/>
    <x v="1"/>
    <d v="2022-05-19T00:00:00"/>
    <x v="1192"/>
    <x v="1"/>
    <x v="0"/>
    <x v="2"/>
  </r>
  <r>
    <x v="2"/>
    <s v="HR7224020061100666947"/>
    <x v="1"/>
    <d v="2022-05-20T00:00:00"/>
    <x v="1193"/>
    <x v="1"/>
    <x v="0"/>
    <x v="2"/>
  </r>
  <r>
    <x v="2"/>
    <s v="HR7224020061100666947"/>
    <x v="1"/>
    <d v="2022-05-20T00:00:00"/>
    <x v="1194"/>
    <x v="1"/>
    <x v="0"/>
    <x v="2"/>
  </r>
  <r>
    <x v="2"/>
    <s v="HR7224020061100666947"/>
    <x v="1"/>
    <d v="2022-06-15T00:00:00"/>
    <x v="1195"/>
    <x v="1"/>
    <x v="0"/>
    <x v="2"/>
  </r>
  <r>
    <x v="3"/>
    <s v="HR7424070001100579248"/>
    <x v="1"/>
    <d v="2022-06-13T00:00:00"/>
    <x v="0"/>
    <x v="219"/>
    <x v="0"/>
    <x v="2"/>
  </r>
  <r>
    <x v="3"/>
    <s v="HR7424070001100579248"/>
    <x v="1"/>
    <d v="2022-05-12T00:00:00"/>
    <x v="0"/>
    <x v="220"/>
    <x v="0"/>
    <x v="2"/>
  </r>
  <r>
    <x v="0"/>
    <s v="HR5623600001102362264"/>
    <x v="1"/>
    <s v="10.05.2022"/>
    <x v="1196"/>
    <x v="0"/>
    <x v="0"/>
    <x v="2"/>
  </r>
  <r>
    <x v="0"/>
    <s v="HR5623600001102362264"/>
    <x v="1"/>
    <s v="11.05.2022"/>
    <x v="1197"/>
    <x v="0"/>
    <x v="0"/>
    <x v="2"/>
  </r>
  <r>
    <x v="3"/>
    <s v="HR7424070001100579248"/>
    <x v="1"/>
    <d v="2022-05-12T00:00:00"/>
    <x v="0"/>
    <x v="221"/>
    <x v="0"/>
    <x v="2"/>
  </r>
  <r>
    <x v="3"/>
    <s v="HR7424070001100579248"/>
    <x v="1"/>
    <d v="2022-06-13T00:00:00"/>
    <x v="0"/>
    <x v="221"/>
    <x v="0"/>
    <x v="2"/>
  </r>
  <r>
    <x v="3"/>
    <s v="HR7424070001100579248"/>
    <x v="1"/>
    <d v="2022-06-07T00:00:00"/>
    <x v="0"/>
    <x v="8"/>
    <x v="0"/>
    <x v="2"/>
  </r>
  <r>
    <x v="0"/>
    <s v="HR5623600001102362264"/>
    <x v="1"/>
    <s v="02.06.2022"/>
    <x v="1198"/>
    <x v="0"/>
    <x v="0"/>
    <x v="2"/>
  </r>
  <r>
    <x v="0"/>
    <s v="HR5623600001102362264"/>
    <x v="1"/>
    <s v="02.06.2022"/>
    <x v="1199"/>
    <x v="0"/>
    <x v="0"/>
    <x v="2"/>
  </r>
  <r>
    <x v="0"/>
    <s v="HR5623600001102362264"/>
    <x v="1"/>
    <s v="21.06.2022"/>
    <x v="0"/>
    <x v="222"/>
    <x v="0"/>
    <x v="2"/>
  </r>
  <r>
    <x v="0"/>
    <s v="HR5623600001102362264"/>
    <x v="1"/>
    <s v="09.06.2022"/>
    <x v="0"/>
    <x v="223"/>
    <x v="0"/>
    <x v="2"/>
  </r>
  <r>
    <x v="0"/>
    <s v="HR5623600001102362264"/>
    <x v="1"/>
    <s v="23.06.2022"/>
    <x v="0"/>
    <x v="224"/>
    <x v="0"/>
    <x v="2"/>
  </r>
  <r>
    <x v="0"/>
    <s v="HR5623600001102362264"/>
    <x v="1"/>
    <s v="25.05.2022"/>
    <x v="0"/>
    <x v="225"/>
    <x v="0"/>
    <x v="2"/>
  </r>
  <r>
    <x v="0"/>
    <s v="HR5623600001102362264"/>
    <x v="1"/>
    <s v="27.05.2022"/>
    <x v="0"/>
    <x v="226"/>
    <x v="0"/>
    <x v="2"/>
  </r>
  <r>
    <x v="0"/>
    <s v="HR5623600001102362264"/>
    <x v="1"/>
    <s v="27.05.2022"/>
    <x v="0"/>
    <x v="227"/>
    <x v="0"/>
    <x v="2"/>
  </r>
  <r>
    <x v="3"/>
    <s v="HR7424070001100579248"/>
    <x v="1"/>
    <d v="2022-05-19T00:00:00"/>
    <x v="0"/>
    <x v="228"/>
    <x v="0"/>
    <x v="2"/>
  </r>
  <r>
    <x v="0"/>
    <s v="HR5623600001102362264"/>
    <x v="1"/>
    <s v="10.05.2022"/>
    <x v="1200"/>
    <x v="0"/>
    <x v="0"/>
    <x v="2"/>
  </r>
  <r>
    <x v="3"/>
    <s v="HR7424070001100579248"/>
    <x v="1"/>
    <d v="2022-06-02T00:00:00"/>
    <x v="0"/>
    <x v="229"/>
    <x v="0"/>
    <x v="2"/>
  </r>
  <r>
    <x v="0"/>
    <s v="HR5623600001102362264"/>
    <x v="1"/>
    <s v="03.06.2022"/>
    <x v="1201"/>
    <x v="0"/>
    <x v="0"/>
    <x v="2"/>
  </r>
  <r>
    <x v="0"/>
    <s v="HR5623600001102362264"/>
    <x v="1"/>
    <s v="06.06.2022"/>
    <x v="1202"/>
    <x v="0"/>
    <x v="0"/>
    <x v="2"/>
  </r>
  <r>
    <x v="3"/>
    <s v="HR7424070001100579248"/>
    <x v="1"/>
    <d v="2022-05-10T00:00:00"/>
    <x v="0"/>
    <x v="15"/>
    <x v="0"/>
    <x v="2"/>
  </r>
  <r>
    <x v="3"/>
    <s v="HR7424070001100579248"/>
    <x v="1"/>
    <d v="2022-06-10T00:00:00"/>
    <x v="0"/>
    <x v="15"/>
    <x v="0"/>
    <x v="2"/>
  </r>
  <r>
    <x v="0"/>
    <s v="HR5623600001102362264"/>
    <x v="1"/>
    <s v="10.05.2022"/>
    <x v="1203"/>
    <x v="0"/>
    <x v="0"/>
    <x v="2"/>
  </r>
  <r>
    <x v="0"/>
    <s v="HR5623600001102362264"/>
    <x v="1"/>
    <s v="10.05.2022"/>
    <x v="1204"/>
    <x v="0"/>
    <x v="0"/>
    <x v="2"/>
  </r>
  <r>
    <x v="0"/>
    <s v="HR5623600001102362264"/>
    <x v="1"/>
    <s v="11.05.2022"/>
    <x v="1205"/>
    <x v="0"/>
    <x v="0"/>
    <x v="2"/>
  </r>
  <r>
    <x v="0"/>
    <s v="HR5623600001102362264"/>
    <x v="1"/>
    <s v="11.05.2022"/>
    <x v="1206"/>
    <x v="0"/>
    <x v="0"/>
    <x v="2"/>
  </r>
  <r>
    <x v="0"/>
    <s v="HR5623600001102362264"/>
    <x v="1"/>
    <s v="11.05.2022"/>
    <x v="1207"/>
    <x v="0"/>
    <x v="0"/>
    <x v="2"/>
  </r>
  <r>
    <x v="0"/>
    <s v="HR5623600001102362264"/>
    <x v="1"/>
    <s v="11.05.2022"/>
    <x v="1208"/>
    <x v="0"/>
    <x v="0"/>
    <x v="2"/>
  </r>
  <r>
    <x v="2"/>
    <s v="HR7224020061100666947"/>
    <x v="1"/>
    <d v="2022-05-18T00:00:00"/>
    <x v="1209"/>
    <x v="1"/>
    <x v="0"/>
    <x v="2"/>
  </r>
  <r>
    <x v="2"/>
    <s v="HR7224020061100666947"/>
    <x v="1"/>
    <d v="2022-05-18T00:00:00"/>
    <x v="1210"/>
    <x v="1"/>
    <x v="0"/>
    <x v="2"/>
  </r>
  <r>
    <x v="2"/>
    <s v="HR7224020061100666947"/>
    <x v="1"/>
    <d v="2022-05-19T00:00:00"/>
    <x v="1211"/>
    <x v="1"/>
    <x v="0"/>
    <x v="2"/>
  </r>
  <r>
    <x v="2"/>
    <s v="HR7224020061100666947"/>
    <x v="1"/>
    <d v="2022-05-19T00:00:00"/>
    <x v="1212"/>
    <x v="1"/>
    <x v="0"/>
    <x v="2"/>
  </r>
  <r>
    <x v="2"/>
    <s v="HR7224020061100666947"/>
    <x v="1"/>
    <d v="2022-05-19T00:00:00"/>
    <x v="1213"/>
    <x v="1"/>
    <x v="0"/>
    <x v="2"/>
  </r>
  <r>
    <x v="2"/>
    <s v="HR7224020061100666947"/>
    <x v="1"/>
    <d v="2022-05-20T00:00:00"/>
    <x v="1214"/>
    <x v="1"/>
    <x v="0"/>
    <x v="2"/>
  </r>
  <r>
    <x v="2"/>
    <s v="HR7224020061100666947"/>
    <x v="1"/>
    <d v="2022-05-20T00:00:00"/>
    <x v="1215"/>
    <x v="1"/>
    <x v="0"/>
    <x v="2"/>
  </r>
  <r>
    <x v="2"/>
    <s v="HR7224020061100666947"/>
    <x v="1"/>
    <d v="2022-05-20T00:00:00"/>
    <x v="1216"/>
    <x v="1"/>
    <x v="0"/>
    <x v="2"/>
  </r>
  <r>
    <x v="2"/>
    <s v="HR7224020061100666947"/>
    <x v="1"/>
    <d v="2022-05-18T00:00:00"/>
    <x v="1217"/>
    <x v="1"/>
    <x v="0"/>
    <x v="2"/>
  </r>
  <r>
    <x v="2"/>
    <s v="HR7224020061100666947"/>
    <x v="1"/>
    <d v="2022-05-18T00:00:00"/>
    <x v="1218"/>
    <x v="1"/>
    <x v="0"/>
    <x v="2"/>
  </r>
  <r>
    <x v="2"/>
    <s v="HR7224020061100666947"/>
    <x v="1"/>
    <d v="2022-05-19T00:00:00"/>
    <x v="1219"/>
    <x v="1"/>
    <x v="0"/>
    <x v="2"/>
  </r>
  <r>
    <x v="2"/>
    <s v="HR7224020061100666947"/>
    <x v="1"/>
    <d v="2022-05-19T00:00:00"/>
    <x v="1220"/>
    <x v="1"/>
    <x v="0"/>
    <x v="2"/>
  </r>
  <r>
    <x v="2"/>
    <s v="HR7224020061100666947"/>
    <x v="1"/>
    <d v="2022-05-19T00:00:00"/>
    <x v="1221"/>
    <x v="1"/>
    <x v="0"/>
    <x v="2"/>
  </r>
  <r>
    <x v="2"/>
    <s v="HR7224020061100666947"/>
    <x v="1"/>
    <d v="2022-05-20T00:00:00"/>
    <x v="1222"/>
    <x v="1"/>
    <x v="0"/>
    <x v="2"/>
  </r>
  <r>
    <x v="2"/>
    <s v="HR7224020061100666947"/>
    <x v="1"/>
    <d v="2022-05-20T00:00:00"/>
    <x v="1223"/>
    <x v="1"/>
    <x v="0"/>
    <x v="2"/>
  </r>
  <r>
    <x v="2"/>
    <s v="HR7224020061100666947"/>
    <x v="1"/>
    <d v="2022-05-20T00:00:00"/>
    <x v="1224"/>
    <x v="1"/>
    <x v="0"/>
    <x v="2"/>
  </r>
  <r>
    <x v="0"/>
    <s v="HR5623600001102362264"/>
    <x v="1"/>
    <s v="13.06.2022"/>
    <x v="815"/>
    <x v="0"/>
    <x v="0"/>
    <x v="2"/>
  </r>
  <r>
    <x v="3"/>
    <s v="HR7424070001100579248"/>
    <x v="1"/>
    <d v="2022-05-18T00:00:00"/>
    <x v="0"/>
    <x v="230"/>
    <x v="0"/>
    <x v="2"/>
  </r>
  <r>
    <x v="3"/>
    <s v="HR7424070001100579248"/>
    <x v="1"/>
    <d v="2022-05-10T00:00:00"/>
    <x v="0"/>
    <x v="44"/>
    <x v="0"/>
    <x v="2"/>
  </r>
  <r>
    <x v="3"/>
    <s v="HR7424070001100579248"/>
    <x v="1"/>
    <d v="2022-06-10T00:00:00"/>
    <x v="0"/>
    <x v="44"/>
    <x v="0"/>
    <x v="2"/>
  </r>
  <r>
    <x v="3"/>
    <s v="HR7424070001100579248"/>
    <x v="1"/>
    <d v="2022-06-27T00:00:00"/>
    <x v="0"/>
    <x v="4"/>
    <x v="0"/>
    <x v="2"/>
  </r>
  <r>
    <x v="3"/>
    <s v="HR7424070001100579248"/>
    <x v="1"/>
    <d v="2022-06-06T00:00:00"/>
    <x v="0"/>
    <x v="231"/>
    <x v="0"/>
    <x v="2"/>
  </r>
  <r>
    <x v="3"/>
    <s v="HR7424070001100579248"/>
    <x v="1"/>
    <d v="2022-05-17T00:00:00"/>
    <x v="0"/>
    <x v="15"/>
    <x v="0"/>
    <x v="2"/>
  </r>
  <r>
    <x v="3"/>
    <s v="HR7424070001100579248"/>
    <x v="1"/>
    <d v="2022-06-14T00:00:00"/>
    <x v="0"/>
    <x v="15"/>
    <x v="0"/>
    <x v="2"/>
  </r>
  <r>
    <x v="3"/>
    <s v="HR7424070001100579248"/>
    <x v="1"/>
    <d v="2022-06-02T00:00:00"/>
    <x v="0"/>
    <x v="232"/>
    <x v="0"/>
    <x v="2"/>
  </r>
  <r>
    <x v="3"/>
    <s v="HR7424070001100579248"/>
    <x v="1"/>
    <d v="2022-05-10T00:00:00"/>
    <x v="0"/>
    <x v="15"/>
    <x v="0"/>
    <x v="2"/>
  </r>
  <r>
    <x v="3"/>
    <s v="HR7424070001100579248"/>
    <x v="1"/>
    <d v="2022-06-11T00:00:00"/>
    <x v="0"/>
    <x v="185"/>
    <x v="0"/>
    <x v="2"/>
  </r>
  <r>
    <x v="0"/>
    <s v="HR5623600001102362264"/>
    <x v="1"/>
    <s v="10.05.2022"/>
    <x v="1225"/>
    <x v="0"/>
    <x v="0"/>
    <x v="2"/>
  </r>
  <r>
    <x v="3"/>
    <s v="HR7424070001100579248"/>
    <x v="1"/>
    <d v="2022-05-13T00:00:00"/>
    <x v="0"/>
    <x v="185"/>
    <x v="0"/>
    <x v="2"/>
  </r>
  <r>
    <x v="3"/>
    <s v="HR7424070001100579248"/>
    <x v="1"/>
    <d v="2022-06-14T00:00:00"/>
    <x v="0"/>
    <x v="185"/>
    <x v="0"/>
    <x v="2"/>
  </r>
  <r>
    <x v="3"/>
    <s v="HR7424070001100579248"/>
    <x v="1"/>
    <d v="2022-06-14T00:00:00"/>
    <x v="0"/>
    <x v="96"/>
    <x v="0"/>
    <x v="2"/>
  </r>
  <r>
    <x v="3"/>
    <s v="HR7424070001100579248"/>
    <x v="1"/>
    <d v="2022-06-08T00:00:00"/>
    <x v="0"/>
    <x v="44"/>
    <x v="0"/>
    <x v="2"/>
  </r>
  <r>
    <x v="3"/>
    <s v="HR7424070001100579248"/>
    <x v="1"/>
    <d v="2022-05-16T00:00:00"/>
    <x v="0"/>
    <x v="25"/>
    <x v="0"/>
    <x v="2"/>
  </r>
  <r>
    <x v="3"/>
    <s v="HR7424070001100579248"/>
    <x v="1"/>
    <d v="2022-05-20T00:00:00"/>
    <x v="1226"/>
    <x v="0"/>
    <x v="0"/>
    <x v="2"/>
  </r>
  <r>
    <x v="0"/>
    <s v="HR5623600001102362264"/>
    <x v="1"/>
    <s v="11.05.2022"/>
    <x v="1227"/>
    <x v="0"/>
    <x v="0"/>
    <x v="2"/>
  </r>
  <r>
    <x v="0"/>
    <s v="HR5623600001102362264"/>
    <x v="1"/>
    <s v="11.05.2022"/>
    <x v="1227"/>
    <x v="0"/>
    <x v="0"/>
    <x v="2"/>
  </r>
  <r>
    <x v="3"/>
    <s v="HR7424070001100579248"/>
    <x v="1"/>
    <d v="2022-06-09T00:00:00"/>
    <x v="0"/>
    <x v="44"/>
    <x v="0"/>
    <x v="2"/>
  </r>
  <r>
    <x v="3"/>
    <s v="HR7424070001100579248"/>
    <x v="1"/>
    <d v="2022-06-06T00:00:00"/>
    <x v="0"/>
    <x v="233"/>
    <x v="0"/>
    <x v="2"/>
  </r>
  <r>
    <x v="0"/>
    <s v="HR5623600001102362264"/>
    <x v="1"/>
    <s v="15.06.2022"/>
    <x v="1228"/>
    <x v="0"/>
    <x v="0"/>
    <x v="2"/>
  </r>
  <r>
    <x v="0"/>
    <s v="HR5623600001102362264"/>
    <x v="1"/>
    <s v="15.06.2022"/>
    <x v="1229"/>
    <x v="0"/>
    <x v="0"/>
    <x v="2"/>
  </r>
  <r>
    <x v="3"/>
    <s v="HR7424070001100579248"/>
    <x v="1"/>
    <d v="2022-06-06T00:00:00"/>
    <x v="0"/>
    <x v="155"/>
    <x v="0"/>
    <x v="2"/>
  </r>
  <r>
    <x v="3"/>
    <s v="HR7424070001100579248"/>
    <x v="1"/>
    <d v="2022-06-06T00:00:00"/>
    <x v="0"/>
    <x v="234"/>
    <x v="0"/>
    <x v="2"/>
  </r>
  <r>
    <x v="3"/>
    <s v="HR7424070001100579248"/>
    <x v="1"/>
    <d v="2022-05-13T00:00:00"/>
    <x v="0"/>
    <x v="16"/>
    <x v="0"/>
    <x v="2"/>
  </r>
  <r>
    <x v="3"/>
    <s v="HR7424070001100579248"/>
    <x v="1"/>
    <d v="2022-06-02T00:00:00"/>
    <x v="0"/>
    <x v="235"/>
    <x v="0"/>
    <x v="2"/>
  </r>
  <r>
    <x v="3"/>
    <s v="HR7424070001100579248"/>
    <x v="1"/>
    <d v="2022-06-03T00:00:00"/>
    <x v="0"/>
    <x v="14"/>
    <x v="0"/>
    <x v="2"/>
  </r>
  <r>
    <x v="3"/>
    <s v="HR7424070001100579248"/>
    <x v="1"/>
    <d v="2022-05-09T00:00:00"/>
    <x v="0"/>
    <x v="51"/>
    <x v="0"/>
    <x v="2"/>
  </r>
  <r>
    <x v="3"/>
    <s v="HR7424070001100579248"/>
    <x v="1"/>
    <d v="2022-06-06T00:00:00"/>
    <x v="0"/>
    <x v="51"/>
    <x v="0"/>
    <x v="2"/>
  </r>
  <r>
    <x v="3"/>
    <s v="HR7424070001100579248"/>
    <x v="1"/>
    <d v="2022-06-07T00:00:00"/>
    <x v="0"/>
    <x v="161"/>
    <x v="0"/>
    <x v="2"/>
  </r>
  <r>
    <x v="3"/>
    <s v="HR7424070001100579248"/>
    <x v="1"/>
    <d v="2022-06-01T00:00:00"/>
    <x v="0"/>
    <x v="236"/>
    <x v="0"/>
    <x v="2"/>
  </r>
  <r>
    <x v="3"/>
    <s v="HR7424070001100579248"/>
    <x v="1"/>
    <d v="2022-05-27T00:00:00"/>
    <x v="0"/>
    <x v="237"/>
    <x v="0"/>
    <x v="2"/>
  </r>
  <r>
    <x v="0"/>
    <s v="HR5623600001102362264"/>
    <x v="1"/>
    <s v="09.06.2022"/>
    <x v="1230"/>
    <x v="0"/>
    <x v="0"/>
    <x v="2"/>
  </r>
  <r>
    <x v="3"/>
    <s v="HR7424070001100579248"/>
    <x v="1"/>
    <d v="2022-06-14T00:00:00"/>
    <x v="0"/>
    <x v="25"/>
    <x v="0"/>
    <x v="2"/>
  </r>
  <r>
    <x v="3"/>
    <s v="HR7424070001100579248"/>
    <x v="1"/>
    <d v="2022-06-06T00:00:00"/>
    <x v="0"/>
    <x v="238"/>
    <x v="0"/>
    <x v="2"/>
  </r>
  <r>
    <x v="3"/>
    <s v="HR7424070001100579248"/>
    <x v="1"/>
    <d v="2022-05-06T00:00:00"/>
    <x v="0"/>
    <x v="163"/>
    <x v="0"/>
    <x v="2"/>
  </r>
  <r>
    <x v="0"/>
    <s v="HR5623600001102362264"/>
    <x v="1"/>
    <s v="10.05.2022"/>
    <x v="1231"/>
    <x v="0"/>
    <x v="0"/>
    <x v="2"/>
  </r>
  <r>
    <x v="3"/>
    <s v="HR7424070001100579248"/>
    <x v="1"/>
    <d v="2022-05-31T00:00:00"/>
    <x v="0"/>
    <x v="51"/>
    <x v="0"/>
    <x v="2"/>
  </r>
  <r>
    <x v="3"/>
    <s v="HR7424070001100579248"/>
    <x v="1"/>
    <d v="2022-06-27T00:00:00"/>
    <x v="0"/>
    <x v="51"/>
    <x v="0"/>
    <x v="2"/>
  </r>
  <r>
    <x v="0"/>
    <s v="HR5623600001102362264"/>
    <x v="1"/>
    <s v="03.06.2022"/>
    <x v="1232"/>
    <x v="0"/>
    <x v="0"/>
    <x v="2"/>
  </r>
  <r>
    <x v="3"/>
    <s v="HR7424070001100579248"/>
    <x v="1"/>
    <d v="2022-06-27T00:00:00"/>
    <x v="0"/>
    <x v="15"/>
    <x v="0"/>
    <x v="2"/>
  </r>
  <r>
    <x v="0"/>
    <s v="HR5623600001102362264"/>
    <x v="1"/>
    <s v="10.05.2022"/>
    <x v="1233"/>
    <x v="0"/>
    <x v="0"/>
    <x v="2"/>
  </r>
  <r>
    <x v="1"/>
    <s v="HR4025000091101417947"/>
    <x v="1"/>
    <s v="11.05.2022"/>
    <x v="1234"/>
    <x v="1"/>
    <x v="0"/>
    <x v="2"/>
  </r>
  <r>
    <x v="0"/>
    <s v="HR5623600001102362264"/>
    <x v="1"/>
    <s v="11.05.2022"/>
    <x v="1235"/>
    <x v="0"/>
    <x v="0"/>
    <x v="2"/>
  </r>
  <r>
    <x v="0"/>
    <s v="HR5623600001102362264"/>
    <x v="1"/>
    <s v="11.05.2022"/>
    <x v="1236"/>
    <x v="0"/>
    <x v="0"/>
    <x v="2"/>
  </r>
  <r>
    <x v="3"/>
    <s v="HR7424070001100579248"/>
    <x v="1"/>
    <d v="2022-06-08T00:00:00"/>
    <x v="0"/>
    <x v="163"/>
    <x v="0"/>
    <x v="2"/>
  </r>
  <r>
    <x v="0"/>
    <s v="HR5623600001102362264"/>
    <x v="1"/>
    <s v="10.05.2022"/>
    <x v="1237"/>
    <x v="0"/>
    <x v="0"/>
    <x v="2"/>
  </r>
  <r>
    <x v="0"/>
    <s v="HR5623600001102362264"/>
    <x v="1"/>
    <s v="10.05.2022"/>
    <x v="1237"/>
    <x v="0"/>
    <x v="0"/>
    <x v="2"/>
  </r>
  <r>
    <x v="3"/>
    <s v="HR7424070001100579248"/>
    <x v="1"/>
    <d v="2022-05-31T00:00:00"/>
    <x v="0"/>
    <x v="239"/>
    <x v="0"/>
    <x v="2"/>
  </r>
  <r>
    <x v="0"/>
    <s v="HR5623600001102362264"/>
    <x v="1"/>
    <s v="10.05.2022"/>
    <x v="1238"/>
    <x v="0"/>
    <x v="0"/>
    <x v="2"/>
  </r>
  <r>
    <x v="3"/>
    <s v="HR7424070001100579248"/>
    <x v="1"/>
    <d v="2022-05-16T00:00:00"/>
    <x v="0"/>
    <x v="188"/>
    <x v="0"/>
    <x v="2"/>
  </r>
  <r>
    <x v="3"/>
    <s v="HR7424070001100579248"/>
    <x v="1"/>
    <d v="2022-06-15T00:00:00"/>
    <x v="0"/>
    <x v="188"/>
    <x v="0"/>
    <x v="2"/>
  </r>
  <r>
    <x v="3"/>
    <s v="HR7424070001100579248"/>
    <x v="1"/>
    <d v="2022-05-12T00:00:00"/>
    <x v="0"/>
    <x v="240"/>
    <x v="0"/>
    <x v="2"/>
  </r>
  <r>
    <x v="3"/>
    <s v="HR7424070001100579248"/>
    <x v="1"/>
    <d v="2022-06-14T00:00:00"/>
    <x v="0"/>
    <x v="240"/>
    <x v="0"/>
    <x v="2"/>
  </r>
  <r>
    <x v="0"/>
    <s v="HR5623600001102362264"/>
    <x v="1"/>
    <s v="12.05.2022"/>
    <x v="0"/>
    <x v="241"/>
    <x v="0"/>
    <x v="2"/>
  </r>
  <r>
    <x v="1"/>
    <s v="HR4025000091101417947"/>
    <x v="1"/>
    <s v="03.06.2022"/>
    <x v="50"/>
    <x v="241"/>
    <x v="0"/>
    <x v="2"/>
  </r>
  <r>
    <x v="1"/>
    <s v="HR4025000091101417947"/>
    <x v="1"/>
    <s v="09.06.2022"/>
    <x v="50"/>
    <x v="241"/>
    <x v="0"/>
    <x v="2"/>
  </r>
  <r>
    <x v="1"/>
    <s v="HR4025000091101417947"/>
    <x v="1"/>
    <s v="21.06.2022"/>
    <x v="50"/>
    <x v="241"/>
    <x v="0"/>
    <x v="2"/>
  </r>
  <r>
    <x v="3"/>
    <s v="HR7424070001100579248"/>
    <x v="1"/>
    <d v="2022-05-23T00:00:00"/>
    <x v="0"/>
    <x v="10"/>
    <x v="0"/>
    <x v="2"/>
  </r>
  <r>
    <x v="3"/>
    <s v="HR7424070001100579248"/>
    <x v="1"/>
    <d v="2022-06-10T00:00:00"/>
    <x v="0"/>
    <x v="242"/>
    <x v="0"/>
    <x v="2"/>
  </r>
  <r>
    <x v="3"/>
    <s v="HR7424070001100579248"/>
    <x v="1"/>
    <d v="2022-06-28T00:00:00"/>
    <x v="0"/>
    <x v="243"/>
    <x v="0"/>
    <x v="2"/>
  </r>
  <r>
    <x v="0"/>
    <s v="HR5623600001102362264"/>
    <x v="1"/>
    <s v="14.06.2022"/>
    <x v="1239"/>
    <x v="0"/>
    <x v="0"/>
    <x v="2"/>
  </r>
  <r>
    <x v="3"/>
    <s v="HR7424070001100579248"/>
    <x v="1"/>
    <d v="2022-05-24T00:00:00"/>
    <x v="0"/>
    <x v="230"/>
    <x v="0"/>
    <x v="2"/>
  </r>
  <r>
    <x v="3"/>
    <s v="HR7424070001100579248"/>
    <x v="1"/>
    <d v="2022-06-26T00:00:00"/>
    <x v="0"/>
    <x v="230"/>
    <x v="0"/>
    <x v="2"/>
  </r>
  <r>
    <x v="3"/>
    <s v="HR7424070001100579248"/>
    <x v="1"/>
    <d v="2022-05-17T00:00:00"/>
    <x v="0"/>
    <x v="44"/>
    <x v="0"/>
    <x v="2"/>
  </r>
  <r>
    <x v="3"/>
    <s v="HR7424070001100579248"/>
    <x v="1"/>
    <d v="2022-06-17T00:00:00"/>
    <x v="0"/>
    <x v="44"/>
    <x v="0"/>
    <x v="2"/>
  </r>
  <r>
    <x v="0"/>
    <s v="HR5623600001102362264"/>
    <x v="1"/>
    <s v="10.05.2022"/>
    <x v="1240"/>
    <x v="0"/>
    <x v="0"/>
    <x v="2"/>
  </r>
  <r>
    <x v="3"/>
    <s v="HR7424070001100579248"/>
    <x v="1"/>
    <d v="2022-06-02T00:00:00"/>
    <x v="0"/>
    <x v="244"/>
    <x v="0"/>
    <x v="2"/>
  </r>
  <r>
    <x v="3"/>
    <s v="HR7424070001100579248"/>
    <x v="1"/>
    <d v="2022-06-06T00:00:00"/>
    <x v="0"/>
    <x v="245"/>
    <x v="0"/>
    <x v="2"/>
  </r>
  <r>
    <x v="0"/>
    <s v="HR5623600001102362264"/>
    <x v="1"/>
    <s v="11.05.2022"/>
    <x v="1241"/>
    <x v="0"/>
    <x v="0"/>
    <x v="2"/>
  </r>
  <r>
    <x v="3"/>
    <s v="HR7424070001100579248"/>
    <x v="1"/>
    <d v="2022-05-06T00:00:00"/>
    <x v="0"/>
    <x v="246"/>
    <x v="0"/>
    <x v="2"/>
  </r>
  <r>
    <x v="3"/>
    <s v="HR7424070001100579248"/>
    <x v="1"/>
    <d v="2022-06-07T00:00:00"/>
    <x v="0"/>
    <x v="247"/>
    <x v="0"/>
    <x v="2"/>
  </r>
  <r>
    <x v="3"/>
    <s v="HR7424070001100579248"/>
    <x v="1"/>
    <d v="2022-05-11T00:00:00"/>
    <x v="0"/>
    <x v="85"/>
    <x v="0"/>
    <x v="2"/>
  </r>
  <r>
    <x v="3"/>
    <s v="HR7424070001100579248"/>
    <x v="1"/>
    <d v="2022-05-26T00:00:00"/>
    <x v="0"/>
    <x v="248"/>
    <x v="0"/>
    <x v="2"/>
  </r>
  <r>
    <x v="3"/>
    <s v="HR7424070001100579248"/>
    <x v="1"/>
    <d v="2022-05-23T00:00:00"/>
    <x v="0"/>
    <x v="249"/>
    <x v="0"/>
    <x v="2"/>
  </r>
  <r>
    <x v="3"/>
    <s v="HR7424070001100579248"/>
    <x v="1"/>
    <d v="2022-05-16T00:00:00"/>
    <x v="0"/>
    <x v="249"/>
    <x v="0"/>
    <x v="2"/>
  </r>
  <r>
    <x v="3"/>
    <s v="HR7424070001100579248"/>
    <x v="1"/>
    <d v="2022-05-16T00:00:00"/>
    <x v="0"/>
    <x v="235"/>
    <x v="0"/>
    <x v="2"/>
  </r>
  <r>
    <x v="3"/>
    <s v="HR7424070001100579248"/>
    <x v="1"/>
    <d v="2022-06-29T00:00:00"/>
    <x v="0"/>
    <x v="235"/>
    <x v="0"/>
    <x v="2"/>
  </r>
  <r>
    <x v="3"/>
    <s v="HR7424070001100579248"/>
    <x v="1"/>
    <d v="2022-06-28T00:00:00"/>
    <x v="0"/>
    <x v="250"/>
    <x v="0"/>
    <x v="2"/>
  </r>
  <r>
    <x v="3"/>
    <s v="HR7424070001100579248"/>
    <x v="1"/>
    <d v="2022-05-16T00:00:00"/>
    <x v="0"/>
    <x v="251"/>
    <x v="0"/>
    <x v="2"/>
  </r>
  <r>
    <x v="3"/>
    <s v="HR7424070001100579248"/>
    <x v="1"/>
    <d v="2022-05-19T00:00:00"/>
    <x v="0"/>
    <x v="87"/>
    <x v="0"/>
    <x v="2"/>
  </r>
  <r>
    <x v="3"/>
    <s v="HR7424070001100579248"/>
    <x v="1"/>
    <d v="2022-06-20T00:00:00"/>
    <x v="0"/>
    <x v="87"/>
    <x v="0"/>
    <x v="2"/>
  </r>
  <r>
    <x v="3"/>
    <s v="HR7424070001100579248"/>
    <x v="1"/>
    <d v="2022-05-16T00:00:00"/>
    <x v="0"/>
    <x v="252"/>
    <x v="0"/>
    <x v="2"/>
  </r>
  <r>
    <x v="3"/>
    <s v="HR7424070001100579248"/>
    <x v="1"/>
    <d v="2022-05-16T00:00:00"/>
    <x v="0"/>
    <x v="19"/>
    <x v="0"/>
    <x v="2"/>
  </r>
  <r>
    <x v="3"/>
    <s v="HR7424070001100579248"/>
    <x v="1"/>
    <d v="2022-06-14T00:00:00"/>
    <x v="0"/>
    <x v="95"/>
    <x v="0"/>
    <x v="2"/>
  </r>
  <r>
    <x v="3"/>
    <s v="HR7424070001100579248"/>
    <x v="1"/>
    <d v="2022-05-16T00:00:00"/>
    <x v="0"/>
    <x v="8"/>
    <x v="0"/>
    <x v="2"/>
  </r>
  <r>
    <x v="3"/>
    <s v="HR7424070001100579248"/>
    <x v="1"/>
    <d v="2022-06-13T00:00:00"/>
    <x v="0"/>
    <x v="8"/>
    <x v="0"/>
    <x v="2"/>
  </r>
  <r>
    <x v="0"/>
    <s v="HR5623600001102362264"/>
    <x v="2"/>
    <s v="07.06.2022"/>
    <x v="0"/>
    <x v="0"/>
    <x v="24"/>
    <x v="2"/>
  </r>
  <r>
    <x v="0"/>
    <s v="HR5623600001102362264"/>
    <x v="1"/>
    <s v="24.05.2022"/>
    <x v="1242"/>
    <x v="0"/>
    <x v="0"/>
    <x v="2"/>
  </r>
  <r>
    <x v="2"/>
    <s v="HR7224020061100666947"/>
    <x v="1"/>
    <d v="2022-05-20T00:00:00"/>
    <x v="1243"/>
    <x v="1"/>
    <x v="0"/>
    <x v="2"/>
  </r>
  <r>
    <x v="0"/>
    <s v="HR5623600001102362264"/>
    <x v="1"/>
    <s v="11.05.2022"/>
    <x v="1244"/>
    <x v="0"/>
    <x v="0"/>
    <x v="2"/>
  </r>
  <r>
    <x v="2"/>
    <s v="HR7224020061100666947"/>
    <x v="1"/>
    <d v="2022-05-11T00:00:00"/>
    <x v="1245"/>
    <x v="1"/>
    <x v="0"/>
    <x v="2"/>
  </r>
  <r>
    <x v="2"/>
    <s v="HR7224020061100666947"/>
    <x v="1"/>
    <d v="2022-05-18T00:00:00"/>
    <x v="1246"/>
    <x v="1"/>
    <x v="0"/>
    <x v="2"/>
  </r>
  <r>
    <x v="2"/>
    <s v="HR7224020061100666947"/>
    <x v="1"/>
    <d v="2022-05-18T00:00:00"/>
    <x v="1247"/>
    <x v="1"/>
    <x v="0"/>
    <x v="2"/>
  </r>
  <r>
    <x v="2"/>
    <s v="HR7224020061100666947"/>
    <x v="1"/>
    <d v="2022-05-18T00:00:00"/>
    <x v="1248"/>
    <x v="1"/>
    <x v="0"/>
    <x v="2"/>
  </r>
  <r>
    <x v="2"/>
    <s v="HR7224020061100666947"/>
    <x v="1"/>
    <d v="2022-05-18T00:00:00"/>
    <x v="1249"/>
    <x v="1"/>
    <x v="0"/>
    <x v="2"/>
  </r>
  <r>
    <x v="2"/>
    <s v="HR7224020061100666947"/>
    <x v="1"/>
    <d v="2022-05-18T00:00:00"/>
    <x v="1250"/>
    <x v="1"/>
    <x v="0"/>
    <x v="2"/>
  </r>
  <r>
    <x v="2"/>
    <s v="HR7224020061100666947"/>
    <x v="1"/>
    <d v="2022-05-18T00:00:00"/>
    <x v="1251"/>
    <x v="1"/>
    <x v="0"/>
    <x v="2"/>
  </r>
  <r>
    <x v="2"/>
    <s v="HR7224020061100666947"/>
    <x v="1"/>
    <d v="2022-05-18T00:00:00"/>
    <x v="1251"/>
    <x v="1"/>
    <x v="0"/>
    <x v="2"/>
  </r>
  <r>
    <x v="2"/>
    <s v="HR7224020061100666947"/>
    <x v="1"/>
    <d v="2022-05-19T00:00:00"/>
    <x v="1252"/>
    <x v="1"/>
    <x v="0"/>
    <x v="2"/>
  </r>
  <r>
    <x v="2"/>
    <s v="HR7224020061100666947"/>
    <x v="1"/>
    <d v="2022-05-19T00:00:00"/>
    <x v="1253"/>
    <x v="1"/>
    <x v="0"/>
    <x v="2"/>
  </r>
  <r>
    <x v="2"/>
    <s v="HR7224020061100666947"/>
    <x v="1"/>
    <d v="2022-05-19T00:00:00"/>
    <x v="1254"/>
    <x v="1"/>
    <x v="0"/>
    <x v="2"/>
  </r>
  <r>
    <x v="2"/>
    <s v="HR7224020061100666947"/>
    <x v="1"/>
    <d v="2022-05-19T00:00:00"/>
    <x v="1255"/>
    <x v="1"/>
    <x v="0"/>
    <x v="2"/>
  </r>
  <r>
    <x v="2"/>
    <s v="HR7224020061100666947"/>
    <x v="1"/>
    <d v="2022-05-19T00:00:00"/>
    <x v="1256"/>
    <x v="1"/>
    <x v="0"/>
    <x v="2"/>
  </r>
  <r>
    <x v="2"/>
    <s v="HR7224020061100666947"/>
    <x v="1"/>
    <d v="2022-05-19T00:00:00"/>
    <x v="1257"/>
    <x v="1"/>
    <x v="0"/>
    <x v="2"/>
  </r>
  <r>
    <x v="2"/>
    <s v="HR7224020061100666947"/>
    <x v="1"/>
    <d v="2022-05-19T00:00:00"/>
    <x v="1258"/>
    <x v="1"/>
    <x v="0"/>
    <x v="2"/>
  </r>
  <r>
    <x v="2"/>
    <s v="HR7224020061100666947"/>
    <x v="1"/>
    <d v="2022-05-19T00:00:00"/>
    <x v="807"/>
    <x v="1"/>
    <x v="0"/>
    <x v="2"/>
  </r>
  <r>
    <x v="2"/>
    <s v="HR7224020061100666947"/>
    <x v="1"/>
    <d v="2022-05-19T00:00:00"/>
    <x v="1259"/>
    <x v="1"/>
    <x v="0"/>
    <x v="2"/>
  </r>
  <r>
    <x v="2"/>
    <s v="HR7224020061100666947"/>
    <x v="1"/>
    <d v="2022-05-19T00:00:00"/>
    <x v="1260"/>
    <x v="1"/>
    <x v="0"/>
    <x v="2"/>
  </r>
  <r>
    <x v="2"/>
    <s v="HR7224020061100666947"/>
    <x v="1"/>
    <d v="2022-05-20T00:00:00"/>
    <x v="1261"/>
    <x v="1"/>
    <x v="0"/>
    <x v="2"/>
  </r>
  <r>
    <x v="2"/>
    <s v="HR7224020061100666947"/>
    <x v="1"/>
    <d v="2022-05-20T00:00:00"/>
    <x v="1262"/>
    <x v="1"/>
    <x v="0"/>
    <x v="2"/>
  </r>
  <r>
    <x v="2"/>
    <s v="HR7224020061100666947"/>
    <x v="1"/>
    <d v="2022-05-20T00:00:00"/>
    <x v="1263"/>
    <x v="1"/>
    <x v="0"/>
    <x v="2"/>
  </r>
  <r>
    <x v="2"/>
    <s v="HR7224020061100666947"/>
    <x v="1"/>
    <d v="2022-05-20T00:00:00"/>
    <x v="1264"/>
    <x v="1"/>
    <x v="0"/>
    <x v="2"/>
  </r>
  <r>
    <x v="2"/>
    <s v="HR7224020061100666947"/>
    <x v="1"/>
    <d v="2022-05-20T00:00:00"/>
    <x v="1265"/>
    <x v="1"/>
    <x v="0"/>
    <x v="2"/>
  </r>
  <r>
    <x v="2"/>
    <s v="HR7224020061100666947"/>
    <x v="1"/>
    <d v="2022-05-20T00:00:00"/>
    <x v="1266"/>
    <x v="1"/>
    <x v="0"/>
    <x v="2"/>
  </r>
  <r>
    <x v="2"/>
    <s v="HR7224020061100666947"/>
    <x v="1"/>
    <d v="2022-05-20T00:00:00"/>
    <x v="1267"/>
    <x v="1"/>
    <x v="0"/>
    <x v="2"/>
  </r>
  <r>
    <x v="2"/>
    <s v="HR7224020061100666947"/>
    <x v="1"/>
    <d v="2022-05-20T00:00:00"/>
    <x v="1268"/>
    <x v="1"/>
    <x v="0"/>
    <x v="2"/>
  </r>
  <r>
    <x v="0"/>
    <s v="HR5623600001102362264"/>
    <x v="1"/>
    <s v="02.06.2022"/>
    <x v="1269"/>
    <x v="0"/>
    <x v="0"/>
    <x v="2"/>
  </r>
  <r>
    <x v="0"/>
    <s v="HR5623600001102362264"/>
    <x v="1"/>
    <s v="04.06.2022"/>
    <x v="1270"/>
    <x v="0"/>
    <x v="0"/>
    <x v="2"/>
  </r>
  <r>
    <x v="0"/>
    <s v="HR5623600001102362264"/>
    <x v="1"/>
    <s v="07.06.2022"/>
    <x v="1271"/>
    <x v="0"/>
    <x v="0"/>
    <x v="2"/>
  </r>
  <r>
    <x v="0"/>
    <s v="HR5623600001102362264"/>
    <x v="1"/>
    <s v="08.06.2022"/>
    <x v="1272"/>
    <x v="0"/>
    <x v="0"/>
    <x v="2"/>
  </r>
  <r>
    <x v="0"/>
    <s v="HR5623600001102362264"/>
    <x v="1"/>
    <s v="10.06.2022"/>
    <x v="1273"/>
    <x v="0"/>
    <x v="0"/>
    <x v="2"/>
  </r>
  <r>
    <x v="0"/>
    <s v="HR5623600001102362264"/>
    <x v="1"/>
    <s v="10.06.2022"/>
    <x v="1274"/>
    <x v="0"/>
    <x v="0"/>
    <x v="2"/>
  </r>
  <r>
    <x v="0"/>
    <s v="HR5623600001102362264"/>
    <x v="1"/>
    <s v="10.06.2022"/>
    <x v="1274"/>
    <x v="0"/>
    <x v="0"/>
    <x v="2"/>
  </r>
  <r>
    <x v="0"/>
    <s v="HR5623600001102362264"/>
    <x v="1"/>
    <s v="10.06.2022"/>
    <x v="1274"/>
    <x v="0"/>
    <x v="0"/>
    <x v="2"/>
  </r>
  <r>
    <x v="0"/>
    <s v="HR5623600001102362264"/>
    <x v="1"/>
    <s v="10.06.2022"/>
    <x v="1275"/>
    <x v="0"/>
    <x v="0"/>
    <x v="2"/>
  </r>
  <r>
    <x v="0"/>
    <s v="HR5623600001102362264"/>
    <x v="1"/>
    <s v="11.06.2022"/>
    <x v="1269"/>
    <x v="0"/>
    <x v="0"/>
    <x v="2"/>
  </r>
  <r>
    <x v="0"/>
    <s v="HR2923600001502843740"/>
    <x v="1"/>
    <s v="15.06.2022"/>
    <x v="58"/>
    <x v="0"/>
    <x v="0"/>
    <x v="2"/>
  </r>
  <r>
    <x v="0"/>
    <s v="HR6123600001502161157"/>
    <x v="1"/>
    <s v="15.06.2022"/>
    <x v="57"/>
    <x v="0"/>
    <x v="0"/>
    <x v="2"/>
  </r>
  <r>
    <x v="0"/>
    <s v="HR9223600001502161181"/>
    <x v="1"/>
    <s v="15.06.2022"/>
    <x v="57"/>
    <x v="0"/>
    <x v="0"/>
    <x v="2"/>
  </r>
  <r>
    <x v="0"/>
    <s v="HR5623600001102362264"/>
    <x v="1"/>
    <s v="15.06.2022"/>
    <x v="1276"/>
    <x v="0"/>
    <x v="0"/>
    <x v="2"/>
  </r>
  <r>
    <x v="0"/>
    <s v="HR5623600001102362264"/>
    <x v="1"/>
    <s v="18.06.2022"/>
    <x v="1277"/>
    <x v="0"/>
    <x v="0"/>
    <x v="2"/>
  </r>
  <r>
    <x v="0"/>
    <s v="HR2923600001502843740"/>
    <x v="1"/>
    <s v="24.05.2022"/>
    <x v="1278"/>
    <x v="0"/>
    <x v="0"/>
    <x v="2"/>
  </r>
  <r>
    <x v="0"/>
    <s v="HR2923600001502843740"/>
    <x v="1"/>
    <s v="24.05.2022"/>
    <x v="1279"/>
    <x v="0"/>
    <x v="0"/>
    <x v="2"/>
  </r>
  <r>
    <x v="0"/>
    <s v="HR6123600001502161157"/>
    <x v="1"/>
    <s v="24.05.2022"/>
    <x v="1280"/>
    <x v="0"/>
    <x v="0"/>
    <x v="2"/>
  </r>
  <r>
    <x v="0"/>
    <s v="HR6123600001502161157"/>
    <x v="1"/>
    <s v="24.05.2022"/>
    <x v="1274"/>
    <x v="0"/>
    <x v="0"/>
    <x v="2"/>
  </r>
  <r>
    <x v="0"/>
    <s v="HR9223600001502161181"/>
    <x v="1"/>
    <s v="24.05.2022"/>
    <x v="1280"/>
    <x v="0"/>
    <x v="0"/>
    <x v="2"/>
  </r>
  <r>
    <x v="0"/>
    <s v="HR9223600001502161181"/>
    <x v="1"/>
    <s v="24.05.2022"/>
    <x v="1274"/>
    <x v="0"/>
    <x v="0"/>
    <x v="2"/>
  </r>
  <r>
    <x v="0"/>
    <s v="HR5623600001102362264"/>
    <x v="1"/>
    <s v="24.05.2022"/>
    <x v="1281"/>
    <x v="0"/>
    <x v="0"/>
    <x v="2"/>
  </r>
  <r>
    <x v="0"/>
    <s v="HR5623600001102362264"/>
    <x v="1"/>
    <s v="24.05.2022"/>
    <x v="1282"/>
    <x v="0"/>
    <x v="0"/>
    <x v="2"/>
  </r>
  <r>
    <x v="0"/>
    <s v="HR5623600001102362264"/>
    <x v="1"/>
    <s v="24.05.2022"/>
    <x v="1274"/>
    <x v="0"/>
    <x v="0"/>
    <x v="2"/>
  </r>
  <r>
    <x v="0"/>
    <s v="HR5623600001102362264"/>
    <x v="1"/>
    <s v="24.05.2022"/>
    <x v="1274"/>
    <x v="0"/>
    <x v="0"/>
    <x v="2"/>
  </r>
  <r>
    <x v="0"/>
    <s v="HR5623600001102362264"/>
    <x v="1"/>
    <s v="24.05.2022"/>
    <x v="1283"/>
    <x v="0"/>
    <x v="0"/>
    <x v="2"/>
  </r>
  <r>
    <x v="0"/>
    <s v="HR5623600001102362264"/>
    <x v="1"/>
    <s v="24.05.2022"/>
    <x v="1284"/>
    <x v="0"/>
    <x v="0"/>
    <x v="2"/>
  </r>
  <r>
    <x v="0"/>
    <s v="HR5623600001102362264"/>
    <x v="1"/>
    <s v="24.05.2022"/>
    <x v="1284"/>
    <x v="0"/>
    <x v="0"/>
    <x v="2"/>
  </r>
  <r>
    <x v="0"/>
    <s v="HR5623600001102362264"/>
    <x v="1"/>
    <s v="24.05.2022"/>
    <x v="660"/>
    <x v="0"/>
    <x v="0"/>
    <x v="2"/>
  </r>
  <r>
    <x v="0"/>
    <s v="HR5623600001102362264"/>
    <x v="1"/>
    <s v="24.05.2022"/>
    <x v="660"/>
    <x v="0"/>
    <x v="0"/>
    <x v="2"/>
  </r>
  <r>
    <x v="0"/>
    <s v="HR5623600001102362264"/>
    <x v="1"/>
    <s v="24.05.2022"/>
    <x v="660"/>
    <x v="0"/>
    <x v="0"/>
    <x v="2"/>
  </r>
  <r>
    <x v="0"/>
    <s v="HR5623600001102362264"/>
    <x v="1"/>
    <s v="24.05.2022"/>
    <x v="660"/>
    <x v="0"/>
    <x v="0"/>
    <x v="2"/>
  </r>
  <r>
    <x v="0"/>
    <s v="HR5623600001102362264"/>
    <x v="1"/>
    <s v="25.05.2022"/>
    <x v="1285"/>
    <x v="0"/>
    <x v="0"/>
    <x v="2"/>
  </r>
  <r>
    <x v="0"/>
    <s v="HR5623600001102362264"/>
    <x v="1"/>
    <s v="27.05.2022"/>
    <x v="1286"/>
    <x v="0"/>
    <x v="0"/>
    <x v="2"/>
  </r>
  <r>
    <x v="2"/>
    <s v="HR7224020061100666947"/>
    <x v="1"/>
    <d v="2022-05-23T00:00:00"/>
    <x v="1287"/>
    <x v="1"/>
    <x v="0"/>
    <x v="2"/>
  </r>
  <r>
    <x v="2"/>
    <s v="HR7224020061100666947"/>
    <x v="1"/>
    <d v="2022-05-23T00:00:00"/>
    <x v="1288"/>
    <x v="1"/>
    <x v="0"/>
    <x v="2"/>
  </r>
  <r>
    <x v="3"/>
    <s v="HR7424070001100579248"/>
    <x v="1"/>
    <d v="2022-05-14T00:00:00"/>
    <x v="0"/>
    <x v="253"/>
    <x v="0"/>
    <x v="2"/>
  </r>
  <r>
    <x v="3"/>
    <s v="HR7424070001100579248"/>
    <x v="1"/>
    <d v="2022-06-13T00:00:00"/>
    <x v="0"/>
    <x v="254"/>
    <x v="0"/>
    <x v="2"/>
  </r>
  <r>
    <x v="0"/>
    <s v="HR5623600001102362264"/>
    <x v="1"/>
    <s v="16.05.2022"/>
    <x v="0"/>
    <x v="132"/>
    <x v="0"/>
    <x v="2"/>
  </r>
  <r>
    <x v="0"/>
    <s v="HR5623600001102362264"/>
    <x v="1"/>
    <s v="29.06.2022"/>
    <x v="0"/>
    <x v="132"/>
    <x v="0"/>
    <x v="2"/>
  </r>
  <r>
    <x v="3"/>
    <s v="HR7424070001100579248"/>
    <x v="1"/>
    <d v="2022-05-12T00:00:00"/>
    <x v="0"/>
    <x v="51"/>
    <x v="0"/>
    <x v="2"/>
  </r>
  <r>
    <x v="3"/>
    <s v="HR7424070001100579248"/>
    <x v="1"/>
    <d v="2022-06-15T00:00:00"/>
    <x v="0"/>
    <x v="51"/>
    <x v="0"/>
    <x v="2"/>
  </r>
  <r>
    <x v="3"/>
    <s v="HR7424070001100579248"/>
    <x v="1"/>
    <d v="2022-05-10T00:00:00"/>
    <x v="0"/>
    <x v="230"/>
    <x v="0"/>
    <x v="2"/>
  </r>
  <r>
    <x v="3"/>
    <s v="HR7424070001100579248"/>
    <x v="1"/>
    <d v="2022-06-13T00:00:00"/>
    <x v="0"/>
    <x v="230"/>
    <x v="0"/>
    <x v="2"/>
  </r>
  <r>
    <x v="3"/>
    <s v="HR7424070001100579248"/>
    <x v="1"/>
    <d v="2022-06-24T00:00:00"/>
    <x v="0"/>
    <x v="15"/>
    <x v="0"/>
    <x v="2"/>
  </r>
  <r>
    <x v="3"/>
    <s v="HR7424070001100579248"/>
    <x v="1"/>
    <d v="2022-06-24T00:00:00"/>
    <x v="0"/>
    <x v="15"/>
    <x v="0"/>
    <x v="2"/>
  </r>
  <r>
    <x v="0"/>
    <s v="HR5623600001102362264"/>
    <x v="1"/>
    <s v="10.05.2022"/>
    <x v="1289"/>
    <x v="0"/>
    <x v="0"/>
    <x v="2"/>
  </r>
  <r>
    <x v="0"/>
    <s v="HR5623600001102362264"/>
    <x v="1"/>
    <s v="10.05.2022"/>
    <x v="1289"/>
    <x v="0"/>
    <x v="0"/>
    <x v="2"/>
  </r>
  <r>
    <x v="3"/>
    <s v="HR7424070001100579248"/>
    <x v="1"/>
    <d v="2022-05-23T00:00:00"/>
    <x v="0"/>
    <x v="17"/>
    <x v="0"/>
    <x v="2"/>
  </r>
  <r>
    <x v="3"/>
    <s v="HR7424070001100579248"/>
    <x v="1"/>
    <d v="2022-06-17T00:00:00"/>
    <x v="0"/>
    <x v="17"/>
    <x v="0"/>
    <x v="2"/>
  </r>
  <r>
    <x v="0"/>
    <s v="HR5623600001102362264"/>
    <x v="1"/>
    <s v="10.05.2022"/>
    <x v="1290"/>
    <x v="0"/>
    <x v="0"/>
    <x v="2"/>
  </r>
  <r>
    <x v="0"/>
    <s v="HR5623600001102362264"/>
    <x v="1"/>
    <s v="11.05.2022"/>
    <x v="1291"/>
    <x v="0"/>
    <x v="0"/>
    <x v="2"/>
  </r>
  <r>
    <x v="3"/>
    <s v="HR7424070001100579248"/>
    <x v="1"/>
    <d v="2022-06-01T00:00:00"/>
    <x v="0"/>
    <x v="8"/>
    <x v="0"/>
    <x v="2"/>
  </r>
  <r>
    <x v="3"/>
    <s v="HR7424070001100579248"/>
    <x v="1"/>
    <d v="2022-05-19T00:00:00"/>
    <x v="0"/>
    <x v="41"/>
    <x v="0"/>
    <x v="2"/>
  </r>
  <r>
    <x v="3"/>
    <s v="HR7424070001100579248"/>
    <x v="1"/>
    <d v="2022-06-23T00:00:00"/>
    <x v="0"/>
    <x v="41"/>
    <x v="0"/>
    <x v="2"/>
  </r>
  <r>
    <x v="3"/>
    <s v="HR7424070001100579248"/>
    <x v="1"/>
    <d v="2022-06-27T00:00:00"/>
    <x v="0"/>
    <x v="132"/>
    <x v="0"/>
    <x v="2"/>
  </r>
  <r>
    <x v="3"/>
    <s v="HR7424070001100579248"/>
    <x v="1"/>
    <d v="2022-06-27T00:00:00"/>
    <x v="0"/>
    <x v="255"/>
    <x v="0"/>
    <x v="2"/>
  </r>
  <r>
    <x v="3"/>
    <s v="HR7424070001100579248"/>
    <x v="1"/>
    <d v="2022-05-16T00:00:00"/>
    <x v="0"/>
    <x v="41"/>
    <x v="0"/>
    <x v="2"/>
  </r>
  <r>
    <x v="3"/>
    <s v="HR7424070001100579248"/>
    <x v="1"/>
    <d v="2022-06-15T00:00:00"/>
    <x v="0"/>
    <x v="41"/>
    <x v="0"/>
    <x v="2"/>
  </r>
  <r>
    <x v="0"/>
    <s v="HR5623600001102362264"/>
    <x v="1"/>
    <s v="10.05.2022"/>
    <x v="1292"/>
    <x v="0"/>
    <x v="0"/>
    <x v="2"/>
  </r>
  <r>
    <x v="3"/>
    <s v="HR7424070001100579248"/>
    <x v="1"/>
    <d v="2022-06-08T00:00:00"/>
    <x v="0"/>
    <x v="240"/>
    <x v="0"/>
    <x v="2"/>
  </r>
  <r>
    <x v="3"/>
    <s v="HR7424070001100579248"/>
    <x v="1"/>
    <d v="2022-05-31T00:00:00"/>
    <x v="0"/>
    <x v="256"/>
    <x v="0"/>
    <x v="2"/>
  </r>
  <r>
    <x v="2"/>
    <s v="HR7224020061100666947"/>
    <x v="4"/>
    <d v="2022-05-18T00:00:00"/>
    <x v="0"/>
    <x v="0"/>
    <x v="25"/>
    <x v="7"/>
  </r>
  <r>
    <x v="2"/>
    <s v="HR7224020061100666947"/>
    <x v="4"/>
    <d v="2022-05-18T00:00:00"/>
    <x v="0"/>
    <x v="0"/>
    <x v="26"/>
    <x v="7"/>
  </r>
  <r>
    <x v="2"/>
    <s v="HR7224020061100666947"/>
    <x v="4"/>
    <d v="2022-05-18T00:00:00"/>
    <x v="0"/>
    <x v="0"/>
    <x v="27"/>
    <x v="7"/>
  </r>
  <r>
    <x v="2"/>
    <s v="HR7224020061100666947"/>
    <x v="4"/>
    <d v="2022-05-18T00:00:00"/>
    <x v="0"/>
    <x v="0"/>
    <x v="28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30"/>
    <x v="7"/>
  </r>
  <r>
    <x v="2"/>
    <s v="HR7224020061100666947"/>
    <x v="4"/>
    <d v="2022-05-18T00:00:00"/>
    <x v="0"/>
    <x v="0"/>
    <x v="31"/>
    <x v="7"/>
  </r>
  <r>
    <x v="2"/>
    <s v="HR7224020061100666947"/>
    <x v="4"/>
    <d v="2022-05-18T00:00:00"/>
    <x v="0"/>
    <x v="0"/>
    <x v="32"/>
    <x v="7"/>
  </r>
  <r>
    <x v="2"/>
    <s v="HR7224020061100666947"/>
    <x v="4"/>
    <d v="2022-05-18T00:00:00"/>
    <x v="0"/>
    <x v="0"/>
    <x v="33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5"/>
    <x v="7"/>
  </r>
  <r>
    <x v="2"/>
    <s v="HR7224020061100666947"/>
    <x v="4"/>
    <d v="2022-05-18T00:00:00"/>
    <x v="0"/>
    <x v="0"/>
    <x v="36"/>
    <x v="7"/>
  </r>
  <r>
    <x v="2"/>
    <s v="HR7224020061100666947"/>
    <x v="4"/>
    <d v="2022-05-18T00:00:00"/>
    <x v="0"/>
    <x v="0"/>
    <x v="37"/>
    <x v="7"/>
  </r>
  <r>
    <x v="2"/>
    <s v="HR7224020061100666947"/>
    <x v="4"/>
    <d v="2022-05-18T00:00:00"/>
    <x v="0"/>
    <x v="0"/>
    <x v="38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40"/>
    <x v="7"/>
  </r>
  <r>
    <x v="2"/>
    <s v="HR7224020061100666947"/>
    <x v="4"/>
    <d v="2022-05-18T00:00:00"/>
    <x v="0"/>
    <x v="0"/>
    <x v="41"/>
    <x v="7"/>
  </r>
  <r>
    <x v="2"/>
    <s v="HR7224020061100666947"/>
    <x v="4"/>
    <d v="2022-05-18T00:00:00"/>
    <x v="0"/>
    <x v="0"/>
    <x v="42"/>
    <x v="7"/>
  </r>
  <r>
    <x v="2"/>
    <s v="HR7224020061100666947"/>
    <x v="4"/>
    <d v="2022-05-18T00:00:00"/>
    <x v="0"/>
    <x v="0"/>
    <x v="43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44"/>
    <x v="7"/>
  </r>
  <r>
    <x v="2"/>
    <s v="HR7224020061100666947"/>
    <x v="4"/>
    <d v="2022-05-18T00:00:00"/>
    <x v="0"/>
    <x v="0"/>
    <x v="45"/>
    <x v="7"/>
  </r>
  <r>
    <x v="2"/>
    <s v="HR7224020061100666947"/>
    <x v="4"/>
    <d v="2022-05-18T00:00:00"/>
    <x v="0"/>
    <x v="0"/>
    <x v="46"/>
    <x v="7"/>
  </r>
  <r>
    <x v="2"/>
    <s v="HR7224020061100666947"/>
    <x v="4"/>
    <d v="2022-05-18T00:00:00"/>
    <x v="0"/>
    <x v="0"/>
    <x v="47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48"/>
    <x v="7"/>
  </r>
  <r>
    <x v="2"/>
    <s v="HR7224020061100666947"/>
    <x v="4"/>
    <d v="2022-05-18T00:00:00"/>
    <x v="0"/>
    <x v="0"/>
    <x v="49"/>
    <x v="7"/>
  </r>
  <r>
    <x v="2"/>
    <s v="HR7224020061100666947"/>
    <x v="4"/>
    <d v="2022-05-18T00:00:00"/>
    <x v="0"/>
    <x v="0"/>
    <x v="50"/>
    <x v="7"/>
  </r>
  <r>
    <x v="2"/>
    <s v="HR7224020061100666947"/>
    <x v="4"/>
    <d v="2022-05-18T00:00:00"/>
    <x v="0"/>
    <x v="0"/>
    <x v="51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52"/>
    <x v="7"/>
  </r>
  <r>
    <x v="2"/>
    <s v="HR7224020061100666947"/>
    <x v="4"/>
    <d v="2022-05-18T00:00:00"/>
    <x v="0"/>
    <x v="0"/>
    <x v="53"/>
    <x v="7"/>
  </r>
  <r>
    <x v="2"/>
    <s v="HR7224020061100666947"/>
    <x v="4"/>
    <d v="2022-05-18T00:00:00"/>
    <x v="0"/>
    <x v="0"/>
    <x v="54"/>
    <x v="7"/>
  </r>
  <r>
    <x v="2"/>
    <s v="HR7224020061100666947"/>
    <x v="4"/>
    <d v="2022-05-18T00:00:00"/>
    <x v="0"/>
    <x v="0"/>
    <x v="55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56"/>
    <x v="7"/>
  </r>
  <r>
    <x v="2"/>
    <s v="HR7224020061100666947"/>
    <x v="4"/>
    <d v="2022-05-18T00:00:00"/>
    <x v="0"/>
    <x v="0"/>
    <x v="57"/>
    <x v="7"/>
  </r>
  <r>
    <x v="2"/>
    <s v="HR7224020061100666947"/>
    <x v="4"/>
    <d v="2022-05-18T00:00:00"/>
    <x v="0"/>
    <x v="0"/>
    <x v="58"/>
    <x v="7"/>
  </r>
  <r>
    <x v="2"/>
    <s v="HR7224020061100666947"/>
    <x v="4"/>
    <d v="2022-05-18T00:00:00"/>
    <x v="0"/>
    <x v="0"/>
    <x v="59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60"/>
    <x v="7"/>
  </r>
  <r>
    <x v="2"/>
    <s v="HR7224020061100666947"/>
    <x v="4"/>
    <d v="2022-05-18T00:00:00"/>
    <x v="0"/>
    <x v="0"/>
    <x v="61"/>
    <x v="7"/>
  </r>
  <r>
    <x v="2"/>
    <s v="HR7224020061100666947"/>
    <x v="4"/>
    <d v="2022-05-18T00:00:00"/>
    <x v="0"/>
    <x v="0"/>
    <x v="62"/>
    <x v="7"/>
  </r>
  <r>
    <x v="2"/>
    <s v="HR7224020061100666947"/>
    <x v="4"/>
    <d v="2022-05-18T00:00:00"/>
    <x v="0"/>
    <x v="0"/>
    <x v="63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64"/>
    <x v="7"/>
  </r>
  <r>
    <x v="2"/>
    <s v="HR7224020061100666947"/>
    <x v="4"/>
    <d v="2022-05-18T00:00:00"/>
    <x v="0"/>
    <x v="0"/>
    <x v="65"/>
    <x v="7"/>
  </r>
  <r>
    <x v="2"/>
    <s v="HR7224020061100666947"/>
    <x v="4"/>
    <d v="2022-05-18T00:00:00"/>
    <x v="0"/>
    <x v="0"/>
    <x v="66"/>
    <x v="7"/>
  </r>
  <r>
    <x v="2"/>
    <s v="HR7224020061100666947"/>
    <x v="4"/>
    <d v="2022-05-18T00:00:00"/>
    <x v="0"/>
    <x v="0"/>
    <x v="67"/>
    <x v="7"/>
  </r>
  <r>
    <x v="2"/>
    <s v="HR7224020061100666947"/>
    <x v="4"/>
    <d v="2022-05-18T00:00:00"/>
    <x v="0"/>
    <x v="0"/>
    <x v="68"/>
    <x v="7"/>
  </r>
  <r>
    <x v="2"/>
    <s v="HR7224020061100666947"/>
    <x v="4"/>
    <d v="2022-05-18T00:00:00"/>
    <x v="0"/>
    <x v="0"/>
    <x v="69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70"/>
    <x v="7"/>
  </r>
  <r>
    <x v="2"/>
    <s v="HR7224020061100666947"/>
    <x v="4"/>
    <d v="2022-05-18T00:00:00"/>
    <x v="0"/>
    <x v="0"/>
    <x v="71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72"/>
    <x v="7"/>
  </r>
  <r>
    <x v="2"/>
    <s v="HR7224020061100666947"/>
    <x v="4"/>
    <d v="2022-05-18T00:00:00"/>
    <x v="0"/>
    <x v="0"/>
    <x v="73"/>
    <x v="7"/>
  </r>
  <r>
    <x v="2"/>
    <s v="HR7224020061100666947"/>
    <x v="4"/>
    <d v="2022-05-18T00:00:00"/>
    <x v="0"/>
    <x v="0"/>
    <x v="74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75"/>
    <x v="7"/>
  </r>
  <r>
    <x v="2"/>
    <s v="HR7224020061100666947"/>
    <x v="4"/>
    <d v="2022-05-18T00:00:00"/>
    <x v="0"/>
    <x v="0"/>
    <x v="76"/>
    <x v="7"/>
  </r>
  <r>
    <x v="2"/>
    <s v="HR7224020061100666947"/>
    <x v="4"/>
    <d v="2022-05-18T00:00:00"/>
    <x v="0"/>
    <x v="0"/>
    <x v="77"/>
    <x v="7"/>
  </r>
  <r>
    <x v="2"/>
    <s v="HR7224020061100666947"/>
    <x v="4"/>
    <d v="2022-05-18T00:00:00"/>
    <x v="0"/>
    <x v="0"/>
    <x v="78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79"/>
    <x v="7"/>
  </r>
  <r>
    <x v="2"/>
    <s v="HR7224020061100666947"/>
    <x v="4"/>
    <d v="2022-05-18T00:00:00"/>
    <x v="0"/>
    <x v="0"/>
    <x v="80"/>
    <x v="7"/>
  </r>
  <r>
    <x v="2"/>
    <s v="HR7224020061100666947"/>
    <x v="4"/>
    <d v="2022-05-18T00:00:00"/>
    <x v="0"/>
    <x v="0"/>
    <x v="81"/>
    <x v="7"/>
  </r>
  <r>
    <x v="2"/>
    <s v="HR7224020061100666947"/>
    <x v="4"/>
    <d v="2022-05-18T00:00:00"/>
    <x v="0"/>
    <x v="0"/>
    <x v="82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83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84"/>
    <x v="7"/>
  </r>
  <r>
    <x v="2"/>
    <s v="HR7224020061100666947"/>
    <x v="4"/>
    <d v="2022-05-18T00:00:00"/>
    <x v="0"/>
    <x v="0"/>
    <x v="85"/>
    <x v="7"/>
  </r>
  <r>
    <x v="2"/>
    <s v="HR7224020061100666947"/>
    <x v="4"/>
    <d v="2022-05-18T00:00:00"/>
    <x v="0"/>
    <x v="0"/>
    <x v="86"/>
    <x v="7"/>
  </r>
  <r>
    <x v="2"/>
    <s v="HR7224020061100666947"/>
    <x v="4"/>
    <d v="2022-05-18T00:00:00"/>
    <x v="0"/>
    <x v="0"/>
    <x v="87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88"/>
    <x v="7"/>
  </r>
  <r>
    <x v="2"/>
    <s v="HR7224020061100666947"/>
    <x v="4"/>
    <d v="2022-05-18T00:00:00"/>
    <x v="0"/>
    <x v="0"/>
    <x v="89"/>
    <x v="7"/>
  </r>
  <r>
    <x v="2"/>
    <s v="HR7224020061100666947"/>
    <x v="4"/>
    <d v="2022-05-18T00:00:00"/>
    <x v="0"/>
    <x v="0"/>
    <x v="90"/>
    <x v="7"/>
  </r>
  <r>
    <x v="2"/>
    <s v="HR7224020061100666947"/>
    <x v="4"/>
    <d v="2022-05-18T00:00:00"/>
    <x v="0"/>
    <x v="0"/>
    <x v="91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92"/>
    <x v="7"/>
  </r>
  <r>
    <x v="2"/>
    <s v="HR7224020061100666947"/>
    <x v="4"/>
    <d v="2022-05-18T00:00:00"/>
    <x v="0"/>
    <x v="0"/>
    <x v="93"/>
    <x v="7"/>
  </r>
  <r>
    <x v="2"/>
    <s v="HR7224020061100666947"/>
    <x v="4"/>
    <d v="2022-05-18T00:00:00"/>
    <x v="0"/>
    <x v="0"/>
    <x v="94"/>
    <x v="7"/>
  </r>
  <r>
    <x v="2"/>
    <s v="HR7224020061100666947"/>
    <x v="4"/>
    <d v="2022-05-18T00:00:00"/>
    <x v="0"/>
    <x v="0"/>
    <x v="95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35"/>
    <x v="7"/>
  </r>
  <r>
    <x v="2"/>
    <s v="HR7224020061100666947"/>
    <x v="4"/>
    <d v="2022-05-18T00:00:00"/>
    <x v="0"/>
    <x v="0"/>
    <x v="36"/>
    <x v="7"/>
  </r>
  <r>
    <x v="2"/>
    <s v="HR7224020061100666947"/>
    <x v="4"/>
    <d v="2022-05-18T00:00:00"/>
    <x v="0"/>
    <x v="0"/>
    <x v="37"/>
    <x v="7"/>
  </r>
  <r>
    <x v="2"/>
    <s v="HR7224020061100666947"/>
    <x v="4"/>
    <d v="2022-05-18T00:00:00"/>
    <x v="0"/>
    <x v="0"/>
    <x v="38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40"/>
    <x v="7"/>
  </r>
  <r>
    <x v="2"/>
    <s v="HR7224020061100666947"/>
    <x v="4"/>
    <d v="2022-05-18T00:00:00"/>
    <x v="0"/>
    <x v="0"/>
    <x v="41"/>
    <x v="7"/>
  </r>
  <r>
    <x v="2"/>
    <s v="HR7224020061100666947"/>
    <x v="4"/>
    <d v="2022-05-18T00:00:00"/>
    <x v="0"/>
    <x v="0"/>
    <x v="42"/>
    <x v="7"/>
  </r>
  <r>
    <x v="2"/>
    <s v="HR7224020061100666947"/>
    <x v="4"/>
    <d v="2022-05-18T00:00:00"/>
    <x v="0"/>
    <x v="0"/>
    <x v="43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44"/>
    <x v="7"/>
  </r>
  <r>
    <x v="2"/>
    <s v="HR7224020061100666947"/>
    <x v="4"/>
    <d v="2022-05-18T00:00:00"/>
    <x v="0"/>
    <x v="0"/>
    <x v="45"/>
    <x v="7"/>
  </r>
  <r>
    <x v="2"/>
    <s v="HR7224020061100666947"/>
    <x v="4"/>
    <d v="2022-05-18T00:00:00"/>
    <x v="0"/>
    <x v="0"/>
    <x v="46"/>
    <x v="7"/>
  </r>
  <r>
    <x v="2"/>
    <s v="HR7224020061100666947"/>
    <x v="4"/>
    <d v="2022-05-18T00:00:00"/>
    <x v="0"/>
    <x v="0"/>
    <x v="47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96"/>
    <x v="7"/>
  </r>
  <r>
    <x v="2"/>
    <s v="HR7224020061100666947"/>
    <x v="4"/>
    <d v="2022-05-18T00:00:00"/>
    <x v="0"/>
    <x v="0"/>
    <x v="97"/>
    <x v="7"/>
  </r>
  <r>
    <x v="2"/>
    <s v="HR7224020061100666947"/>
    <x v="4"/>
    <d v="2022-05-18T00:00:00"/>
    <x v="0"/>
    <x v="0"/>
    <x v="98"/>
    <x v="7"/>
  </r>
  <r>
    <x v="2"/>
    <s v="HR7224020061100666947"/>
    <x v="4"/>
    <d v="2022-05-18T00:00:00"/>
    <x v="0"/>
    <x v="0"/>
    <x v="99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100"/>
    <x v="7"/>
  </r>
  <r>
    <x v="2"/>
    <s v="HR7224020061100666947"/>
    <x v="4"/>
    <d v="2022-05-18T00:00:00"/>
    <x v="0"/>
    <x v="0"/>
    <x v="101"/>
    <x v="7"/>
  </r>
  <r>
    <x v="2"/>
    <s v="HR7224020061100666947"/>
    <x v="4"/>
    <d v="2022-05-18T00:00:00"/>
    <x v="0"/>
    <x v="0"/>
    <x v="102"/>
    <x v="7"/>
  </r>
  <r>
    <x v="2"/>
    <s v="HR7224020061100666947"/>
    <x v="4"/>
    <d v="2022-05-18T00:00:00"/>
    <x v="0"/>
    <x v="0"/>
    <x v="103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48"/>
    <x v="7"/>
  </r>
  <r>
    <x v="2"/>
    <s v="HR7224020061100666947"/>
    <x v="4"/>
    <d v="2022-05-18T00:00:00"/>
    <x v="0"/>
    <x v="0"/>
    <x v="49"/>
    <x v="7"/>
  </r>
  <r>
    <x v="2"/>
    <s v="HR7224020061100666947"/>
    <x v="4"/>
    <d v="2022-05-18T00:00:00"/>
    <x v="0"/>
    <x v="0"/>
    <x v="50"/>
    <x v="7"/>
  </r>
  <r>
    <x v="2"/>
    <s v="HR7224020061100666947"/>
    <x v="4"/>
    <d v="2022-05-18T00:00:00"/>
    <x v="0"/>
    <x v="0"/>
    <x v="51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04"/>
    <x v="7"/>
  </r>
  <r>
    <x v="2"/>
    <s v="HR7224020061100666947"/>
    <x v="4"/>
    <d v="2022-05-18T00:00:00"/>
    <x v="0"/>
    <x v="0"/>
    <x v="105"/>
    <x v="7"/>
  </r>
  <r>
    <x v="2"/>
    <s v="HR7224020061100666947"/>
    <x v="4"/>
    <d v="2022-05-18T00:00:00"/>
    <x v="0"/>
    <x v="0"/>
    <x v="106"/>
    <x v="7"/>
  </r>
  <r>
    <x v="2"/>
    <s v="HR7224020061100666947"/>
    <x v="4"/>
    <d v="2022-05-18T00:00:00"/>
    <x v="0"/>
    <x v="0"/>
    <x v="107"/>
    <x v="7"/>
  </r>
  <r>
    <x v="2"/>
    <s v="HR7224020061100666947"/>
    <x v="4"/>
    <d v="2022-05-18T00:00:00"/>
    <x v="0"/>
    <x v="0"/>
    <x v="108"/>
    <x v="7"/>
  </r>
  <r>
    <x v="2"/>
    <s v="HR7224020061100666947"/>
    <x v="4"/>
    <d v="2022-05-18T00:00:00"/>
    <x v="0"/>
    <x v="0"/>
    <x v="109"/>
    <x v="7"/>
  </r>
  <r>
    <x v="2"/>
    <s v="HR7224020061100666947"/>
    <x v="4"/>
    <d v="2022-05-18T00:00:00"/>
    <x v="0"/>
    <x v="0"/>
    <x v="110"/>
    <x v="7"/>
  </r>
  <r>
    <x v="2"/>
    <s v="HR7224020061100666947"/>
    <x v="4"/>
    <d v="2022-05-18T00:00:00"/>
    <x v="0"/>
    <x v="0"/>
    <x v="111"/>
    <x v="7"/>
  </r>
  <r>
    <x v="2"/>
    <s v="HR7224020061100666947"/>
    <x v="4"/>
    <d v="2022-05-18T00:00:00"/>
    <x v="0"/>
    <x v="0"/>
    <x v="52"/>
    <x v="7"/>
  </r>
  <r>
    <x v="2"/>
    <s v="HR7224020061100666947"/>
    <x v="4"/>
    <d v="2022-05-18T00:00:00"/>
    <x v="0"/>
    <x v="0"/>
    <x v="112"/>
    <x v="7"/>
  </r>
  <r>
    <x v="2"/>
    <s v="HR7224020061100666947"/>
    <x v="4"/>
    <d v="2022-05-18T00:00:00"/>
    <x v="0"/>
    <x v="0"/>
    <x v="54"/>
    <x v="7"/>
  </r>
  <r>
    <x v="2"/>
    <s v="HR7224020061100666947"/>
    <x v="4"/>
    <d v="2022-05-18T00:00:00"/>
    <x v="0"/>
    <x v="0"/>
    <x v="55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13"/>
    <x v="7"/>
  </r>
  <r>
    <x v="2"/>
    <s v="HR7224020061100666947"/>
    <x v="4"/>
    <d v="2022-05-18T00:00:00"/>
    <x v="0"/>
    <x v="0"/>
    <x v="114"/>
    <x v="7"/>
  </r>
  <r>
    <x v="2"/>
    <s v="HR7224020061100666947"/>
    <x v="4"/>
    <d v="2022-05-18T00:00:00"/>
    <x v="0"/>
    <x v="0"/>
    <x v="115"/>
    <x v="7"/>
  </r>
  <r>
    <x v="2"/>
    <s v="HR7224020061100666947"/>
    <x v="4"/>
    <d v="2022-05-18T00:00:00"/>
    <x v="0"/>
    <x v="0"/>
    <x v="116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17"/>
    <x v="7"/>
  </r>
  <r>
    <x v="2"/>
    <s v="HR7224020061100666947"/>
    <x v="4"/>
    <d v="2022-05-18T00:00:00"/>
    <x v="0"/>
    <x v="0"/>
    <x v="118"/>
    <x v="7"/>
  </r>
  <r>
    <x v="2"/>
    <s v="HR7224020061100666947"/>
    <x v="4"/>
    <d v="2022-05-18T00:00:00"/>
    <x v="0"/>
    <x v="0"/>
    <x v="119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56"/>
    <x v="7"/>
  </r>
  <r>
    <x v="2"/>
    <s v="HR7224020061100666947"/>
    <x v="4"/>
    <d v="2022-05-18T00:00:00"/>
    <x v="0"/>
    <x v="0"/>
    <x v="57"/>
    <x v="7"/>
  </r>
  <r>
    <x v="2"/>
    <s v="HR7224020061100666947"/>
    <x v="4"/>
    <d v="2022-05-18T00:00:00"/>
    <x v="0"/>
    <x v="0"/>
    <x v="58"/>
    <x v="7"/>
  </r>
  <r>
    <x v="2"/>
    <s v="HR7224020061100666947"/>
    <x v="4"/>
    <d v="2022-05-18T00:00:00"/>
    <x v="0"/>
    <x v="0"/>
    <x v="59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120"/>
    <x v="7"/>
  </r>
  <r>
    <x v="2"/>
    <s v="HR7224020061100666947"/>
    <x v="4"/>
    <d v="2022-05-18T00:00:00"/>
    <x v="0"/>
    <x v="0"/>
    <x v="121"/>
    <x v="7"/>
  </r>
  <r>
    <x v="2"/>
    <s v="HR7224020061100666947"/>
    <x v="4"/>
    <d v="2022-05-18T00:00:00"/>
    <x v="0"/>
    <x v="0"/>
    <x v="122"/>
    <x v="7"/>
  </r>
  <r>
    <x v="2"/>
    <s v="HR7224020061100666947"/>
    <x v="4"/>
    <d v="2022-05-18T00:00:00"/>
    <x v="0"/>
    <x v="0"/>
    <x v="123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60"/>
    <x v="7"/>
  </r>
  <r>
    <x v="2"/>
    <s v="HR7224020061100666947"/>
    <x v="4"/>
    <d v="2022-05-18T00:00:00"/>
    <x v="0"/>
    <x v="0"/>
    <x v="61"/>
    <x v="7"/>
  </r>
  <r>
    <x v="2"/>
    <s v="HR7224020061100666947"/>
    <x v="4"/>
    <d v="2022-05-18T00:00:00"/>
    <x v="0"/>
    <x v="0"/>
    <x v="62"/>
    <x v="7"/>
  </r>
  <r>
    <x v="2"/>
    <s v="HR7224020061100666947"/>
    <x v="4"/>
    <d v="2022-05-18T00:00:00"/>
    <x v="0"/>
    <x v="0"/>
    <x v="63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24"/>
    <x v="7"/>
  </r>
  <r>
    <x v="2"/>
    <s v="HR7224020061100666947"/>
    <x v="4"/>
    <d v="2022-05-18T00:00:00"/>
    <x v="0"/>
    <x v="0"/>
    <x v="125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67"/>
    <x v="7"/>
  </r>
  <r>
    <x v="2"/>
    <s v="HR7224020061100666947"/>
    <x v="4"/>
    <d v="2022-05-18T00:00:00"/>
    <x v="0"/>
    <x v="0"/>
    <x v="68"/>
    <x v="7"/>
  </r>
  <r>
    <x v="2"/>
    <s v="HR7224020061100666947"/>
    <x v="4"/>
    <d v="2022-05-18T00:00:00"/>
    <x v="0"/>
    <x v="0"/>
    <x v="69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126"/>
    <x v="7"/>
  </r>
  <r>
    <x v="2"/>
    <s v="HR7224020061100666947"/>
    <x v="4"/>
    <d v="2022-05-18T00:00:00"/>
    <x v="0"/>
    <x v="0"/>
    <x v="127"/>
    <x v="7"/>
  </r>
  <r>
    <x v="2"/>
    <s v="HR7224020061100666947"/>
    <x v="4"/>
    <d v="2022-05-18T00:00:00"/>
    <x v="0"/>
    <x v="0"/>
    <x v="128"/>
    <x v="7"/>
  </r>
  <r>
    <x v="2"/>
    <s v="HR7224020061100666947"/>
    <x v="4"/>
    <d v="2022-05-18T00:00:00"/>
    <x v="0"/>
    <x v="0"/>
    <x v="129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72"/>
    <x v="7"/>
  </r>
  <r>
    <x v="2"/>
    <s v="HR7224020061100666947"/>
    <x v="4"/>
    <d v="2022-05-18T00:00:00"/>
    <x v="0"/>
    <x v="0"/>
    <x v="73"/>
    <x v="7"/>
  </r>
  <r>
    <x v="2"/>
    <s v="HR7224020061100666947"/>
    <x v="4"/>
    <d v="2022-05-18T00:00:00"/>
    <x v="0"/>
    <x v="0"/>
    <x v="74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30"/>
    <x v="7"/>
  </r>
  <r>
    <x v="2"/>
    <s v="HR7224020061100666947"/>
    <x v="4"/>
    <d v="2022-05-18T00:00:00"/>
    <x v="0"/>
    <x v="0"/>
    <x v="131"/>
    <x v="7"/>
  </r>
  <r>
    <x v="2"/>
    <s v="HR7224020061100666947"/>
    <x v="4"/>
    <d v="2022-05-18T00:00:00"/>
    <x v="0"/>
    <x v="0"/>
    <x v="132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133"/>
    <x v="7"/>
  </r>
  <r>
    <x v="2"/>
    <s v="HR7224020061100666947"/>
    <x v="4"/>
    <d v="2022-05-18T00:00:00"/>
    <x v="0"/>
    <x v="0"/>
    <x v="134"/>
    <x v="7"/>
  </r>
  <r>
    <x v="2"/>
    <s v="HR7224020061100666947"/>
    <x v="4"/>
    <d v="2022-05-18T00:00:00"/>
    <x v="0"/>
    <x v="0"/>
    <x v="135"/>
    <x v="7"/>
  </r>
  <r>
    <x v="2"/>
    <s v="HR7224020061100666947"/>
    <x v="4"/>
    <d v="2022-05-18T00:00:00"/>
    <x v="0"/>
    <x v="0"/>
    <x v="136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79"/>
    <x v="7"/>
  </r>
  <r>
    <x v="2"/>
    <s v="HR7224020061100666947"/>
    <x v="4"/>
    <d v="2022-05-18T00:00:00"/>
    <x v="0"/>
    <x v="0"/>
    <x v="80"/>
    <x v="7"/>
  </r>
  <r>
    <x v="2"/>
    <s v="HR7224020061100666947"/>
    <x v="4"/>
    <d v="2022-05-18T00:00:00"/>
    <x v="0"/>
    <x v="0"/>
    <x v="81"/>
    <x v="7"/>
  </r>
  <r>
    <x v="2"/>
    <s v="HR7224020061100666947"/>
    <x v="4"/>
    <d v="2022-05-18T00:00:00"/>
    <x v="0"/>
    <x v="0"/>
    <x v="82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137"/>
    <x v="7"/>
  </r>
  <r>
    <x v="2"/>
    <s v="HR7224020061100666947"/>
    <x v="4"/>
    <d v="2022-05-18T00:00:00"/>
    <x v="0"/>
    <x v="0"/>
    <x v="138"/>
    <x v="7"/>
  </r>
  <r>
    <x v="2"/>
    <s v="HR7224020061100666947"/>
    <x v="4"/>
    <d v="2022-05-18T00:00:00"/>
    <x v="0"/>
    <x v="0"/>
    <x v="139"/>
    <x v="7"/>
  </r>
  <r>
    <x v="2"/>
    <s v="HR7224020061100666947"/>
    <x v="4"/>
    <d v="2022-05-18T00:00:00"/>
    <x v="0"/>
    <x v="0"/>
    <x v="140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84"/>
    <x v="7"/>
  </r>
  <r>
    <x v="2"/>
    <s v="HR7224020061100666947"/>
    <x v="4"/>
    <d v="2022-05-18T00:00:00"/>
    <x v="0"/>
    <x v="0"/>
    <x v="85"/>
    <x v="7"/>
  </r>
  <r>
    <x v="2"/>
    <s v="HR7224020061100666947"/>
    <x v="4"/>
    <d v="2022-05-18T00:00:00"/>
    <x v="0"/>
    <x v="0"/>
    <x v="86"/>
    <x v="7"/>
  </r>
  <r>
    <x v="2"/>
    <s v="HR7224020061100666947"/>
    <x v="4"/>
    <d v="2022-05-18T00:00:00"/>
    <x v="0"/>
    <x v="0"/>
    <x v="87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39"/>
    <x v="7"/>
  </r>
  <r>
    <x v="2"/>
    <s v="HR7224020061100666947"/>
    <x v="4"/>
    <d v="2022-05-18T00:00:00"/>
    <x v="0"/>
    <x v="0"/>
    <x v="141"/>
    <x v="7"/>
  </r>
  <r>
    <x v="2"/>
    <s v="HR7224020061100666947"/>
    <x v="4"/>
    <d v="2022-05-18T00:00:00"/>
    <x v="0"/>
    <x v="0"/>
    <x v="142"/>
    <x v="7"/>
  </r>
  <r>
    <x v="2"/>
    <s v="HR7224020061100666947"/>
    <x v="4"/>
    <d v="2022-05-18T00:00:00"/>
    <x v="0"/>
    <x v="0"/>
    <x v="143"/>
    <x v="7"/>
  </r>
  <r>
    <x v="2"/>
    <s v="HR7224020061100666947"/>
    <x v="4"/>
    <d v="2022-05-18T00:00:00"/>
    <x v="0"/>
    <x v="0"/>
    <x v="144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92"/>
    <x v="7"/>
  </r>
  <r>
    <x v="2"/>
    <s v="HR7224020061100666947"/>
    <x v="4"/>
    <d v="2022-05-18T00:00:00"/>
    <x v="0"/>
    <x v="0"/>
    <x v="93"/>
    <x v="7"/>
  </r>
  <r>
    <x v="2"/>
    <s v="HR7224020061100666947"/>
    <x v="4"/>
    <d v="2022-05-18T00:00:00"/>
    <x v="0"/>
    <x v="0"/>
    <x v="94"/>
    <x v="7"/>
  </r>
  <r>
    <x v="2"/>
    <s v="HR7224020061100666947"/>
    <x v="4"/>
    <d v="2022-05-18T00:00:00"/>
    <x v="0"/>
    <x v="0"/>
    <x v="95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145"/>
    <x v="7"/>
  </r>
  <r>
    <x v="2"/>
    <s v="HR7224020061100666947"/>
    <x v="4"/>
    <d v="2022-05-18T00:00:00"/>
    <x v="0"/>
    <x v="0"/>
    <x v="146"/>
    <x v="7"/>
  </r>
  <r>
    <x v="2"/>
    <s v="HR7224020061100666947"/>
    <x v="4"/>
    <d v="2022-05-18T00:00:00"/>
    <x v="0"/>
    <x v="0"/>
    <x v="147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26"/>
    <x v="7"/>
  </r>
  <r>
    <x v="2"/>
    <s v="HR7224020061100666947"/>
    <x v="4"/>
    <d v="2022-05-18T00:00:00"/>
    <x v="0"/>
    <x v="0"/>
    <x v="127"/>
    <x v="7"/>
  </r>
  <r>
    <x v="2"/>
    <s v="HR7224020061100666947"/>
    <x v="4"/>
    <d v="2022-05-18T00:00:00"/>
    <x v="0"/>
    <x v="0"/>
    <x v="128"/>
    <x v="7"/>
  </r>
  <r>
    <x v="2"/>
    <s v="HR7224020061100666947"/>
    <x v="4"/>
    <d v="2022-05-18T00:00:00"/>
    <x v="0"/>
    <x v="0"/>
    <x v="129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96"/>
    <x v="7"/>
  </r>
  <r>
    <x v="2"/>
    <s v="HR7224020061100666947"/>
    <x v="4"/>
    <d v="2022-05-18T00:00:00"/>
    <x v="0"/>
    <x v="0"/>
    <x v="97"/>
    <x v="7"/>
  </r>
  <r>
    <x v="2"/>
    <s v="HR7224020061100666947"/>
    <x v="4"/>
    <d v="2022-05-18T00:00:00"/>
    <x v="0"/>
    <x v="0"/>
    <x v="148"/>
    <x v="7"/>
  </r>
  <r>
    <x v="2"/>
    <s v="HR7224020061100666947"/>
    <x v="4"/>
    <d v="2022-05-18T00:00:00"/>
    <x v="0"/>
    <x v="0"/>
    <x v="99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133"/>
    <x v="7"/>
  </r>
  <r>
    <x v="2"/>
    <s v="HR7224020061100666947"/>
    <x v="4"/>
    <d v="2022-05-18T00:00:00"/>
    <x v="0"/>
    <x v="0"/>
    <x v="149"/>
    <x v="7"/>
  </r>
  <r>
    <x v="2"/>
    <s v="HR7224020061100666947"/>
    <x v="4"/>
    <d v="2022-05-18T00:00:00"/>
    <x v="0"/>
    <x v="0"/>
    <x v="135"/>
    <x v="7"/>
  </r>
  <r>
    <x v="2"/>
    <s v="HR7224020061100666947"/>
    <x v="4"/>
    <d v="2022-05-18T00:00:00"/>
    <x v="0"/>
    <x v="0"/>
    <x v="136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37"/>
    <x v="7"/>
  </r>
  <r>
    <x v="2"/>
    <s v="HR7224020061100666947"/>
    <x v="4"/>
    <d v="2022-05-18T00:00:00"/>
    <x v="0"/>
    <x v="0"/>
    <x v="138"/>
    <x v="7"/>
  </r>
  <r>
    <x v="2"/>
    <s v="HR7224020061100666947"/>
    <x v="4"/>
    <d v="2022-05-18T00:00:00"/>
    <x v="0"/>
    <x v="0"/>
    <x v="139"/>
    <x v="7"/>
  </r>
  <r>
    <x v="2"/>
    <s v="HR7224020061100666947"/>
    <x v="4"/>
    <d v="2022-05-18T00:00:00"/>
    <x v="0"/>
    <x v="0"/>
    <x v="140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150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00"/>
    <x v="7"/>
  </r>
  <r>
    <x v="2"/>
    <s v="HR7224020061100666947"/>
    <x v="4"/>
    <d v="2022-05-18T00:00:00"/>
    <x v="0"/>
    <x v="0"/>
    <x v="151"/>
    <x v="7"/>
  </r>
  <r>
    <x v="2"/>
    <s v="HR7224020061100666947"/>
    <x v="4"/>
    <d v="2022-05-18T00:00:00"/>
    <x v="0"/>
    <x v="0"/>
    <x v="152"/>
    <x v="7"/>
  </r>
  <r>
    <x v="2"/>
    <s v="HR7224020061100666947"/>
    <x v="4"/>
    <d v="2022-05-18T00:00:00"/>
    <x v="0"/>
    <x v="0"/>
    <x v="103"/>
    <x v="7"/>
  </r>
  <r>
    <x v="2"/>
    <s v="HR7224020061100666947"/>
    <x v="4"/>
    <d v="2022-05-18T00:00:00"/>
    <x v="0"/>
    <x v="0"/>
    <x v="29"/>
    <x v="7"/>
  </r>
  <r>
    <x v="2"/>
    <s v="HR7224020061100666947"/>
    <x v="4"/>
    <d v="2022-05-18T00:00:00"/>
    <x v="0"/>
    <x v="0"/>
    <x v="88"/>
    <x v="7"/>
  </r>
  <r>
    <x v="2"/>
    <s v="HR7224020061100666947"/>
    <x v="4"/>
    <d v="2022-05-18T00:00:00"/>
    <x v="0"/>
    <x v="0"/>
    <x v="89"/>
    <x v="7"/>
  </r>
  <r>
    <x v="2"/>
    <s v="HR7224020061100666947"/>
    <x v="4"/>
    <d v="2022-05-18T00:00:00"/>
    <x v="0"/>
    <x v="0"/>
    <x v="90"/>
    <x v="7"/>
  </r>
  <r>
    <x v="2"/>
    <s v="HR7224020061100666947"/>
    <x v="4"/>
    <d v="2022-05-18T00:00:00"/>
    <x v="0"/>
    <x v="0"/>
    <x v="91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53"/>
    <x v="7"/>
  </r>
  <r>
    <x v="2"/>
    <s v="HR7224020061100666947"/>
    <x v="4"/>
    <d v="2022-05-18T00:00:00"/>
    <x v="0"/>
    <x v="0"/>
    <x v="34"/>
    <x v="7"/>
  </r>
  <r>
    <x v="2"/>
    <s v="HR7224020061100666947"/>
    <x v="4"/>
    <d v="2022-05-18T00:00:00"/>
    <x v="0"/>
    <x v="0"/>
    <x v="107"/>
    <x v="7"/>
  </r>
  <r>
    <x v="2"/>
    <s v="HR7224020061100666947"/>
    <x v="4"/>
    <d v="2022-05-18T00:00:00"/>
    <x v="0"/>
    <x v="0"/>
    <x v="108"/>
    <x v="7"/>
  </r>
  <r>
    <x v="2"/>
    <s v="HR7224020061100666947"/>
    <x v="4"/>
    <d v="2022-05-18T00:00:00"/>
    <x v="0"/>
    <x v="0"/>
    <x v="109"/>
    <x v="7"/>
  </r>
  <r>
    <x v="2"/>
    <s v="HR7224020061100666947"/>
    <x v="4"/>
    <d v="2022-05-18T00:00:00"/>
    <x v="0"/>
    <x v="0"/>
    <x v="154"/>
    <x v="7"/>
  </r>
  <r>
    <x v="2"/>
    <s v="HR7224020061100666947"/>
    <x v="4"/>
    <d v="2022-05-18T00:00:00"/>
    <x v="0"/>
    <x v="0"/>
    <x v="155"/>
    <x v="8"/>
  </r>
  <r>
    <x v="2"/>
    <s v="HR7224020061100666947"/>
    <x v="4"/>
    <d v="2022-05-19T00:00:00"/>
    <x v="0"/>
    <x v="0"/>
    <x v="156"/>
    <x v="7"/>
  </r>
  <r>
    <x v="2"/>
    <s v="HR7224020061100666947"/>
    <x v="4"/>
    <d v="2022-05-19T00:00:00"/>
    <x v="0"/>
    <x v="0"/>
    <x v="157"/>
    <x v="7"/>
  </r>
  <r>
    <x v="2"/>
    <s v="HR7224020061100666947"/>
    <x v="4"/>
    <d v="2022-05-19T00:00:00"/>
    <x v="0"/>
    <x v="0"/>
    <x v="158"/>
    <x v="7"/>
  </r>
  <r>
    <x v="2"/>
    <s v="HR7224020061100666947"/>
    <x v="4"/>
    <d v="2022-05-19T00:00:00"/>
    <x v="0"/>
    <x v="0"/>
    <x v="159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160"/>
    <x v="7"/>
  </r>
  <r>
    <x v="2"/>
    <s v="HR7224020061100666947"/>
    <x v="4"/>
    <d v="2022-05-19T00:00:00"/>
    <x v="0"/>
    <x v="0"/>
    <x v="161"/>
    <x v="7"/>
  </r>
  <r>
    <x v="2"/>
    <s v="HR7224020061100666947"/>
    <x v="4"/>
    <d v="2022-05-19T00:00:00"/>
    <x v="0"/>
    <x v="0"/>
    <x v="16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163"/>
    <x v="7"/>
  </r>
  <r>
    <x v="2"/>
    <s v="HR7224020061100666947"/>
    <x v="4"/>
    <d v="2022-05-19T00:00:00"/>
    <x v="0"/>
    <x v="0"/>
    <x v="164"/>
    <x v="7"/>
  </r>
  <r>
    <x v="2"/>
    <s v="HR7224020061100666947"/>
    <x v="4"/>
    <d v="2022-05-19T00:00:00"/>
    <x v="0"/>
    <x v="0"/>
    <x v="165"/>
    <x v="7"/>
  </r>
  <r>
    <x v="2"/>
    <s v="HR7224020061100666947"/>
    <x v="4"/>
    <d v="2022-05-19T00:00:00"/>
    <x v="0"/>
    <x v="0"/>
    <x v="166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167"/>
    <x v="7"/>
  </r>
  <r>
    <x v="2"/>
    <s v="HR7224020061100666947"/>
    <x v="4"/>
    <d v="2022-05-19T00:00:00"/>
    <x v="0"/>
    <x v="0"/>
    <x v="168"/>
    <x v="7"/>
  </r>
  <r>
    <x v="2"/>
    <s v="HR7224020061100666947"/>
    <x v="4"/>
    <d v="2022-05-19T00:00:00"/>
    <x v="0"/>
    <x v="0"/>
    <x v="169"/>
    <x v="7"/>
  </r>
  <r>
    <x v="2"/>
    <s v="HR7224020061100666947"/>
    <x v="4"/>
    <d v="2022-05-19T00:00:00"/>
    <x v="0"/>
    <x v="0"/>
    <x v="170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171"/>
    <x v="7"/>
  </r>
  <r>
    <x v="2"/>
    <s v="HR7224020061100666947"/>
    <x v="4"/>
    <d v="2022-05-19T00:00:00"/>
    <x v="0"/>
    <x v="0"/>
    <x v="172"/>
    <x v="7"/>
  </r>
  <r>
    <x v="2"/>
    <s v="HR7224020061100666947"/>
    <x v="4"/>
    <d v="2022-05-19T00:00:00"/>
    <x v="0"/>
    <x v="0"/>
    <x v="173"/>
    <x v="7"/>
  </r>
  <r>
    <x v="2"/>
    <s v="HR7224020061100666947"/>
    <x v="4"/>
    <d v="2022-05-19T00:00:00"/>
    <x v="0"/>
    <x v="0"/>
    <x v="174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175"/>
    <x v="7"/>
  </r>
  <r>
    <x v="2"/>
    <s v="HR7224020061100666947"/>
    <x v="4"/>
    <d v="2022-05-19T00:00:00"/>
    <x v="0"/>
    <x v="0"/>
    <x v="176"/>
    <x v="7"/>
  </r>
  <r>
    <x v="2"/>
    <s v="HR7224020061100666947"/>
    <x v="4"/>
    <d v="2022-05-19T00:00:00"/>
    <x v="0"/>
    <x v="0"/>
    <x v="177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178"/>
    <x v="7"/>
  </r>
  <r>
    <x v="2"/>
    <s v="HR7224020061100666947"/>
    <x v="4"/>
    <d v="2022-05-19T00:00:00"/>
    <x v="0"/>
    <x v="0"/>
    <x v="179"/>
    <x v="7"/>
  </r>
  <r>
    <x v="2"/>
    <s v="HR7224020061100666947"/>
    <x v="4"/>
    <d v="2022-05-19T00:00:00"/>
    <x v="0"/>
    <x v="0"/>
    <x v="180"/>
    <x v="7"/>
  </r>
  <r>
    <x v="2"/>
    <s v="HR7224020061100666947"/>
    <x v="4"/>
    <d v="2022-05-19T00:00:00"/>
    <x v="0"/>
    <x v="0"/>
    <x v="106"/>
    <x v="7"/>
  </r>
  <r>
    <x v="2"/>
    <s v="HR7224020061100666947"/>
    <x v="4"/>
    <d v="2022-05-19T00:00:00"/>
    <x v="0"/>
    <x v="0"/>
    <x v="181"/>
    <x v="7"/>
  </r>
  <r>
    <x v="2"/>
    <s v="HR7224020061100666947"/>
    <x v="4"/>
    <d v="2022-05-19T00:00:00"/>
    <x v="0"/>
    <x v="0"/>
    <x v="182"/>
    <x v="7"/>
  </r>
  <r>
    <x v="2"/>
    <s v="HR7224020061100666947"/>
    <x v="4"/>
    <d v="2022-05-19T00:00:00"/>
    <x v="0"/>
    <x v="0"/>
    <x v="183"/>
    <x v="7"/>
  </r>
  <r>
    <x v="2"/>
    <s v="HR7224020061100666947"/>
    <x v="4"/>
    <d v="2022-05-19T00:00:00"/>
    <x v="0"/>
    <x v="0"/>
    <x v="184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185"/>
    <x v="7"/>
  </r>
  <r>
    <x v="2"/>
    <s v="HR7224020061100666947"/>
    <x v="4"/>
    <d v="2022-05-19T00:00:00"/>
    <x v="0"/>
    <x v="0"/>
    <x v="186"/>
    <x v="7"/>
  </r>
  <r>
    <x v="2"/>
    <s v="HR7224020061100666947"/>
    <x v="4"/>
    <d v="2022-05-19T00:00:00"/>
    <x v="0"/>
    <x v="0"/>
    <x v="187"/>
    <x v="7"/>
  </r>
  <r>
    <x v="2"/>
    <s v="HR7224020061100666947"/>
    <x v="4"/>
    <d v="2022-05-19T00:00:00"/>
    <x v="0"/>
    <x v="0"/>
    <x v="188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189"/>
    <x v="7"/>
  </r>
  <r>
    <x v="2"/>
    <s v="HR7224020061100666947"/>
    <x v="4"/>
    <d v="2022-05-19T00:00:00"/>
    <x v="0"/>
    <x v="0"/>
    <x v="190"/>
    <x v="7"/>
  </r>
  <r>
    <x v="2"/>
    <s v="HR7224020061100666947"/>
    <x v="4"/>
    <d v="2022-05-19T00:00:00"/>
    <x v="0"/>
    <x v="0"/>
    <x v="191"/>
    <x v="7"/>
  </r>
  <r>
    <x v="2"/>
    <s v="HR7224020061100666947"/>
    <x v="4"/>
    <d v="2022-05-19T00:00:00"/>
    <x v="0"/>
    <x v="0"/>
    <x v="19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193"/>
    <x v="7"/>
  </r>
  <r>
    <x v="2"/>
    <s v="HR7224020061100666947"/>
    <x v="4"/>
    <d v="2022-05-19T00:00:00"/>
    <x v="0"/>
    <x v="0"/>
    <x v="194"/>
    <x v="7"/>
  </r>
  <r>
    <x v="2"/>
    <s v="HR7224020061100666947"/>
    <x v="4"/>
    <d v="2022-05-19T00:00:00"/>
    <x v="0"/>
    <x v="0"/>
    <x v="195"/>
    <x v="7"/>
  </r>
  <r>
    <x v="2"/>
    <s v="HR7224020061100666947"/>
    <x v="4"/>
    <d v="2022-05-19T00:00:00"/>
    <x v="0"/>
    <x v="0"/>
    <x v="196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197"/>
    <x v="7"/>
  </r>
  <r>
    <x v="2"/>
    <s v="HR7224020061100666947"/>
    <x v="4"/>
    <d v="2022-05-19T00:00:00"/>
    <x v="0"/>
    <x v="0"/>
    <x v="198"/>
    <x v="7"/>
  </r>
  <r>
    <x v="2"/>
    <s v="HR7224020061100666947"/>
    <x v="4"/>
    <d v="2022-05-19T00:00:00"/>
    <x v="0"/>
    <x v="0"/>
    <x v="199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200"/>
    <x v="7"/>
  </r>
  <r>
    <x v="2"/>
    <s v="HR7224020061100666947"/>
    <x v="4"/>
    <d v="2022-05-19T00:00:00"/>
    <x v="0"/>
    <x v="0"/>
    <x v="201"/>
    <x v="7"/>
  </r>
  <r>
    <x v="2"/>
    <s v="HR7224020061100666947"/>
    <x v="4"/>
    <d v="2022-05-19T00:00:00"/>
    <x v="0"/>
    <x v="0"/>
    <x v="202"/>
    <x v="7"/>
  </r>
  <r>
    <x v="2"/>
    <s v="HR7224020061100666947"/>
    <x v="4"/>
    <d v="2022-05-19T00:00:00"/>
    <x v="0"/>
    <x v="0"/>
    <x v="203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04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05"/>
    <x v="7"/>
  </r>
  <r>
    <x v="2"/>
    <s v="HR7224020061100666947"/>
    <x v="4"/>
    <d v="2022-05-19T00:00:00"/>
    <x v="0"/>
    <x v="0"/>
    <x v="206"/>
    <x v="7"/>
  </r>
  <r>
    <x v="2"/>
    <s v="HR7224020061100666947"/>
    <x v="4"/>
    <d v="2022-05-19T00:00:00"/>
    <x v="0"/>
    <x v="0"/>
    <x v="207"/>
    <x v="7"/>
  </r>
  <r>
    <x v="2"/>
    <s v="HR7224020061100666947"/>
    <x v="4"/>
    <d v="2022-05-19T00:00:00"/>
    <x v="0"/>
    <x v="0"/>
    <x v="208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09"/>
    <x v="7"/>
  </r>
  <r>
    <x v="2"/>
    <s v="HR7224020061100666947"/>
    <x v="4"/>
    <d v="2022-05-19T00:00:00"/>
    <x v="0"/>
    <x v="0"/>
    <x v="210"/>
    <x v="7"/>
  </r>
  <r>
    <x v="2"/>
    <s v="HR7224020061100666947"/>
    <x v="4"/>
    <d v="2022-05-19T00:00:00"/>
    <x v="0"/>
    <x v="0"/>
    <x v="211"/>
    <x v="7"/>
  </r>
  <r>
    <x v="2"/>
    <s v="HR7224020061100666947"/>
    <x v="4"/>
    <d v="2022-05-19T00:00:00"/>
    <x v="0"/>
    <x v="0"/>
    <x v="212"/>
    <x v="7"/>
  </r>
  <r>
    <x v="2"/>
    <s v="HR7224020061100666947"/>
    <x v="4"/>
    <d v="2022-05-19T00:00:00"/>
    <x v="0"/>
    <x v="0"/>
    <x v="213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14"/>
    <x v="7"/>
  </r>
  <r>
    <x v="2"/>
    <s v="HR7224020061100666947"/>
    <x v="4"/>
    <d v="2022-05-19T00:00:00"/>
    <x v="0"/>
    <x v="0"/>
    <x v="215"/>
    <x v="7"/>
  </r>
  <r>
    <x v="2"/>
    <s v="HR7224020061100666947"/>
    <x v="4"/>
    <d v="2022-05-19T00:00:00"/>
    <x v="0"/>
    <x v="0"/>
    <x v="216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17"/>
    <x v="7"/>
  </r>
  <r>
    <x v="2"/>
    <s v="HR7224020061100666947"/>
    <x v="4"/>
    <d v="2022-05-19T00:00:00"/>
    <x v="0"/>
    <x v="0"/>
    <x v="218"/>
    <x v="7"/>
  </r>
  <r>
    <x v="2"/>
    <s v="HR7224020061100666947"/>
    <x v="4"/>
    <d v="2022-05-19T00:00:00"/>
    <x v="0"/>
    <x v="0"/>
    <x v="219"/>
    <x v="7"/>
  </r>
  <r>
    <x v="2"/>
    <s v="HR7224020061100666947"/>
    <x v="4"/>
    <d v="2022-05-19T00:00:00"/>
    <x v="0"/>
    <x v="0"/>
    <x v="220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21"/>
    <x v="7"/>
  </r>
  <r>
    <x v="2"/>
    <s v="HR7224020061100666947"/>
    <x v="4"/>
    <d v="2022-05-19T00:00:00"/>
    <x v="0"/>
    <x v="0"/>
    <x v="222"/>
    <x v="7"/>
  </r>
  <r>
    <x v="2"/>
    <s v="HR7224020061100666947"/>
    <x v="4"/>
    <d v="2022-05-19T00:00:00"/>
    <x v="0"/>
    <x v="0"/>
    <x v="223"/>
    <x v="7"/>
  </r>
  <r>
    <x v="2"/>
    <s v="HR7224020061100666947"/>
    <x v="4"/>
    <d v="2022-05-19T00:00:00"/>
    <x v="0"/>
    <x v="0"/>
    <x v="224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25"/>
    <x v="7"/>
  </r>
  <r>
    <x v="2"/>
    <s v="HR7224020061100666947"/>
    <x v="4"/>
    <d v="2022-05-19T00:00:00"/>
    <x v="0"/>
    <x v="0"/>
    <x v="226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227"/>
    <x v="7"/>
  </r>
  <r>
    <x v="2"/>
    <s v="HR7224020061100666947"/>
    <x v="4"/>
    <d v="2022-05-19T00:00:00"/>
    <x v="0"/>
    <x v="0"/>
    <x v="228"/>
    <x v="7"/>
  </r>
  <r>
    <x v="2"/>
    <s v="HR7224020061100666947"/>
    <x v="4"/>
    <d v="2022-05-19T00:00:00"/>
    <x v="0"/>
    <x v="0"/>
    <x v="229"/>
    <x v="7"/>
  </r>
  <r>
    <x v="2"/>
    <s v="HR7224020061100666947"/>
    <x v="4"/>
    <d v="2022-05-19T00:00:00"/>
    <x v="0"/>
    <x v="0"/>
    <x v="230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231"/>
    <x v="7"/>
  </r>
  <r>
    <x v="2"/>
    <s v="HR7224020061100666947"/>
    <x v="4"/>
    <d v="2022-05-19T00:00:00"/>
    <x v="0"/>
    <x v="0"/>
    <x v="232"/>
    <x v="7"/>
  </r>
  <r>
    <x v="2"/>
    <s v="HR7224020061100666947"/>
    <x v="4"/>
    <d v="2022-05-19T00:00:00"/>
    <x v="0"/>
    <x v="0"/>
    <x v="233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34"/>
    <x v="7"/>
  </r>
  <r>
    <x v="2"/>
    <s v="HR7224020061100666947"/>
    <x v="4"/>
    <d v="2022-05-19T00:00:00"/>
    <x v="0"/>
    <x v="0"/>
    <x v="235"/>
    <x v="7"/>
  </r>
  <r>
    <x v="2"/>
    <s v="HR7224020061100666947"/>
    <x v="4"/>
    <d v="2022-05-19T00:00:00"/>
    <x v="0"/>
    <x v="0"/>
    <x v="236"/>
    <x v="7"/>
  </r>
  <r>
    <x v="2"/>
    <s v="HR7224020061100666947"/>
    <x v="4"/>
    <d v="2022-05-19T00:00:00"/>
    <x v="0"/>
    <x v="0"/>
    <x v="237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38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39"/>
    <x v="7"/>
  </r>
  <r>
    <x v="2"/>
    <s v="HR7224020061100666947"/>
    <x v="4"/>
    <d v="2022-05-19T00:00:00"/>
    <x v="0"/>
    <x v="0"/>
    <x v="240"/>
    <x v="7"/>
  </r>
  <r>
    <x v="2"/>
    <s v="HR7224020061100666947"/>
    <x v="4"/>
    <d v="2022-05-19T00:00:00"/>
    <x v="0"/>
    <x v="0"/>
    <x v="241"/>
    <x v="7"/>
  </r>
  <r>
    <x v="2"/>
    <s v="HR7224020061100666947"/>
    <x v="4"/>
    <d v="2022-05-19T00:00:00"/>
    <x v="0"/>
    <x v="0"/>
    <x v="24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43"/>
    <x v="7"/>
  </r>
  <r>
    <x v="2"/>
    <s v="HR7224020061100666947"/>
    <x v="4"/>
    <d v="2022-05-19T00:00:00"/>
    <x v="0"/>
    <x v="0"/>
    <x v="244"/>
    <x v="7"/>
  </r>
  <r>
    <x v="2"/>
    <s v="HR7224020061100666947"/>
    <x v="4"/>
    <d v="2022-05-19T00:00:00"/>
    <x v="0"/>
    <x v="0"/>
    <x v="245"/>
    <x v="7"/>
  </r>
  <r>
    <x v="2"/>
    <s v="HR7224020061100666947"/>
    <x v="4"/>
    <d v="2022-05-19T00:00:00"/>
    <x v="0"/>
    <x v="0"/>
    <x v="246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247"/>
    <x v="7"/>
  </r>
  <r>
    <x v="2"/>
    <s v="HR7224020061100666947"/>
    <x v="4"/>
    <d v="2022-05-19T00:00:00"/>
    <x v="0"/>
    <x v="0"/>
    <x v="248"/>
    <x v="7"/>
  </r>
  <r>
    <x v="2"/>
    <s v="HR7224020061100666947"/>
    <x v="4"/>
    <d v="2022-05-19T00:00:00"/>
    <x v="0"/>
    <x v="0"/>
    <x v="249"/>
    <x v="7"/>
  </r>
  <r>
    <x v="2"/>
    <s v="HR7224020061100666947"/>
    <x v="4"/>
    <d v="2022-05-19T00:00:00"/>
    <x v="0"/>
    <x v="0"/>
    <x v="250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251"/>
    <x v="7"/>
  </r>
  <r>
    <x v="2"/>
    <s v="HR7224020061100666947"/>
    <x v="4"/>
    <d v="2022-05-19T00:00:00"/>
    <x v="0"/>
    <x v="0"/>
    <x v="252"/>
    <x v="7"/>
  </r>
  <r>
    <x v="2"/>
    <s v="HR7224020061100666947"/>
    <x v="4"/>
    <d v="2022-05-19T00:00:00"/>
    <x v="0"/>
    <x v="0"/>
    <x v="253"/>
    <x v="7"/>
  </r>
  <r>
    <x v="2"/>
    <s v="HR7224020061100666947"/>
    <x v="4"/>
    <d v="2022-05-19T00:00:00"/>
    <x v="0"/>
    <x v="0"/>
    <x v="254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55"/>
    <x v="7"/>
  </r>
  <r>
    <x v="2"/>
    <s v="HR7224020061100666947"/>
    <x v="4"/>
    <d v="2022-05-19T00:00:00"/>
    <x v="0"/>
    <x v="0"/>
    <x v="256"/>
    <x v="7"/>
  </r>
  <r>
    <x v="2"/>
    <s v="HR7224020061100666947"/>
    <x v="4"/>
    <d v="2022-05-19T00:00:00"/>
    <x v="0"/>
    <x v="0"/>
    <x v="257"/>
    <x v="7"/>
  </r>
  <r>
    <x v="2"/>
    <s v="HR7224020061100666947"/>
    <x v="4"/>
    <d v="2022-05-19T00:00:00"/>
    <x v="0"/>
    <x v="0"/>
    <x v="258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59"/>
    <x v="7"/>
  </r>
  <r>
    <x v="2"/>
    <s v="HR7224020061100666947"/>
    <x v="4"/>
    <d v="2022-05-19T00:00:00"/>
    <x v="0"/>
    <x v="0"/>
    <x v="260"/>
    <x v="7"/>
  </r>
  <r>
    <x v="2"/>
    <s v="HR7224020061100666947"/>
    <x v="4"/>
    <d v="2022-05-19T00:00:00"/>
    <x v="0"/>
    <x v="0"/>
    <x v="261"/>
    <x v="7"/>
  </r>
  <r>
    <x v="2"/>
    <s v="HR7224020061100666947"/>
    <x v="4"/>
    <d v="2022-05-19T00:00:00"/>
    <x v="0"/>
    <x v="0"/>
    <x v="26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63"/>
    <x v="7"/>
  </r>
  <r>
    <x v="2"/>
    <s v="HR7224020061100666947"/>
    <x v="4"/>
    <d v="2022-05-19T00:00:00"/>
    <x v="0"/>
    <x v="0"/>
    <x v="264"/>
    <x v="7"/>
  </r>
  <r>
    <x v="2"/>
    <s v="HR7224020061100666947"/>
    <x v="4"/>
    <d v="2022-05-19T00:00:00"/>
    <x v="0"/>
    <x v="0"/>
    <x v="265"/>
    <x v="7"/>
  </r>
  <r>
    <x v="2"/>
    <s v="HR7224020061100666947"/>
    <x v="4"/>
    <d v="2022-05-19T00:00:00"/>
    <x v="0"/>
    <x v="0"/>
    <x v="266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267"/>
    <x v="7"/>
  </r>
  <r>
    <x v="2"/>
    <s v="HR7224020061100666947"/>
    <x v="4"/>
    <d v="2022-05-19T00:00:00"/>
    <x v="0"/>
    <x v="0"/>
    <x v="268"/>
    <x v="7"/>
  </r>
  <r>
    <x v="2"/>
    <s v="HR7224020061100666947"/>
    <x v="4"/>
    <d v="2022-05-19T00:00:00"/>
    <x v="0"/>
    <x v="0"/>
    <x v="269"/>
    <x v="7"/>
  </r>
  <r>
    <x v="2"/>
    <s v="HR7224020061100666947"/>
    <x v="4"/>
    <d v="2022-05-19T00:00:00"/>
    <x v="0"/>
    <x v="0"/>
    <x v="270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71"/>
    <x v="7"/>
  </r>
  <r>
    <x v="2"/>
    <s v="HR7224020061100666947"/>
    <x v="4"/>
    <d v="2022-05-19T00:00:00"/>
    <x v="0"/>
    <x v="0"/>
    <x v="272"/>
    <x v="7"/>
  </r>
  <r>
    <x v="2"/>
    <s v="HR7224020061100666947"/>
    <x v="4"/>
    <d v="2022-05-19T00:00:00"/>
    <x v="0"/>
    <x v="0"/>
    <x v="273"/>
    <x v="7"/>
  </r>
  <r>
    <x v="2"/>
    <s v="HR7224020061100666947"/>
    <x v="4"/>
    <d v="2022-05-19T00:00:00"/>
    <x v="0"/>
    <x v="0"/>
    <x v="274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75"/>
    <x v="7"/>
  </r>
  <r>
    <x v="2"/>
    <s v="HR7224020061100666947"/>
    <x v="4"/>
    <d v="2022-05-19T00:00:00"/>
    <x v="0"/>
    <x v="0"/>
    <x v="276"/>
    <x v="7"/>
  </r>
  <r>
    <x v="2"/>
    <s v="HR7224020061100666947"/>
    <x v="4"/>
    <d v="2022-05-19T00:00:00"/>
    <x v="0"/>
    <x v="0"/>
    <x v="277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78"/>
    <x v="7"/>
  </r>
  <r>
    <x v="2"/>
    <s v="HR7224020061100666947"/>
    <x v="4"/>
    <d v="2022-05-19T00:00:00"/>
    <x v="0"/>
    <x v="0"/>
    <x v="279"/>
    <x v="7"/>
  </r>
  <r>
    <x v="2"/>
    <s v="HR7224020061100666947"/>
    <x v="4"/>
    <d v="2022-05-19T00:00:00"/>
    <x v="0"/>
    <x v="0"/>
    <x v="280"/>
    <x v="7"/>
  </r>
  <r>
    <x v="2"/>
    <s v="HR7224020061100666947"/>
    <x v="4"/>
    <d v="2022-05-19T00:00:00"/>
    <x v="0"/>
    <x v="0"/>
    <x v="281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82"/>
    <x v="7"/>
  </r>
  <r>
    <x v="2"/>
    <s v="HR7224020061100666947"/>
    <x v="4"/>
    <d v="2022-05-19T00:00:00"/>
    <x v="0"/>
    <x v="0"/>
    <x v="283"/>
    <x v="7"/>
  </r>
  <r>
    <x v="2"/>
    <s v="HR7224020061100666947"/>
    <x v="4"/>
    <d v="2022-05-19T00:00:00"/>
    <x v="0"/>
    <x v="0"/>
    <x v="284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285"/>
    <x v="7"/>
  </r>
  <r>
    <x v="2"/>
    <s v="HR7224020061100666947"/>
    <x v="4"/>
    <d v="2022-05-19T00:00:00"/>
    <x v="0"/>
    <x v="0"/>
    <x v="286"/>
    <x v="7"/>
  </r>
  <r>
    <x v="2"/>
    <s v="HR7224020061100666947"/>
    <x v="4"/>
    <d v="2022-05-19T00:00:00"/>
    <x v="0"/>
    <x v="0"/>
    <x v="287"/>
    <x v="7"/>
  </r>
  <r>
    <x v="2"/>
    <s v="HR7224020061100666947"/>
    <x v="4"/>
    <d v="2022-05-19T00:00:00"/>
    <x v="0"/>
    <x v="0"/>
    <x v="288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89"/>
    <x v="7"/>
  </r>
  <r>
    <x v="2"/>
    <s v="HR7224020061100666947"/>
    <x v="4"/>
    <d v="2022-05-19T00:00:00"/>
    <x v="0"/>
    <x v="0"/>
    <x v="290"/>
    <x v="7"/>
  </r>
  <r>
    <x v="2"/>
    <s v="HR7224020061100666947"/>
    <x v="4"/>
    <d v="2022-05-19T00:00:00"/>
    <x v="0"/>
    <x v="0"/>
    <x v="291"/>
    <x v="7"/>
  </r>
  <r>
    <x v="2"/>
    <s v="HR7224020061100666947"/>
    <x v="4"/>
    <d v="2022-05-19T00:00:00"/>
    <x v="0"/>
    <x v="0"/>
    <x v="29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93"/>
    <x v="7"/>
  </r>
  <r>
    <x v="2"/>
    <s v="HR7224020061100666947"/>
    <x v="4"/>
    <d v="2022-05-19T00:00:00"/>
    <x v="0"/>
    <x v="0"/>
    <x v="294"/>
    <x v="7"/>
  </r>
  <r>
    <x v="2"/>
    <s v="HR7224020061100666947"/>
    <x v="4"/>
    <d v="2022-05-19T00:00:00"/>
    <x v="0"/>
    <x v="0"/>
    <x v="295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296"/>
    <x v="7"/>
  </r>
  <r>
    <x v="2"/>
    <s v="HR7224020061100666947"/>
    <x v="4"/>
    <d v="2022-05-19T00:00:00"/>
    <x v="0"/>
    <x v="0"/>
    <x v="297"/>
    <x v="7"/>
  </r>
  <r>
    <x v="2"/>
    <s v="HR7224020061100666947"/>
    <x v="4"/>
    <d v="2022-05-19T00:00:00"/>
    <x v="0"/>
    <x v="0"/>
    <x v="298"/>
    <x v="7"/>
  </r>
  <r>
    <x v="2"/>
    <s v="HR7224020061100666947"/>
    <x v="4"/>
    <d v="2022-05-19T00:00:00"/>
    <x v="0"/>
    <x v="0"/>
    <x v="299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300"/>
    <x v="7"/>
  </r>
  <r>
    <x v="2"/>
    <s v="HR7224020061100666947"/>
    <x v="4"/>
    <d v="2022-05-19T00:00:00"/>
    <x v="0"/>
    <x v="0"/>
    <x v="301"/>
    <x v="7"/>
  </r>
  <r>
    <x v="2"/>
    <s v="HR7224020061100666947"/>
    <x v="4"/>
    <d v="2022-05-19T00:00:00"/>
    <x v="0"/>
    <x v="0"/>
    <x v="302"/>
    <x v="7"/>
  </r>
  <r>
    <x v="2"/>
    <s v="HR7224020061100666947"/>
    <x v="4"/>
    <d v="2022-05-19T00:00:00"/>
    <x v="0"/>
    <x v="0"/>
    <x v="303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04"/>
    <x v="7"/>
  </r>
  <r>
    <x v="2"/>
    <s v="HR7224020061100666947"/>
    <x v="4"/>
    <d v="2022-05-19T00:00:00"/>
    <x v="0"/>
    <x v="0"/>
    <x v="305"/>
    <x v="7"/>
  </r>
  <r>
    <x v="2"/>
    <s v="HR7224020061100666947"/>
    <x v="4"/>
    <d v="2022-05-19T00:00:00"/>
    <x v="0"/>
    <x v="0"/>
    <x v="306"/>
    <x v="7"/>
  </r>
  <r>
    <x v="2"/>
    <s v="HR7224020061100666947"/>
    <x v="4"/>
    <d v="2022-05-19T00:00:00"/>
    <x v="0"/>
    <x v="0"/>
    <x v="307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08"/>
    <x v="7"/>
  </r>
  <r>
    <x v="2"/>
    <s v="HR7224020061100666947"/>
    <x v="4"/>
    <d v="2022-05-19T00:00:00"/>
    <x v="0"/>
    <x v="0"/>
    <x v="309"/>
    <x v="7"/>
  </r>
  <r>
    <x v="2"/>
    <s v="HR7224020061100666947"/>
    <x v="4"/>
    <d v="2022-05-19T00:00:00"/>
    <x v="0"/>
    <x v="0"/>
    <x v="310"/>
    <x v="7"/>
  </r>
  <r>
    <x v="2"/>
    <s v="HR7224020061100666947"/>
    <x v="4"/>
    <d v="2022-05-19T00:00:00"/>
    <x v="0"/>
    <x v="0"/>
    <x v="311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12"/>
    <x v="7"/>
  </r>
  <r>
    <x v="2"/>
    <s v="HR7224020061100666947"/>
    <x v="4"/>
    <d v="2022-05-19T00:00:00"/>
    <x v="0"/>
    <x v="0"/>
    <x v="313"/>
    <x v="7"/>
  </r>
  <r>
    <x v="2"/>
    <s v="HR7224020061100666947"/>
    <x v="4"/>
    <d v="2022-05-19T00:00:00"/>
    <x v="0"/>
    <x v="0"/>
    <x v="314"/>
    <x v="7"/>
  </r>
  <r>
    <x v="2"/>
    <s v="HR7224020061100666947"/>
    <x v="4"/>
    <d v="2022-05-19T00:00:00"/>
    <x v="0"/>
    <x v="0"/>
    <x v="315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16"/>
    <x v="7"/>
  </r>
  <r>
    <x v="2"/>
    <s v="HR7224020061100666947"/>
    <x v="4"/>
    <d v="2022-05-19T00:00:00"/>
    <x v="0"/>
    <x v="0"/>
    <x v="317"/>
    <x v="7"/>
  </r>
  <r>
    <x v="2"/>
    <s v="HR7224020061100666947"/>
    <x v="4"/>
    <d v="2022-05-19T00:00:00"/>
    <x v="0"/>
    <x v="0"/>
    <x v="318"/>
    <x v="7"/>
  </r>
  <r>
    <x v="2"/>
    <s v="HR7224020061100666947"/>
    <x v="4"/>
    <d v="2022-05-19T00:00:00"/>
    <x v="0"/>
    <x v="0"/>
    <x v="319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20"/>
    <x v="7"/>
  </r>
  <r>
    <x v="2"/>
    <s v="HR7224020061100666947"/>
    <x v="4"/>
    <d v="2022-05-19T00:00:00"/>
    <x v="0"/>
    <x v="0"/>
    <x v="321"/>
    <x v="7"/>
  </r>
  <r>
    <x v="2"/>
    <s v="HR7224020061100666947"/>
    <x v="4"/>
    <d v="2022-05-19T00:00:00"/>
    <x v="0"/>
    <x v="0"/>
    <x v="322"/>
    <x v="7"/>
  </r>
  <r>
    <x v="2"/>
    <s v="HR7224020061100666947"/>
    <x v="4"/>
    <d v="2022-05-19T00:00:00"/>
    <x v="0"/>
    <x v="0"/>
    <x v="323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24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25"/>
    <x v="7"/>
  </r>
  <r>
    <x v="2"/>
    <s v="HR7224020061100666947"/>
    <x v="4"/>
    <d v="2022-05-19T00:00:00"/>
    <x v="0"/>
    <x v="0"/>
    <x v="326"/>
    <x v="7"/>
  </r>
  <r>
    <x v="2"/>
    <s v="HR7224020061100666947"/>
    <x v="4"/>
    <d v="2022-05-19T00:00:00"/>
    <x v="0"/>
    <x v="0"/>
    <x v="327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28"/>
    <x v="7"/>
  </r>
  <r>
    <x v="2"/>
    <s v="HR7224020061100666947"/>
    <x v="4"/>
    <d v="2022-05-19T00:00:00"/>
    <x v="0"/>
    <x v="0"/>
    <x v="329"/>
    <x v="7"/>
  </r>
  <r>
    <x v="2"/>
    <s v="HR7224020061100666947"/>
    <x v="4"/>
    <d v="2022-05-19T00:00:00"/>
    <x v="0"/>
    <x v="0"/>
    <x v="330"/>
    <x v="7"/>
  </r>
  <r>
    <x v="2"/>
    <s v="HR7224020061100666947"/>
    <x v="4"/>
    <d v="2022-05-19T00:00:00"/>
    <x v="0"/>
    <x v="0"/>
    <x v="331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32"/>
    <x v="7"/>
  </r>
  <r>
    <x v="2"/>
    <s v="HR7224020061100666947"/>
    <x v="4"/>
    <d v="2022-05-19T00:00:00"/>
    <x v="0"/>
    <x v="0"/>
    <x v="333"/>
    <x v="7"/>
  </r>
  <r>
    <x v="2"/>
    <s v="HR7224020061100666947"/>
    <x v="4"/>
    <d v="2022-05-19T00:00:00"/>
    <x v="0"/>
    <x v="0"/>
    <x v="334"/>
    <x v="7"/>
  </r>
  <r>
    <x v="2"/>
    <s v="HR7224020061100666947"/>
    <x v="4"/>
    <d v="2022-05-19T00:00:00"/>
    <x v="0"/>
    <x v="0"/>
    <x v="335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36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37"/>
    <x v="7"/>
  </r>
  <r>
    <x v="2"/>
    <s v="HR7224020061100666947"/>
    <x v="4"/>
    <d v="2022-05-19T00:00:00"/>
    <x v="0"/>
    <x v="0"/>
    <x v="338"/>
    <x v="7"/>
  </r>
  <r>
    <x v="2"/>
    <s v="HR7224020061100666947"/>
    <x v="4"/>
    <d v="2022-05-19T00:00:00"/>
    <x v="0"/>
    <x v="0"/>
    <x v="339"/>
    <x v="7"/>
  </r>
  <r>
    <x v="2"/>
    <s v="HR7224020061100666947"/>
    <x v="4"/>
    <d v="2022-05-19T00:00:00"/>
    <x v="0"/>
    <x v="0"/>
    <x v="340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41"/>
    <x v="7"/>
  </r>
  <r>
    <x v="2"/>
    <s v="HR7224020061100666947"/>
    <x v="4"/>
    <d v="2022-05-19T00:00:00"/>
    <x v="0"/>
    <x v="0"/>
    <x v="342"/>
    <x v="7"/>
  </r>
  <r>
    <x v="2"/>
    <s v="HR7224020061100666947"/>
    <x v="4"/>
    <d v="2022-05-19T00:00:00"/>
    <x v="0"/>
    <x v="0"/>
    <x v="343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44"/>
    <x v="7"/>
  </r>
  <r>
    <x v="2"/>
    <s v="HR7224020061100666947"/>
    <x v="4"/>
    <d v="2022-05-19T00:00:00"/>
    <x v="0"/>
    <x v="0"/>
    <x v="345"/>
    <x v="7"/>
  </r>
  <r>
    <x v="2"/>
    <s v="HR7224020061100666947"/>
    <x v="4"/>
    <d v="2022-05-19T00:00:00"/>
    <x v="0"/>
    <x v="0"/>
    <x v="346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47"/>
    <x v="7"/>
  </r>
  <r>
    <x v="2"/>
    <s v="HR7224020061100666947"/>
    <x v="4"/>
    <d v="2022-05-19T00:00:00"/>
    <x v="0"/>
    <x v="0"/>
    <x v="348"/>
    <x v="7"/>
  </r>
  <r>
    <x v="2"/>
    <s v="HR7224020061100666947"/>
    <x v="4"/>
    <d v="2022-05-19T00:00:00"/>
    <x v="0"/>
    <x v="0"/>
    <x v="349"/>
    <x v="7"/>
  </r>
  <r>
    <x v="2"/>
    <s v="HR7224020061100666947"/>
    <x v="4"/>
    <d v="2022-05-19T00:00:00"/>
    <x v="0"/>
    <x v="0"/>
    <x v="350"/>
    <x v="7"/>
  </r>
  <r>
    <x v="2"/>
    <s v="HR7224020061100666947"/>
    <x v="4"/>
    <d v="2022-05-19T00:00:00"/>
    <x v="0"/>
    <x v="0"/>
    <x v="35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52"/>
    <x v="7"/>
  </r>
  <r>
    <x v="2"/>
    <s v="HR7224020061100666947"/>
    <x v="4"/>
    <d v="2022-05-19T00:00:00"/>
    <x v="0"/>
    <x v="0"/>
    <x v="353"/>
    <x v="7"/>
  </r>
  <r>
    <x v="2"/>
    <s v="HR7224020061100666947"/>
    <x v="4"/>
    <d v="2022-05-19T00:00:00"/>
    <x v="0"/>
    <x v="0"/>
    <x v="354"/>
    <x v="7"/>
  </r>
  <r>
    <x v="2"/>
    <s v="HR7224020061100666947"/>
    <x v="4"/>
    <d v="2022-05-19T00:00:00"/>
    <x v="0"/>
    <x v="0"/>
    <x v="355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56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57"/>
    <x v="7"/>
  </r>
  <r>
    <x v="2"/>
    <s v="HR7224020061100666947"/>
    <x v="4"/>
    <d v="2022-05-19T00:00:00"/>
    <x v="0"/>
    <x v="0"/>
    <x v="358"/>
    <x v="7"/>
  </r>
  <r>
    <x v="2"/>
    <s v="HR7224020061100666947"/>
    <x v="4"/>
    <d v="2022-05-19T00:00:00"/>
    <x v="0"/>
    <x v="0"/>
    <x v="359"/>
    <x v="7"/>
  </r>
  <r>
    <x v="2"/>
    <s v="HR7224020061100666947"/>
    <x v="4"/>
    <d v="2022-05-19T00:00:00"/>
    <x v="0"/>
    <x v="0"/>
    <x v="360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61"/>
    <x v="7"/>
  </r>
  <r>
    <x v="2"/>
    <s v="HR7224020061100666947"/>
    <x v="4"/>
    <d v="2022-05-19T00:00:00"/>
    <x v="0"/>
    <x v="0"/>
    <x v="362"/>
    <x v="7"/>
  </r>
  <r>
    <x v="2"/>
    <s v="HR7224020061100666947"/>
    <x v="4"/>
    <d v="2022-05-19T00:00:00"/>
    <x v="0"/>
    <x v="0"/>
    <x v="363"/>
    <x v="7"/>
  </r>
  <r>
    <x v="2"/>
    <s v="HR7224020061100666947"/>
    <x v="4"/>
    <d v="2022-05-19T00:00:00"/>
    <x v="0"/>
    <x v="0"/>
    <x v="364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65"/>
    <x v="7"/>
  </r>
  <r>
    <x v="2"/>
    <s v="HR7224020061100666947"/>
    <x v="4"/>
    <d v="2022-05-19T00:00:00"/>
    <x v="0"/>
    <x v="0"/>
    <x v="366"/>
    <x v="7"/>
  </r>
  <r>
    <x v="2"/>
    <s v="HR7224020061100666947"/>
    <x v="4"/>
    <d v="2022-05-19T00:00:00"/>
    <x v="0"/>
    <x v="0"/>
    <x v="367"/>
    <x v="7"/>
  </r>
  <r>
    <x v="2"/>
    <s v="HR7224020061100666947"/>
    <x v="4"/>
    <d v="2022-05-19T00:00:00"/>
    <x v="0"/>
    <x v="0"/>
    <x v="368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69"/>
    <x v="7"/>
  </r>
  <r>
    <x v="2"/>
    <s v="HR7224020061100666947"/>
    <x v="4"/>
    <d v="2022-05-19T00:00:00"/>
    <x v="0"/>
    <x v="0"/>
    <x v="370"/>
    <x v="7"/>
  </r>
  <r>
    <x v="2"/>
    <s v="HR7224020061100666947"/>
    <x v="4"/>
    <d v="2022-05-19T00:00:00"/>
    <x v="0"/>
    <x v="0"/>
    <x v="371"/>
    <x v="7"/>
  </r>
  <r>
    <x v="2"/>
    <s v="HR7224020061100666947"/>
    <x v="4"/>
    <d v="2022-05-19T00:00:00"/>
    <x v="0"/>
    <x v="0"/>
    <x v="372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73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74"/>
    <x v="7"/>
  </r>
  <r>
    <x v="2"/>
    <s v="HR7224020061100666947"/>
    <x v="4"/>
    <d v="2022-05-19T00:00:00"/>
    <x v="0"/>
    <x v="0"/>
    <x v="375"/>
    <x v="7"/>
  </r>
  <r>
    <x v="2"/>
    <s v="HR7224020061100666947"/>
    <x v="4"/>
    <d v="2022-05-19T00:00:00"/>
    <x v="0"/>
    <x v="0"/>
    <x v="376"/>
    <x v="7"/>
  </r>
  <r>
    <x v="2"/>
    <s v="HR7224020061100666947"/>
    <x v="4"/>
    <d v="2022-05-19T00:00:00"/>
    <x v="0"/>
    <x v="0"/>
    <x v="377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78"/>
    <x v="7"/>
  </r>
  <r>
    <x v="2"/>
    <s v="HR7224020061100666947"/>
    <x v="4"/>
    <d v="2022-05-19T00:00:00"/>
    <x v="0"/>
    <x v="0"/>
    <x v="379"/>
    <x v="7"/>
  </r>
  <r>
    <x v="2"/>
    <s v="HR7224020061100666947"/>
    <x v="4"/>
    <d v="2022-05-19T00:00:00"/>
    <x v="0"/>
    <x v="0"/>
    <x v="380"/>
    <x v="7"/>
  </r>
  <r>
    <x v="2"/>
    <s v="HR7224020061100666947"/>
    <x v="4"/>
    <d v="2022-05-19T00:00:00"/>
    <x v="0"/>
    <x v="0"/>
    <x v="381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82"/>
    <x v="7"/>
  </r>
  <r>
    <x v="2"/>
    <s v="HR7224020061100666947"/>
    <x v="4"/>
    <d v="2022-05-19T00:00:00"/>
    <x v="0"/>
    <x v="0"/>
    <x v="383"/>
    <x v="7"/>
  </r>
  <r>
    <x v="2"/>
    <s v="HR7224020061100666947"/>
    <x v="4"/>
    <d v="2022-05-19T00:00:00"/>
    <x v="0"/>
    <x v="0"/>
    <x v="384"/>
    <x v="7"/>
  </r>
  <r>
    <x v="2"/>
    <s v="HR7224020061100666947"/>
    <x v="4"/>
    <d v="2022-05-19T00:00:00"/>
    <x v="0"/>
    <x v="0"/>
    <x v="385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86"/>
    <x v="7"/>
  </r>
  <r>
    <x v="2"/>
    <s v="HR7224020061100666947"/>
    <x v="4"/>
    <d v="2022-05-19T00:00:00"/>
    <x v="0"/>
    <x v="0"/>
    <x v="387"/>
    <x v="7"/>
  </r>
  <r>
    <x v="2"/>
    <s v="HR7224020061100666947"/>
    <x v="4"/>
    <d v="2022-05-19T00:00:00"/>
    <x v="0"/>
    <x v="0"/>
    <x v="388"/>
    <x v="7"/>
  </r>
  <r>
    <x v="2"/>
    <s v="HR7224020061100666947"/>
    <x v="4"/>
    <d v="2022-05-19T00:00:00"/>
    <x v="0"/>
    <x v="0"/>
    <x v="389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0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91"/>
    <x v="7"/>
  </r>
  <r>
    <x v="2"/>
    <s v="HR7224020061100666947"/>
    <x v="4"/>
    <d v="2022-05-19T00:00:00"/>
    <x v="0"/>
    <x v="0"/>
    <x v="392"/>
    <x v="7"/>
  </r>
  <r>
    <x v="2"/>
    <s v="HR7224020061100666947"/>
    <x v="4"/>
    <d v="2022-05-19T00:00:00"/>
    <x v="0"/>
    <x v="0"/>
    <x v="393"/>
    <x v="7"/>
  </r>
  <r>
    <x v="2"/>
    <s v="HR7224020061100666947"/>
    <x v="4"/>
    <d v="2022-05-19T00:00:00"/>
    <x v="0"/>
    <x v="0"/>
    <x v="394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395"/>
    <x v="7"/>
  </r>
  <r>
    <x v="2"/>
    <s v="HR7224020061100666947"/>
    <x v="4"/>
    <d v="2022-05-19T00:00:00"/>
    <x v="0"/>
    <x v="0"/>
    <x v="396"/>
    <x v="7"/>
  </r>
  <r>
    <x v="2"/>
    <s v="HR7224020061100666947"/>
    <x v="4"/>
    <d v="2022-05-19T00:00:00"/>
    <x v="0"/>
    <x v="0"/>
    <x v="397"/>
    <x v="7"/>
  </r>
  <r>
    <x v="2"/>
    <s v="HR7224020061100666947"/>
    <x v="4"/>
    <d v="2022-05-19T00:00:00"/>
    <x v="0"/>
    <x v="0"/>
    <x v="398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9"/>
    <x v="7"/>
  </r>
  <r>
    <x v="2"/>
    <s v="HR7224020061100666947"/>
    <x v="4"/>
    <d v="2022-05-19T00:00:00"/>
    <x v="0"/>
    <x v="0"/>
    <x v="400"/>
    <x v="7"/>
  </r>
  <r>
    <x v="2"/>
    <s v="HR7224020061100666947"/>
    <x v="4"/>
    <d v="2022-05-19T00:00:00"/>
    <x v="0"/>
    <x v="0"/>
    <x v="401"/>
    <x v="7"/>
  </r>
  <r>
    <x v="2"/>
    <s v="HR7224020061100666947"/>
    <x v="4"/>
    <d v="2022-05-19T00:00:00"/>
    <x v="0"/>
    <x v="0"/>
    <x v="40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403"/>
    <x v="7"/>
  </r>
  <r>
    <x v="2"/>
    <s v="HR7224020061100666947"/>
    <x v="4"/>
    <d v="2022-05-19T00:00:00"/>
    <x v="0"/>
    <x v="0"/>
    <x v="404"/>
    <x v="7"/>
  </r>
  <r>
    <x v="2"/>
    <s v="HR7224020061100666947"/>
    <x v="4"/>
    <d v="2022-05-19T00:00:00"/>
    <x v="0"/>
    <x v="0"/>
    <x v="405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406"/>
    <x v="7"/>
  </r>
  <r>
    <x v="2"/>
    <s v="HR7224020061100666947"/>
    <x v="4"/>
    <d v="2022-05-19T00:00:00"/>
    <x v="0"/>
    <x v="0"/>
    <x v="407"/>
    <x v="7"/>
  </r>
  <r>
    <x v="2"/>
    <s v="HR7224020061100666947"/>
    <x v="4"/>
    <d v="2022-05-19T00:00:00"/>
    <x v="0"/>
    <x v="0"/>
    <x v="408"/>
    <x v="7"/>
  </r>
  <r>
    <x v="2"/>
    <s v="HR7224020061100666947"/>
    <x v="4"/>
    <d v="2022-05-19T00:00:00"/>
    <x v="0"/>
    <x v="0"/>
    <x v="409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10"/>
    <x v="7"/>
  </r>
  <r>
    <x v="2"/>
    <s v="HR7224020061100666947"/>
    <x v="4"/>
    <d v="2022-05-19T00:00:00"/>
    <x v="0"/>
    <x v="0"/>
    <x v="411"/>
    <x v="7"/>
  </r>
  <r>
    <x v="2"/>
    <s v="HR7224020061100666947"/>
    <x v="4"/>
    <d v="2022-05-19T00:00:00"/>
    <x v="0"/>
    <x v="0"/>
    <x v="41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413"/>
    <x v="7"/>
  </r>
  <r>
    <x v="2"/>
    <s v="HR7224020061100666947"/>
    <x v="4"/>
    <d v="2022-05-19T00:00:00"/>
    <x v="0"/>
    <x v="0"/>
    <x v="414"/>
    <x v="7"/>
  </r>
  <r>
    <x v="2"/>
    <s v="HR7224020061100666947"/>
    <x v="4"/>
    <d v="2022-05-19T00:00:00"/>
    <x v="0"/>
    <x v="0"/>
    <x v="415"/>
    <x v="7"/>
  </r>
  <r>
    <x v="2"/>
    <s v="HR7224020061100666947"/>
    <x v="4"/>
    <d v="2022-05-19T00:00:00"/>
    <x v="0"/>
    <x v="0"/>
    <x v="416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17"/>
    <x v="7"/>
  </r>
  <r>
    <x v="2"/>
    <s v="HR7224020061100666947"/>
    <x v="4"/>
    <d v="2022-05-19T00:00:00"/>
    <x v="0"/>
    <x v="0"/>
    <x v="418"/>
    <x v="7"/>
  </r>
  <r>
    <x v="2"/>
    <s v="HR7224020061100666947"/>
    <x v="4"/>
    <d v="2022-05-19T00:00:00"/>
    <x v="0"/>
    <x v="0"/>
    <x v="419"/>
    <x v="7"/>
  </r>
  <r>
    <x v="2"/>
    <s v="HR7224020061100666947"/>
    <x v="4"/>
    <d v="2022-05-19T00:00:00"/>
    <x v="0"/>
    <x v="0"/>
    <x v="420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421"/>
    <x v="7"/>
  </r>
  <r>
    <x v="2"/>
    <s v="HR7224020061100666947"/>
    <x v="4"/>
    <d v="2022-05-19T00:00:00"/>
    <x v="0"/>
    <x v="0"/>
    <x v="422"/>
    <x v="7"/>
  </r>
  <r>
    <x v="2"/>
    <s v="HR7224020061100666947"/>
    <x v="4"/>
    <d v="2022-05-19T00:00:00"/>
    <x v="0"/>
    <x v="0"/>
    <x v="423"/>
    <x v="7"/>
  </r>
  <r>
    <x v="2"/>
    <s v="HR7224020061100666947"/>
    <x v="4"/>
    <d v="2022-05-19T00:00:00"/>
    <x v="0"/>
    <x v="0"/>
    <x v="424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227"/>
    <x v="7"/>
  </r>
  <r>
    <x v="2"/>
    <s v="HR7224020061100666947"/>
    <x v="4"/>
    <d v="2022-05-19T00:00:00"/>
    <x v="0"/>
    <x v="0"/>
    <x v="228"/>
    <x v="7"/>
  </r>
  <r>
    <x v="2"/>
    <s v="HR7224020061100666947"/>
    <x v="4"/>
    <d v="2022-05-19T00:00:00"/>
    <x v="0"/>
    <x v="0"/>
    <x v="425"/>
    <x v="7"/>
  </r>
  <r>
    <x v="2"/>
    <s v="HR7224020061100666947"/>
    <x v="4"/>
    <d v="2022-05-19T00:00:00"/>
    <x v="0"/>
    <x v="0"/>
    <x v="426"/>
    <x v="7"/>
  </r>
  <r>
    <x v="2"/>
    <s v="HR7224020061100666947"/>
    <x v="4"/>
    <d v="2022-05-19T00:00:00"/>
    <x v="0"/>
    <x v="0"/>
    <x v="427"/>
    <x v="7"/>
  </r>
  <r>
    <x v="2"/>
    <s v="HR7224020061100666947"/>
    <x v="4"/>
    <d v="2022-05-19T00:00:00"/>
    <x v="0"/>
    <x v="0"/>
    <x v="428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429"/>
    <x v="7"/>
  </r>
  <r>
    <x v="2"/>
    <s v="HR7224020061100666947"/>
    <x v="4"/>
    <d v="2022-05-19T00:00:00"/>
    <x v="0"/>
    <x v="0"/>
    <x v="143"/>
    <x v="7"/>
  </r>
  <r>
    <x v="2"/>
    <s v="HR7224020061100666947"/>
    <x v="4"/>
    <d v="2022-05-19T00:00:00"/>
    <x v="0"/>
    <x v="0"/>
    <x v="430"/>
    <x v="7"/>
  </r>
  <r>
    <x v="2"/>
    <s v="HR7224020061100666947"/>
    <x v="4"/>
    <d v="2022-05-19T00:00:00"/>
    <x v="0"/>
    <x v="0"/>
    <x v="431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432"/>
    <x v="7"/>
  </r>
  <r>
    <x v="2"/>
    <s v="HR7224020061100666947"/>
    <x v="4"/>
    <d v="2022-05-19T00:00:00"/>
    <x v="0"/>
    <x v="0"/>
    <x v="433"/>
    <x v="7"/>
  </r>
  <r>
    <x v="2"/>
    <s v="HR7224020061100666947"/>
    <x v="4"/>
    <d v="2022-05-19T00:00:00"/>
    <x v="0"/>
    <x v="0"/>
    <x v="434"/>
    <x v="7"/>
  </r>
  <r>
    <x v="2"/>
    <s v="HR7224020061100666947"/>
    <x v="4"/>
    <d v="2022-05-19T00:00:00"/>
    <x v="0"/>
    <x v="0"/>
    <x v="435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36"/>
    <x v="7"/>
  </r>
  <r>
    <x v="2"/>
    <s v="HR7224020061100666947"/>
    <x v="4"/>
    <d v="2022-05-19T00:00:00"/>
    <x v="0"/>
    <x v="0"/>
    <x v="437"/>
    <x v="7"/>
  </r>
  <r>
    <x v="2"/>
    <s v="HR7224020061100666947"/>
    <x v="4"/>
    <d v="2022-05-19T00:00:00"/>
    <x v="0"/>
    <x v="0"/>
    <x v="438"/>
    <x v="7"/>
  </r>
  <r>
    <x v="2"/>
    <s v="HR7224020061100666947"/>
    <x v="4"/>
    <d v="2022-05-19T00:00:00"/>
    <x v="0"/>
    <x v="0"/>
    <x v="439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440"/>
    <x v="7"/>
  </r>
  <r>
    <x v="2"/>
    <s v="HR7224020061100666947"/>
    <x v="4"/>
    <d v="2022-05-19T00:00:00"/>
    <x v="0"/>
    <x v="0"/>
    <x v="44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42"/>
    <x v="7"/>
  </r>
  <r>
    <x v="2"/>
    <s v="HR7224020061100666947"/>
    <x v="4"/>
    <d v="2022-05-19T00:00:00"/>
    <x v="0"/>
    <x v="0"/>
    <x v="443"/>
    <x v="7"/>
  </r>
  <r>
    <x v="2"/>
    <s v="HR7224020061100666947"/>
    <x v="4"/>
    <d v="2022-05-19T00:00:00"/>
    <x v="0"/>
    <x v="0"/>
    <x v="444"/>
    <x v="7"/>
  </r>
  <r>
    <x v="2"/>
    <s v="HR7224020061100666947"/>
    <x v="4"/>
    <d v="2022-05-19T00:00:00"/>
    <x v="0"/>
    <x v="0"/>
    <x v="445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46"/>
    <x v="7"/>
  </r>
  <r>
    <x v="2"/>
    <s v="HR7224020061100666947"/>
    <x v="4"/>
    <d v="2022-05-19T00:00:00"/>
    <x v="0"/>
    <x v="0"/>
    <x v="447"/>
    <x v="7"/>
  </r>
  <r>
    <x v="2"/>
    <s v="HR7224020061100666947"/>
    <x v="4"/>
    <d v="2022-05-19T00:00:00"/>
    <x v="0"/>
    <x v="0"/>
    <x v="448"/>
    <x v="7"/>
  </r>
  <r>
    <x v="2"/>
    <s v="HR7224020061100666947"/>
    <x v="4"/>
    <d v="2022-05-19T00:00:00"/>
    <x v="0"/>
    <x v="0"/>
    <x v="449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50"/>
    <x v="7"/>
  </r>
  <r>
    <x v="2"/>
    <s v="HR7224020061100666947"/>
    <x v="4"/>
    <d v="2022-05-19T00:00:00"/>
    <x v="0"/>
    <x v="0"/>
    <x v="451"/>
    <x v="7"/>
  </r>
  <r>
    <x v="2"/>
    <s v="HR7224020061100666947"/>
    <x v="4"/>
    <d v="2022-05-19T00:00:00"/>
    <x v="0"/>
    <x v="0"/>
    <x v="452"/>
    <x v="7"/>
  </r>
  <r>
    <x v="2"/>
    <s v="HR7224020061100666947"/>
    <x v="4"/>
    <d v="2022-05-19T00:00:00"/>
    <x v="0"/>
    <x v="0"/>
    <x v="453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454"/>
    <x v="7"/>
  </r>
  <r>
    <x v="2"/>
    <s v="HR7224020061100666947"/>
    <x v="4"/>
    <d v="2022-05-19T00:00:00"/>
    <x v="0"/>
    <x v="0"/>
    <x v="455"/>
    <x v="7"/>
  </r>
  <r>
    <x v="2"/>
    <s v="HR7224020061100666947"/>
    <x v="4"/>
    <d v="2022-05-19T00:00:00"/>
    <x v="0"/>
    <x v="0"/>
    <x v="456"/>
    <x v="7"/>
  </r>
  <r>
    <x v="2"/>
    <s v="HR7224020061100666947"/>
    <x v="4"/>
    <d v="2022-05-19T00:00:00"/>
    <x v="0"/>
    <x v="0"/>
    <x v="457"/>
    <x v="7"/>
  </r>
  <r>
    <x v="2"/>
    <s v="HR7224020061100666947"/>
    <x v="4"/>
    <d v="2022-05-19T00:00:00"/>
    <x v="0"/>
    <x v="0"/>
    <x v="458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459"/>
    <x v="7"/>
  </r>
  <r>
    <x v="2"/>
    <s v="HR7224020061100666947"/>
    <x v="4"/>
    <d v="2022-05-19T00:00:00"/>
    <x v="0"/>
    <x v="0"/>
    <x v="460"/>
    <x v="7"/>
  </r>
  <r>
    <x v="2"/>
    <s v="HR7224020061100666947"/>
    <x v="4"/>
    <d v="2022-05-19T00:00:00"/>
    <x v="0"/>
    <x v="0"/>
    <x v="461"/>
    <x v="7"/>
  </r>
  <r>
    <x v="2"/>
    <s v="HR7224020061100666947"/>
    <x v="4"/>
    <d v="2022-05-19T00:00:00"/>
    <x v="0"/>
    <x v="0"/>
    <x v="46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63"/>
    <x v="7"/>
  </r>
  <r>
    <x v="2"/>
    <s v="HR7224020061100666947"/>
    <x v="4"/>
    <d v="2022-05-19T00:00:00"/>
    <x v="0"/>
    <x v="0"/>
    <x v="464"/>
    <x v="7"/>
  </r>
  <r>
    <x v="2"/>
    <s v="HR7224020061100666947"/>
    <x v="4"/>
    <d v="2022-05-19T00:00:00"/>
    <x v="0"/>
    <x v="0"/>
    <x v="465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466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67"/>
    <x v="7"/>
  </r>
  <r>
    <x v="2"/>
    <s v="HR7224020061100666947"/>
    <x v="4"/>
    <d v="2022-05-19T00:00:00"/>
    <x v="0"/>
    <x v="0"/>
    <x v="468"/>
    <x v="7"/>
  </r>
  <r>
    <x v="2"/>
    <s v="HR7224020061100666947"/>
    <x v="4"/>
    <d v="2022-05-19T00:00:00"/>
    <x v="0"/>
    <x v="0"/>
    <x v="469"/>
    <x v="7"/>
  </r>
  <r>
    <x v="2"/>
    <s v="HR7224020061100666947"/>
    <x v="4"/>
    <d v="2022-05-19T00:00:00"/>
    <x v="0"/>
    <x v="0"/>
    <x v="470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71"/>
    <x v="7"/>
  </r>
  <r>
    <x v="2"/>
    <s v="HR7224020061100666947"/>
    <x v="4"/>
    <d v="2022-05-19T00:00:00"/>
    <x v="0"/>
    <x v="0"/>
    <x v="284"/>
    <x v="7"/>
  </r>
  <r>
    <x v="2"/>
    <s v="HR7224020061100666947"/>
    <x v="4"/>
    <d v="2022-05-19T00:00:00"/>
    <x v="0"/>
    <x v="0"/>
    <x v="472"/>
    <x v="7"/>
  </r>
  <r>
    <x v="2"/>
    <s v="HR7224020061100666947"/>
    <x v="4"/>
    <d v="2022-05-19T00:00:00"/>
    <x v="0"/>
    <x v="0"/>
    <x v="473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74"/>
    <x v="7"/>
  </r>
  <r>
    <x v="2"/>
    <s v="HR7224020061100666947"/>
    <x v="4"/>
    <d v="2022-05-19T00:00:00"/>
    <x v="0"/>
    <x v="0"/>
    <x v="475"/>
    <x v="7"/>
  </r>
  <r>
    <x v="2"/>
    <s v="HR7224020061100666947"/>
    <x v="4"/>
    <d v="2022-05-19T00:00:00"/>
    <x v="0"/>
    <x v="0"/>
    <x v="476"/>
    <x v="7"/>
  </r>
  <r>
    <x v="2"/>
    <s v="HR7224020061100666947"/>
    <x v="4"/>
    <d v="2022-05-19T00:00:00"/>
    <x v="0"/>
    <x v="0"/>
    <x v="477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478"/>
    <x v="7"/>
  </r>
  <r>
    <x v="2"/>
    <s v="HR7224020061100666947"/>
    <x v="4"/>
    <d v="2022-05-19T00:00:00"/>
    <x v="0"/>
    <x v="0"/>
    <x v="479"/>
    <x v="7"/>
  </r>
  <r>
    <x v="2"/>
    <s v="HR7224020061100666947"/>
    <x v="4"/>
    <d v="2022-05-19T00:00:00"/>
    <x v="0"/>
    <x v="0"/>
    <x v="480"/>
    <x v="7"/>
  </r>
  <r>
    <x v="2"/>
    <s v="HR7224020061100666947"/>
    <x v="4"/>
    <d v="2022-05-19T00:00:00"/>
    <x v="0"/>
    <x v="0"/>
    <x v="481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82"/>
    <x v="7"/>
  </r>
  <r>
    <x v="2"/>
    <s v="HR7224020061100666947"/>
    <x v="4"/>
    <d v="2022-05-19T00:00:00"/>
    <x v="0"/>
    <x v="0"/>
    <x v="483"/>
    <x v="7"/>
  </r>
  <r>
    <x v="2"/>
    <s v="HR7224020061100666947"/>
    <x v="4"/>
    <d v="2022-05-19T00:00:00"/>
    <x v="0"/>
    <x v="0"/>
    <x v="484"/>
    <x v="7"/>
  </r>
  <r>
    <x v="2"/>
    <s v="HR7224020061100666947"/>
    <x v="4"/>
    <d v="2022-05-19T00:00:00"/>
    <x v="0"/>
    <x v="0"/>
    <x v="485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486"/>
    <x v="7"/>
  </r>
  <r>
    <x v="2"/>
    <s v="HR7224020061100666947"/>
    <x v="4"/>
    <d v="2022-05-19T00:00:00"/>
    <x v="0"/>
    <x v="0"/>
    <x v="487"/>
    <x v="7"/>
  </r>
  <r>
    <x v="2"/>
    <s v="HR7224020061100666947"/>
    <x v="4"/>
    <d v="2022-05-19T00:00:00"/>
    <x v="0"/>
    <x v="0"/>
    <x v="488"/>
    <x v="7"/>
  </r>
  <r>
    <x v="2"/>
    <s v="HR7224020061100666947"/>
    <x v="4"/>
    <d v="2022-05-19T00:00:00"/>
    <x v="0"/>
    <x v="0"/>
    <x v="489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66"/>
    <x v="7"/>
  </r>
  <r>
    <x v="2"/>
    <s v="HR7224020061100666947"/>
    <x v="4"/>
    <d v="2022-05-19T00:00:00"/>
    <x v="0"/>
    <x v="0"/>
    <x v="490"/>
    <x v="7"/>
  </r>
  <r>
    <x v="2"/>
    <s v="HR7224020061100666947"/>
    <x v="4"/>
    <d v="2022-05-19T00:00:00"/>
    <x v="0"/>
    <x v="0"/>
    <x v="491"/>
    <x v="7"/>
  </r>
  <r>
    <x v="2"/>
    <s v="HR7224020061100666947"/>
    <x v="4"/>
    <d v="2022-05-19T00:00:00"/>
    <x v="0"/>
    <x v="0"/>
    <x v="49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493"/>
    <x v="7"/>
  </r>
  <r>
    <x v="2"/>
    <s v="HR7224020061100666947"/>
    <x v="4"/>
    <d v="2022-05-19T00:00:00"/>
    <x v="0"/>
    <x v="0"/>
    <x v="494"/>
    <x v="7"/>
  </r>
  <r>
    <x v="2"/>
    <s v="HR7224020061100666947"/>
    <x v="4"/>
    <d v="2022-05-19T00:00:00"/>
    <x v="0"/>
    <x v="0"/>
    <x v="495"/>
    <x v="7"/>
  </r>
  <r>
    <x v="2"/>
    <s v="HR7224020061100666947"/>
    <x v="4"/>
    <d v="2022-05-19T00:00:00"/>
    <x v="0"/>
    <x v="0"/>
    <x v="496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497"/>
    <x v="7"/>
  </r>
  <r>
    <x v="2"/>
    <s v="HR7224020061100666947"/>
    <x v="4"/>
    <d v="2022-05-19T00:00:00"/>
    <x v="0"/>
    <x v="0"/>
    <x v="498"/>
    <x v="7"/>
  </r>
  <r>
    <x v="2"/>
    <s v="HR7224020061100666947"/>
    <x v="4"/>
    <d v="2022-05-19T00:00:00"/>
    <x v="0"/>
    <x v="0"/>
    <x v="499"/>
    <x v="7"/>
  </r>
  <r>
    <x v="2"/>
    <s v="HR7224020061100666947"/>
    <x v="4"/>
    <d v="2022-05-19T00:00:00"/>
    <x v="0"/>
    <x v="0"/>
    <x v="500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501"/>
    <x v="7"/>
  </r>
  <r>
    <x v="2"/>
    <s v="HR7224020061100666947"/>
    <x v="4"/>
    <d v="2022-05-19T00:00:00"/>
    <x v="0"/>
    <x v="0"/>
    <x v="502"/>
    <x v="7"/>
  </r>
  <r>
    <x v="2"/>
    <s v="HR7224020061100666947"/>
    <x v="4"/>
    <d v="2022-05-19T00:00:00"/>
    <x v="0"/>
    <x v="0"/>
    <x v="503"/>
    <x v="7"/>
  </r>
  <r>
    <x v="2"/>
    <s v="HR7224020061100666947"/>
    <x v="4"/>
    <d v="2022-05-19T00:00:00"/>
    <x v="0"/>
    <x v="0"/>
    <x v="504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505"/>
    <x v="7"/>
  </r>
  <r>
    <x v="2"/>
    <s v="HR7224020061100666947"/>
    <x v="4"/>
    <d v="2022-05-19T00:00:00"/>
    <x v="0"/>
    <x v="0"/>
    <x v="506"/>
    <x v="7"/>
  </r>
  <r>
    <x v="2"/>
    <s v="HR7224020061100666947"/>
    <x v="4"/>
    <d v="2022-05-19T00:00:00"/>
    <x v="0"/>
    <x v="0"/>
    <x v="507"/>
    <x v="7"/>
  </r>
  <r>
    <x v="2"/>
    <s v="HR7224020061100666947"/>
    <x v="4"/>
    <d v="2022-05-19T00:00:00"/>
    <x v="0"/>
    <x v="0"/>
    <x v="508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509"/>
    <x v="7"/>
  </r>
  <r>
    <x v="2"/>
    <s v="HR7224020061100666947"/>
    <x v="4"/>
    <d v="2022-05-19T00:00:00"/>
    <x v="0"/>
    <x v="0"/>
    <x v="510"/>
    <x v="7"/>
  </r>
  <r>
    <x v="2"/>
    <s v="HR7224020061100666947"/>
    <x v="4"/>
    <d v="2022-05-19T00:00:00"/>
    <x v="0"/>
    <x v="0"/>
    <x v="511"/>
    <x v="7"/>
  </r>
  <r>
    <x v="2"/>
    <s v="HR7224020061100666947"/>
    <x v="4"/>
    <d v="2022-05-19T00:00:00"/>
    <x v="0"/>
    <x v="0"/>
    <x v="512"/>
    <x v="7"/>
  </r>
  <r>
    <x v="2"/>
    <s v="HR7224020061100666947"/>
    <x v="4"/>
    <d v="2022-05-19T00:00:00"/>
    <x v="0"/>
    <x v="0"/>
    <x v="111"/>
    <x v="7"/>
  </r>
  <r>
    <x v="2"/>
    <s v="HR7224020061100666947"/>
    <x v="4"/>
    <d v="2022-05-19T00:00:00"/>
    <x v="0"/>
    <x v="0"/>
    <x v="175"/>
    <x v="7"/>
  </r>
  <r>
    <x v="2"/>
    <s v="HR7224020061100666947"/>
    <x v="4"/>
    <d v="2022-05-19T00:00:00"/>
    <x v="0"/>
    <x v="0"/>
    <x v="176"/>
    <x v="7"/>
  </r>
  <r>
    <x v="2"/>
    <s v="HR7224020061100666947"/>
    <x v="4"/>
    <d v="2022-05-19T00:00:00"/>
    <x v="0"/>
    <x v="0"/>
    <x v="177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513"/>
    <x v="7"/>
  </r>
  <r>
    <x v="2"/>
    <s v="HR7224020061100666947"/>
    <x v="4"/>
    <d v="2022-05-19T00:00:00"/>
    <x v="0"/>
    <x v="0"/>
    <x v="514"/>
    <x v="7"/>
  </r>
  <r>
    <x v="2"/>
    <s v="HR7224020061100666947"/>
    <x v="4"/>
    <d v="2022-05-19T00:00:00"/>
    <x v="0"/>
    <x v="0"/>
    <x v="515"/>
    <x v="7"/>
  </r>
  <r>
    <x v="2"/>
    <s v="HR7224020061100666947"/>
    <x v="4"/>
    <d v="2022-05-19T00:00:00"/>
    <x v="0"/>
    <x v="0"/>
    <x v="516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517"/>
    <x v="7"/>
  </r>
  <r>
    <x v="2"/>
    <s v="HR7224020061100666947"/>
    <x v="4"/>
    <d v="2022-05-19T00:00:00"/>
    <x v="0"/>
    <x v="0"/>
    <x v="518"/>
    <x v="7"/>
  </r>
  <r>
    <x v="2"/>
    <s v="HR7224020061100666947"/>
    <x v="4"/>
    <d v="2022-05-19T00:00:00"/>
    <x v="0"/>
    <x v="0"/>
    <x v="519"/>
    <x v="7"/>
  </r>
  <r>
    <x v="2"/>
    <s v="HR7224020061100666947"/>
    <x v="4"/>
    <d v="2022-05-19T00:00:00"/>
    <x v="0"/>
    <x v="0"/>
    <x v="520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521"/>
    <x v="7"/>
  </r>
  <r>
    <x v="2"/>
    <s v="HR7224020061100666947"/>
    <x v="4"/>
    <d v="2022-05-19T00:00:00"/>
    <x v="0"/>
    <x v="0"/>
    <x v="522"/>
    <x v="7"/>
  </r>
  <r>
    <x v="2"/>
    <s v="HR7224020061100666947"/>
    <x v="4"/>
    <d v="2022-05-19T00:00:00"/>
    <x v="0"/>
    <x v="0"/>
    <x v="228"/>
    <x v="7"/>
  </r>
  <r>
    <x v="2"/>
    <s v="HR7224020061100666947"/>
    <x v="4"/>
    <d v="2022-05-19T00:00:00"/>
    <x v="0"/>
    <x v="0"/>
    <x v="229"/>
    <x v="7"/>
  </r>
  <r>
    <x v="2"/>
    <s v="HR7224020061100666947"/>
    <x v="4"/>
    <d v="2022-05-19T00:00:00"/>
    <x v="0"/>
    <x v="0"/>
    <x v="230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523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524"/>
    <x v="7"/>
  </r>
  <r>
    <x v="2"/>
    <s v="HR7224020061100666947"/>
    <x v="4"/>
    <d v="2022-05-19T00:00:00"/>
    <x v="0"/>
    <x v="0"/>
    <x v="39"/>
    <x v="7"/>
  </r>
  <r>
    <x v="2"/>
    <s v="HR7224020061100666947"/>
    <x v="4"/>
    <d v="2022-05-19T00:00:00"/>
    <x v="0"/>
    <x v="0"/>
    <x v="525"/>
    <x v="7"/>
  </r>
  <r>
    <x v="2"/>
    <s v="HR7224020061100666947"/>
    <x v="4"/>
    <d v="2022-05-19T00:00:00"/>
    <x v="0"/>
    <x v="0"/>
    <x v="526"/>
    <x v="7"/>
  </r>
  <r>
    <x v="2"/>
    <s v="HR7224020061100666947"/>
    <x v="4"/>
    <d v="2022-05-19T00:00:00"/>
    <x v="0"/>
    <x v="0"/>
    <x v="527"/>
    <x v="7"/>
  </r>
  <r>
    <x v="2"/>
    <s v="HR7224020061100666947"/>
    <x v="4"/>
    <d v="2022-05-19T00:00:00"/>
    <x v="0"/>
    <x v="0"/>
    <x v="528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175"/>
    <x v="7"/>
  </r>
  <r>
    <x v="2"/>
    <s v="HR7224020061100666947"/>
    <x v="4"/>
    <d v="2022-05-19T00:00:00"/>
    <x v="0"/>
    <x v="0"/>
    <x v="176"/>
    <x v="7"/>
  </r>
  <r>
    <x v="2"/>
    <s v="HR7224020061100666947"/>
    <x v="4"/>
    <d v="2022-05-19T00:00:00"/>
    <x v="0"/>
    <x v="0"/>
    <x v="177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529"/>
    <x v="7"/>
  </r>
  <r>
    <x v="2"/>
    <s v="HR7224020061100666947"/>
    <x v="4"/>
    <d v="2022-05-19T00:00:00"/>
    <x v="0"/>
    <x v="0"/>
    <x v="34"/>
    <x v="7"/>
  </r>
  <r>
    <x v="2"/>
    <s v="HR7224020061100666947"/>
    <x v="4"/>
    <d v="2022-05-19T00:00:00"/>
    <x v="0"/>
    <x v="0"/>
    <x v="530"/>
    <x v="7"/>
  </r>
  <r>
    <x v="2"/>
    <s v="HR7224020061100666947"/>
    <x v="4"/>
    <d v="2022-05-19T00:00:00"/>
    <x v="0"/>
    <x v="0"/>
    <x v="531"/>
    <x v="7"/>
  </r>
  <r>
    <x v="2"/>
    <s v="HR7224020061100666947"/>
    <x v="4"/>
    <d v="2022-05-19T00:00:00"/>
    <x v="0"/>
    <x v="0"/>
    <x v="532"/>
    <x v="7"/>
  </r>
  <r>
    <x v="2"/>
    <s v="HR7224020061100666947"/>
    <x v="4"/>
    <d v="2022-05-19T00:00:00"/>
    <x v="0"/>
    <x v="0"/>
    <x v="29"/>
    <x v="7"/>
  </r>
  <r>
    <x v="2"/>
    <s v="HR7224020061100666947"/>
    <x v="4"/>
    <d v="2022-05-19T00:00:00"/>
    <x v="0"/>
    <x v="0"/>
    <x v="533"/>
    <x v="7"/>
  </r>
  <r>
    <x v="2"/>
    <s v="HR7224020061100666947"/>
    <x v="4"/>
    <d v="2022-05-19T00:00:00"/>
    <x v="0"/>
    <x v="0"/>
    <x v="534"/>
    <x v="7"/>
  </r>
  <r>
    <x v="2"/>
    <s v="HR7224020061100666947"/>
    <x v="4"/>
    <d v="2022-05-19T00:00:00"/>
    <x v="0"/>
    <x v="0"/>
    <x v="535"/>
    <x v="7"/>
  </r>
  <r>
    <x v="2"/>
    <s v="HR7224020061100666947"/>
    <x v="4"/>
    <d v="2022-05-19T00:00:00"/>
    <x v="0"/>
    <x v="0"/>
    <x v="536"/>
    <x v="7"/>
  </r>
  <r>
    <x v="2"/>
    <s v="HR7224020061100666947"/>
    <x v="4"/>
    <d v="2022-05-20T00:00:00"/>
    <x v="0"/>
    <x v="0"/>
    <x v="537"/>
    <x v="7"/>
  </r>
  <r>
    <x v="2"/>
    <s v="HR7224020061100666947"/>
    <x v="4"/>
    <d v="2022-05-20T00:00:00"/>
    <x v="0"/>
    <x v="0"/>
    <x v="538"/>
    <x v="7"/>
  </r>
  <r>
    <x v="2"/>
    <s v="HR7224020061100666947"/>
    <x v="4"/>
    <d v="2022-05-20T00:00:00"/>
    <x v="0"/>
    <x v="0"/>
    <x v="539"/>
    <x v="7"/>
  </r>
  <r>
    <x v="2"/>
    <s v="HR7224020061100666947"/>
    <x v="4"/>
    <d v="2022-05-20T00:00:00"/>
    <x v="0"/>
    <x v="0"/>
    <x v="540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541"/>
    <x v="7"/>
  </r>
  <r>
    <x v="2"/>
    <s v="HR7224020061100666947"/>
    <x v="4"/>
    <d v="2022-05-20T00:00:00"/>
    <x v="0"/>
    <x v="0"/>
    <x v="542"/>
    <x v="7"/>
  </r>
  <r>
    <x v="2"/>
    <s v="HR7224020061100666947"/>
    <x v="4"/>
    <d v="2022-05-20T00:00:00"/>
    <x v="0"/>
    <x v="0"/>
    <x v="543"/>
    <x v="7"/>
  </r>
  <r>
    <x v="2"/>
    <s v="HR7224020061100666947"/>
    <x v="4"/>
    <d v="2022-05-20T00:00:00"/>
    <x v="0"/>
    <x v="0"/>
    <x v="544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546"/>
    <x v="7"/>
  </r>
  <r>
    <x v="2"/>
    <s v="HR7224020061100666947"/>
    <x v="4"/>
    <d v="2022-05-20T00:00:00"/>
    <x v="0"/>
    <x v="0"/>
    <x v="105"/>
    <x v="7"/>
  </r>
  <r>
    <x v="2"/>
    <s v="HR7224020061100666947"/>
    <x v="4"/>
    <d v="2022-05-20T00:00:00"/>
    <x v="0"/>
    <x v="0"/>
    <x v="547"/>
    <x v="7"/>
  </r>
  <r>
    <x v="2"/>
    <s v="HR7224020061100666947"/>
    <x v="4"/>
    <d v="2022-05-20T00:00:00"/>
    <x v="0"/>
    <x v="0"/>
    <x v="548"/>
    <x v="7"/>
  </r>
  <r>
    <x v="2"/>
    <s v="HR7224020061100666947"/>
    <x v="4"/>
    <d v="2022-05-20T00:00:00"/>
    <x v="0"/>
    <x v="0"/>
    <x v="549"/>
    <x v="7"/>
  </r>
  <r>
    <x v="2"/>
    <s v="HR7224020061100666947"/>
    <x v="4"/>
    <d v="2022-05-20T00:00:00"/>
    <x v="0"/>
    <x v="0"/>
    <x v="550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551"/>
    <x v="7"/>
  </r>
  <r>
    <x v="2"/>
    <s v="HR7224020061100666947"/>
    <x v="4"/>
    <d v="2022-05-20T00:00:00"/>
    <x v="0"/>
    <x v="0"/>
    <x v="552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553"/>
    <x v="7"/>
  </r>
  <r>
    <x v="2"/>
    <s v="HR7224020061100666947"/>
    <x v="4"/>
    <d v="2022-05-20T00:00:00"/>
    <x v="0"/>
    <x v="0"/>
    <x v="554"/>
    <x v="7"/>
  </r>
  <r>
    <x v="2"/>
    <s v="HR7224020061100666947"/>
    <x v="4"/>
    <d v="2022-05-20T00:00:00"/>
    <x v="0"/>
    <x v="0"/>
    <x v="555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556"/>
    <x v="7"/>
  </r>
  <r>
    <x v="2"/>
    <s v="HR7224020061100666947"/>
    <x v="4"/>
    <d v="2022-05-20T00:00:00"/>
    <x v="0"/>
    <x v="0"/>
    <x v="557"/>
    <x v="7"/>
  </r>
  <r>
    <x v="2"/>
    <s v="HR7224020061100666947"/>
    <x v="4"/>
    <d v="2022-05-20T00:00:00"/>
    <x v="0"/>
    <x v="0"/>
    <x v="558"/>
    <x v="7"/>
  </r>
  <r>
    <x v="2"/>
    <s v="HR7224020061100666947"/>
    <x v="4"/>
    <d v="2022-05-20T00:00:00"/>
    <x v="0"/>
    <x v="0"/>
    <x v="559"/>
    <x v="7"/>
  </r>
  <r>
    <x v="2"/>
    <s v="HR7224020061100666947"/>
    <x v="4"/>
    <d v="2022-05-20T00:00:00"/>
    <x v="0"/>
    <x v="0"/>
    <x v="560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561"/>
    <x v="7"/>
  </r>
  <r>
    <x v="2"/>
    <s v="HR7224020061100666947"/>
    <x v="4"/>
    <d v="2022-05-20T00:00:00"/>
    <x v="0"/>
    <x v="0"/>
    <x v="562"/>
    <x v="7"/>
  </r>
  <r>
    <x v="2"/>
    <s v="HR7224020061100666947"/>
    <x v="4"/>
    <d v="2022-05-20T00:00:00"/>
    <x v="0"/>
    <x v="0"/>
    <x v="563"/>
    <x v="7"/>
  </r>
  <r>
    <x v="2"/>
    <s v="HR7224020061100666947"/>
    <x v="4"/>
    <d v="2022-05-20T00:00:00"/>
    <x v="0"/>
    <x v="0"/>
    <x v="564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56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566"/>
    <x v="7"/>
  </r>
  <r>
    <x v="2"/>
    <s v="HR7224020061100666947"/>
    <x v="4"/>
    <d v="2022-05-20T00:00:00"/>
    <x v="0"/>
    <x v="0"/>
    <x v="567"/>
    <x v="7"/>
  </r>
  <r>
    <x v="2"/>
    <s v="HR7224020061100666947"/>
    <x v="4"/>
    <d v="2022-05-20T00:00:00"/>
    <x v="0"/>
    <x v="0"/>
    <x v="568"/>
    <x v="7"/>
  </r>
  <r>
    <x v="2"/>
    <s v="HR7224020061100666947"/>
    <x v="4"/>
    <d v="2022-05-20T00:00:00"/>
    <x v="0"/>
    <x v="0"/>
    <x v="569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570"/>
    <x v="7"/>
  </r>
  <r>
    <x v="2"/>
    <s v="HR7224020061100666947"/>
    <x v="4"/>
    <d v="2022-05-20T00:00:00"/>
    <x v="0"/>
    <x v="0"/>
    <x v="571"/>
    <x v="7"/>
  </r>
  <r>
    <x v="2"/>
    <s v="HR7224020061100666947"/>
    <x v="4"/>
    <d v="2022-05-20T00:00:00"/>
    <x v="0"/>
    <x v="0"/>
    <x v="572"/>
    <x v="7"/>
  </r>
  <r>
    <x v="2"/>
    <s v="HR7224020061100666947"/>
    <x v="4"/>
    <d v="2022-05-20T00:00:00"/>
    <x v="0"/>
    <x v="0"/>
    <x v="573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575"/>
    <x v="7"/>
  </r>
  <r>
    <x v="2"/>
    <s v="HR7224020061100666947"/>
    <x v="4"/>
    <d v="2022-05-20T00:00:00"/>
    <x v="0"/>
    <x v="0"/>
    <x v="576"/>
    <x v="7"/>
  </r>
  <r>
    <x v="2"/>
    <s v="HR7224020061100666947"/>
    <x v="4"/>
    <d v="2022-05-20T00:00:00"/>
    <x v="0"/>
    <x v="0"/>
    <x v="577"/>
    <x v="7"/>
  </r>
  <r>
    <x v="2"/>
    <s v="HR7224020061100666947"/>
    <x v="4"/>
    <d v="2022-05-20T00:00:00"/>
    <x v="0"/>
    <x v="0"/>
    <x v="578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579"/>
    <x v="7"/>
  </r>
  <r>
    <x v="2"/>
    <s v="HR7224020061100666947"/>
    <x v="4"/>
    <d v="2022-05-20T00:00:00"/>
    <x v="0"/>
    <x v="0"/>
    <x v="580"/>
    <x v="7"/>
  </r>
  <r>
    <x v="2"/>
    <s v="HR7224020061100666947"/>
    <x v="4"/>
    <d v="2022-05-20T00:00:00"/>
    <x v="0"/>
    <x v="0"/>
    <x v="581"/>
    <x v="7"/>
  </r>
  <r>
    <x v="2"/>
    <s v="HR7224020061100666947"/>
    <x v="4"/>
    <d v="2022-05-20T00:00:00"/>
    <x v="0"/>
    <x v="0"/>
    <x v="582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583"/>
    <x v="7"/>
  </r>
  <r>
    <x v="2"/>
    <s v="HR7224020061100666947"/>
    <x v="4"/>
    <d v="2022-05-20T00:00:00"/>
    <x v="0"/>
    <x v="0"/>
    <x v="441"/>
    <x v="7"/>
  </r>
  <r>
    <x v="2"/>
    <s v="HR7224020061100666947"/>
    <x v="4"/>
    <d v="2022-05-20T00:00:00"/>
    <x v="0"/>
    <x v="0"/>
    <x v="106"/>
    <x v="7"/>
  </r>
  <r>
    <x v="2"/>
    <s v="HR7224020061100666947"/>
    <x v="4"/>
    <d v="2022-05-20T00:00:00"/>
    <x v="0"/>
    <x v="0"/>
    <x v="584"/>
    <x v="7"/>
  </r>
  <r>
    <x v="2"/>
    <s v="HR7224020061100666947"/>
    <x v="4"/>
    <d v="2022-05-20T00:00:00"/>
    <x v="0"/>
    <x v="0"/>
    <x v="585"/>
    <x v="7"/>
  </r>
  <r>
    <x v="2"/>
    <s v="HR7224020061100666947"/>
    <x v="4"/>
    <d v="2022-05-20T00:00:00"/>
    <x v="0"/>
    <x v="0"/>
    <x v="586"/>
    <x v="7"/>
  </r>
  <r>
    <x v="2"/>
    <s v="HR7224020061100666947"/>
    <x v="4"/>
    <d v="2022-05-20T00:00:00"/>
    <x v="0"/>
    <x v="0"/>
    <x v="587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588"/>
    <x v="7"/>
  </r>
  <r>
    <x v="2"/>
    <s v="HR7224020061100666947"/>
    <x v="4"/>
    <d v="2022-05-20T00:00:00"/>
    <x v="0"/>
    <x v="0"/>
    <x v="589"/>
    <x v="7"/>
  </r>
  <r>
    <x v="2"/>
    <s v="HR7224020061100666947"/>
    <x v="4"/>
    <d v="2022-05-20T00:00:00"/>
    <x v="0"/>
    <x v="0"/>
    <x v="590"/>
    <x v="7"/>
  </r>
  <r>
    <x v="2"/>
    <s v="HR7224020061100666947"/>
    <x v="4"/>
    <d v="2022-05-20T00:00:00"/>
    <x v="0"/>
    <x v="0"/>
    <x v="591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592"/>
    <x v="7"/>
  </r>
  <r>
    <x v="2"/>
    <s v="HR7224020061100666947"/>
    <x v="4"/>
    <d v="2022-05-20T00:00:00"/>
    <x v="0"/>
    <x v="0"/>
    <x v="593"/>
    <x v="7"/>
  </r>
  <r>
    <x v="2"/>
    <s v="HR7224020061100666947"/>
    <x v="4"/>
    <d v="2022-05-20T00:00:00"/>
    <x v="0"/>
    <x v="0"/>
    <x v="594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595"/>
    <x v="7"/>
  </r>
  <r>
    <x v="2"/>
    <s v="HR7224020061100666947"/>
    <x v="4"/>
    <d v="2022-05-20T00:00:00"/>
    <x v="0"/>
    <x v="0"/>
    <x v="596"/>
    <x v="7"/>
  </r>
  <r>
    <x v="2"/>
    <s v="HR7224020061100666947"/>
    <x v="4"/>
    <d v="2022-05-20T00:00:00"/>
    <x v="0"/>
    <x v="0"/>
    <x v="597"/>
    <x v="7"/>
  </r>
  <r>
    <x v="2"/>
    <s v="HR7224020061100666947"/>
    <x v="4"/>
    <d v="2022-05-20T00:00:00"/>
    <x v="0"/>
    <x v="0"/>
    <x v="598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599"/>
    <x v="7"/>
  </r>
  <r>
    <x v="2"/>
    <s v="HR7224020061100666947"/>
    <x v="4"/>
    <d v="2022-05-20T00:00:00"/>
    <x v="0"/>
    <x v="0"/>
    <x v="600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01"/>
    <x v="7"/>
  </r>
  <r>
    <x v="2"/>
    <s v="HR7224020061100666947"/>
    <x v="4"/>
    <d v="2022-05-20T00:00:00"/>
    <x v="0"/>
    <x v="0"/>
    <x v="602"/>
    <x v="7"/>
  </r>
  <r>
    <x v="2"/>
    <s v="HR7224020061100666947"/>
    <x v="4"/>
    <d v="2022-05-20T00:00:00"/>
    <x v="0"/>
    <x v="0"/>
    <x v="603"/>
    <x v="7"/>
  </r>
  <r>
    <x v="2"/>
    <s v="HR7224020061100666947"/>
    <x v="4"/>
    <d v="2022-05-20T00:00:00"/>
    <x v="0"/>
    <x v="0"/>
    <x v="604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605"/>
    <x v="7"/>
  </r>
  <r>
    <x v="2"/>
    <s v="HR7224020061100666947"/>
    <x v="4"/>
    <d v="2022-05-20T00:00:00"/>
    <x v="0"/>
    <x v="0"/>
    <x v="606"/>
    <x v="7"/>
  </r>
  <r>
    <x v="2"/>
    <s v="HR7224020061100666947"/>
    <x v="4"/>
    <d v="2022-05-20T00:00:00"/>
    <x v="0"/>
    <x v="0"/>
    <x v="607"/>
    <x v="7"/>
  </r>
  <r>
    <x v="2"/>
    <s v="HR7224020061100666947"/>
    <x v="4"/>
    <d v="2022-05-20T00:00:00"/>
    <x v="0"/>
    <x v="0"/>
    <x v="560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08"/>
    <x v="7"/>
  </r>
  <r>
    <x v="2"/>
    <s v="HR7224020061100666947"/>
    <x v="4"/>
    <d v="2022-05-20T00:00:00"/>
    <x v="0"/>
    <x v="0"/>
    <x v="609"/>
    <x v="7"/>
  </r>
  <r>
    <x v="2"/>
    <s v="HR7224020061100666947"/>
    <x v="4"/>
    <d v="2022-05-20T00:00:00"/>
    <x v="0"/>
    <x v="0"/>
    <x v="610"/>
    <x v="7"/>
  </r>
  <r>
    <x v="2"/>
    <s v="HR7224020061100666947"/>
    <x v="4"/>
    <d v="2022-05-20T00:00:00"/>
    <x v="0"/>
    <x v="0"/>
    <x v="611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12"/>
    <x v="7"/>
  </r>
  <r>
    <x v="2"/>
    <s v="HR7224020061100666947"/>
    <x v="4"/>
    <d v="2022-05-20T00:00:00"/>
    <x v="0"/>
    <x v="0"/>
    <x v="613"/>
    <x v="7"/>
  </r>
  <r>
    <x v="2"/>
    <s v="HR7224020061100666947"/>
    <x v="4"/>
    <d v="2022-05-20T00:00:00"/>
    <x v="0"/>
    <x v="0"/>
    <x v="614"/>
    <x v="7"/>
  </r>
  <r>
    <x v="2"/>
    <s v="HR7224020061100666947"/>
    <x v="4"/>
    <d v="2022-05-20T00:00:00"/>
    <x v="0"/>
    <x v="0"/>
    <x v="615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616"/>
    <x v="7"/>
  </r>
  <r>
    <x v="2"/>
    <s v="HR7224020061100666947"/>
    <x v="4"/>
    <d v="2022-05-20T00:00:00"/>
    <x v="0"/>
    <x v="0"/>
    <x v="617"/>
    <x v="7"/>
  </r>
  <r>
    <x v="2"/>
    <s v="HR7224020061100666947"/>
    <x v="4"/>
    <d v="2022-05-20T00:00:00"/>
    <x v="0"/>
    <x v="0"/>
    <x v="618"/>
    <x v="7"/>
  </r>
  <r>
    <x v="2"/>
    <s v="HR7224020061100666947"/>
    <x v="4"/>
    <d v="2022-05-20T00:00:00"/>
    <x v="0"/>
    <x v="0"/>
    <x v="619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20"/>
    <x v="7"/>
  </r>
  <r>
    <x v="2"/>
    <s v="HR7224020061100666947"/>
    <x v="4"/>
    <d v="2022-05-20T00:00:00"/>
    <x v="0"/>
    <x v="0"/>
    <x v="621"/>
    <x v="7"/>
  </r>
  <r>
    <x v="2"/>
    <s v="HR7224020061100666947"/>
    <x v="4"/>
    <d v="2022-05-20T00:00:00"/>
    <x v="0"/>
    <x v="0"/>
    <x v="622"/>
    <x v="7"/>
  </r>
  <r>
    <x v="2"/>
    <s v="HR7224020061100666947"/>
    <x v="4"/>
    <d v="2022-05-20T00:00:00"/>
    <x v="0"/>
    <x v="0"/>
    <x v="623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624"/>
    <x v="7"/>
  </r>
  <r>
    <x v="2"/>
    <s v="HR7224020061100666947"/>
    <x v="4"/>
    <d v="2022-05-20T00:00:00"/>
    <x v="0"/>
    <x v="0"/>
    <x v="625"/>
    <x v="7"/>
  </r>
  <r>
    <x v="2"/>
    <s v="HR7224020061100666947"/>
    <x v="4"/>
    <d v="2022-05-20T00:00:00"/>
    <x v="0"/>
    <x v="0"/>
    <x v="626"/>
    <x v="7"/>
  </r>
  <r>
    <x v="2"/>
    <s v="HR7224020061100666947"/>
    <x v="4"/>
    <d v="2022-05-20T00:00:00"/>
    <x v="0"/>
    <x v="0"/>
    <x v="560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27"/>
    <x v="7"/>
  </r>
  <r>
    <x v="2"/>
    <s v="HR7224020061100666947"/>
    <x v="4"/>
    <d v="2022-05-20T00:00:00"/>
    <x v="0"/>
    <x v="0"/>
    <x v="628"/>
    <x v="7"/>
  </r>
  <r>
    <x v="2"/>
    <s v="HR7224020061100666947"/>
    <x v="4"/>
    <d v="2022-05-20T00:00:00"/>
    <x v="0"/>
    <x v="0"/>
    <x v="629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30"/>
    <x v="7"/>
  </r>
  <r>
    <x v="2"/>
    <s v="HR7224020061100666947"/>
    <x v="4"/>
    <d v="2022-05-20T00:00:00"/>
    <x v="0"/>
    <x v="0"/>
    <x v="631"/>
    <x v="7"/>
  </r>
  <r>
    <x v="2"/>
    <s v="HR7224020061100666947"/>
    <x v="4"/>
    <d v="2022-05-20T00:00:00"/>
    <x v="0"/>
    <x v="0"/>
    <x v="632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312"/>
    <x v="7"/>
  </r>
  <r>
    <x v="2"/>
    <s v="HR7224020061100666947"/>
    <x v="4"/>
    <d v="2022-05-20T00:00:00"/>
    <x v="0"/>
    <x v="0"/>
    <x v="633"/>
    <x v="7"/>
  </r>
  <r>
    <x v="2"/>
    <s v="HR7224020061100666947"/>
    <x v="4"/>
    <d v="2022-05-20T00:00:00"/>
    <x v="0"/>
    <x v="0"/>
    <x v="634"/>
    <x v="7"/>
  </r>
  <r>
    <x v="2"/>
    <s v="HR7224020061100666947"/>
    <x v="4"/>
    <d v="2022-05-20T00:00:00"/>
    <x v="0"/>
    <x v="0"/>
    <x v="635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636"/>
    <x v="7"/>
  </r>
  <r>
    <x v="2"/>
    <s v="HR7224020061100666947"/>
    <x v="4"/>
    <d v="2022-05-20T00:00:00"/>
    <x v="0"/>
    <x v="0"/>
    <x v="637"/>
    <x v="7"/>
  </r>
  <r>
    <x v="2"/>
    <s v="HR7224020061100666947"/>
    <x v="4"/>
    <d v="2022-05-20T00:00:00"/>
    <x v="0"/>
    <x v="0"/>
    <x v="638"/>
    <x v="7"/>
  </r>
  <r>
    <x v="2"/>
    <s v="HR7224020061100666947"/>
    <x v="4"/>
    <d v="2022-05-20T00:00:00"/>
    <x v="0"/>
    <x v="0"/>
    <x v="639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40"/>
    <x v="7"/>
  </r>
  <r>
    <x v="2"/>
    <s v="HR7224020061100666947"/>
    <x v="4"/>
    <d v="2022-05-20T00:00:00"/>
    <x v="0"/>
    <x v="0"/>
    <x v="641"/>
    <x v="7"/>
  </r>
  <r>
    <x v="2"/>
    <s v="HR7224020061100666947"/>
    <x v="4"/>
    <d v="2022-05-20T00:00:00"/>
    <x v="0"/>
    <x v="0"/>
    <x v="642"/>
    <x v="7"/>
  </r>
  <r>
    <x v="2"/>
    <s v="HR7224020061100666947"/>
    <x v="4"/>
    <d v="2022-05-20T00:00:00"/>
    <x v="0"/>
    <x v="0"/>
    <x v="643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644"/>
    <x v="7"/>
  </r>
  <r>
    <x v="2"/>
    <s v="HR7224020061100666947"/>
    <x v="4"/>
    <d v="2022-05-20T00:00:00"/>
    <x v="0"/>
    <x v="0"/>
    <x v="645"/>
    <x v="7"/>
  </r>
  <r>
    <x v="2"/>
    <s v="HR7224020061100666947"/>
    <x v="4"/>
    <d v="2022-05-20T00:00:00"/>
    <x v="0"/>
    <x v="0"/>
    <x v="646"/>
    <x v="7"/>
  </r>
  <r>
    <x v="2"/>
    <s v="HR7224020061100666947"/>
    <x v="4"/>
    <d v="2022-05-20T00:00:00"/>
    <x v="0"/>
    <x v="0"/>
    <x v="647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48"/>
    <x v="7"/>
  </r>
  <r>
    <x v="2"/>
    <s v="HR7224020061100666947"/>
    <x v="4"/>
    <d v="2022-05-20T00:00:00"/>
    <x v="0"/>
    <x v="0"/>
    <x v="649"/>
    <x v="7"/>
  </r>
  <r>
    <x v="2"/>
    <s v="HR7224020061100666947"/>
    <x v="4"/>
    <d v="2022-05-20T00:00:00"/>
    <x v="0"/>
    <x v="0"/>
    <x v="650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51"/>
    <x v="7"/>
  </r>
  <r>
    <x v="2"/>
    <s v="HR7224020061100666947"/>
    <x v="4"/>
    <d v="2022-05-20T00:00:00"/>
    <x v="0"/>
    <x v="0"/>
    <x v="652"/>
    <x v="7"/>
  </r>
  <r>
    <x v="2"/>
    <s v="HR7224020061100666947"/>
    <x v="4"/>
    <d v="2022-05-20T00:00:00"/>
    <x v="0"/>
    <x v="0"/>
    <x v="653"/>
    <x v="7"/>
  </r>
  <r>
    <x v="2"/>
    <s v="HR7224020061100666947"/>
    <x v="4"/>
    <d v="2022-05-20T00:00:00"/>
    <x v="0"/>
    <x v="0"/>
    <x v="654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655"/>
    <x v="7"/>
  </r>
  <r>
    <x v="2"/>
    <s v="HR7224020061100666947"/>
    <x v="4"/>
    <d v="2022-05-20T00:00:00"/>
    <x v="0"/>
    <x v="0"/>
    <x v="656"/>
    <x v="7"/>
  </r>
  <r>
    <x v="2"/>
    <s v="HR7224020061100666947"/>
    <x v="4"/>
    <d v="2022-05-20T00:00:00"/>
    <x v="0"/>
    <x v="0"/>
    <x v="657"/>
    <x v="7"/>
  </r>
  <r>
    <x v="2"/>
    <s v="HR7224020061100666947"/>
    <x v="4"/>
    <d v="2022-05-20T00:00:00"/>
    <x v="0"/>
    <x v="0"/>
    <x v="658"/>
    <x v="7"/>
  </r>
  <r>
    <x v="2"/>
    <s v="HR7224020061100666947"/>
    <x v="4"/>
    <d v="2022-05-20T00:00:00"/>
    <x v="0"/>
    <x v="0"/>
    <x v="574"/>
    <x v="7"/>
  </r>
  <r>
    <x v="2"/>
    <s v="HR7224020061100666947"/>
    <x v="4"/>
    <d v="2022-05-20T00:00:00"/>
    <x v="0"/>
    <x v="0"/>
    <x v="659"/>
    <x v="7"/>
  </r>
  <r>
    <x v="2"/>
    <s v="HR7224020061100666947"/>
    <x v="4"/>
    <d v="2022-05-20T00:00:00"/>
    <x v="0"/>
    <x v="0"/>
    <x v="660"/>
    <x v="7"/>
  </r>
  <r>
    <x v="2"/>
    <s v="HR7224020061100666947"/>
    <x v="4"/>
    <d v="2022-05-20T00:00:00"/>
    <x v="0"/>
    <x v="0"/>
    <x v="661"/>
    <x v="7"/>
  </r>
  <r>
    <x v="2"/>
    <s v="HR7224020061100666947"/>
    <x v="4"/>
    <d v="2022-05-20T00:00:00"/>
    <x v="0"/>
    <x v="0"/>
    <x v="662"/>
    <x v="7"/>
  </r>
  <r>
    <x v="2"/>
    <s v="HR7224020061100666947"/>
    <x v="4"/>
    <d v="2022-05-20T00:00:00"/>
    <x v="0"/>
    <x v="0"/>
    <x v="663"/>
    <x v="7"/>
  </r>
  <r>
    <x v="2"/>
    <s v="HR7224020061100666947"/>
    <x v="4"/>
    <d v="2022-05-20T00:00:00"/>
    <x v="0"/>
    <x v="0"/>
    <x v="545"/>
    <x v="7"/>
  </r>
  <r>
    <x v="2"/>
    <s v="HR7224020061100666947"/>
    <x v="4"/>
    <d v="2022-05-20T00:00:00"/>
    <x v="0"/>
    <x v="0"/>
    <x v="664"/>
    <x v="7"/>
  </r>
  <r>
    <x v="2"/>
    <s v="HR7224020061100666947"/>
    <x v="4"/>
    <d v="2022-05-20T00:00:00"/>
    <x v="0"/>
    <x v="0"/>
    <x v="665"/>
    <x v="7"/>
  </r>
  <r>
    <x v="2"/>
    <s v="HR7224020061100666947"/>
    <x v="4"/>
    <d v="2022-05-20T00:00:00"/>
    <x v="0"/>
    <x v="0"/>
    <x v="39"/>
    <x v="7"/>
  </r>
  <r>
    <x v="2"/>
    <s v="HR7224020061100666947"/>
    <x v="4"/>
    <d v="2022-05-20T00:00:00"/>
    <x v="0"/>
    <x v="0"/>
    <x v="666"/>
    <x v="7"/>
  </r>
  <r>
    <x v="2"/>
    <s v="HR7224020061100666947"/>
    <x v="4"/>
    <d v="2022-05-20T00:00:00"/>
    <x v="0"/>
    <x v="0"/>
    <x v="667"/>
    <x v="7"/>
  </r>
  <r>
    <x v="2"/>
    <s v="HR7224020061100666947"/>
    <x v="4"/>
    <d v="2022-05-20T00:00:00"/>
    <x v="0"/>
    <x v="0"/>
    <x v="668"/>
    <x v="7"/>
  </r>
  <r>
    <x v="2"/>
    <s v="HR7224020061100666947"/>
    <x v="4"/>
    <d v="2022-05-20T00:00:00"/>
    <x v="0"/>
    <x v="0"/>
    <x v="669"/>
    <x v="7"/>
  </r>
  <r>
    <x v="2"/>
    <s v="HR7224020061100666947"/>
    <x v="1"/>
    <d v="2022-05-18T00:00:00"/>
    <x v="50"/>
    <x v="257"/>
    <x v="0"/>
    <x v="2"/>
  </r>
  <r>
    <x v="2"/>
    <s v="HR7224020061100666947"/>
    <x v="1"/>
    <d v="2022-05-18T00:00:00"/>
    <x v="50"/>
    <x v="258"/>
    <x v="0"/>
    <x v="2"/>
  </r>
  <r>
    <x v="2"/>
    <s v="HR7224020061100666947"/>
    <x v="1"/>
    <d v="2022-05-18T00:00:00"/>
    <x v="50"/>
    <x v="259"/>
    <x v="0"/>
    <x v="2"/>
  </r>
  <r>
    <x v="2"/>
    <s v="HR7224020061100666947"/>
    <x v="1"/>
    <d v="2022-05-18T00:00:00"/>
    <x v="50"/>
    <x v="260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61"/>
    <x v="0"/>
    <x v="2"/>
  </r>
  <r>
    <x v="2"/>
    <s v="HR7224020061100666947"/>
    <x v="1"/>
    <d v="2022-05-18T00:00:00"/>
    <x v="50"/>
    <x v="262"/>
    <x v="0"/>
    <x v="2"/>
  </r>
  <r>
    <x v="2"/>
    <s v="HR7224020061100666947"/>
    <x v="1"/>
    <d v="2022-05-18T00:00:00"/>
    <x v="50"/>
    <x v="263"/>
    <x v="0"/>
    <x v="2"/>
  </r>
  <r>
    <x v="2"/>
    <s v="HR7224020061100666947"/>
    <x v="1"/>
    <d v="2022-05-18T00:00:00"/>
    <x v="50"/>
    <x v="264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5"/>
    <x v="0"/>
    <x v="2"/>
  </r>
  <r>
    <x v="2"/>
    <s v="HR7224020061100666947"/>
    <x v="1"/>
    <d v="2022-05-18T00:00:00"/>
    <x v="50"/>
    <x v="266"/>
    <x v="0"/>
    <x v="2"/>
  </r>
  <r>
    <x v="2"/>
    <s v="HR7224020061100666947"/>
    <x v="1"/>
    <d v="2022-05-18T00:00:00"/>
    <x v="50"/>
    <x v="267"/>
    <x v="0"/>
    <x v="2"/>
  </r>
  <r>
    <x v="2"/>
    <s v="HR7224020061100666947"/>
    <x v="1"/>
    <d v="2022-05-18T00:00:00"/>
    <x v="50"/>
    <x v="268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270"/>
    <x v="0"/>
    <x v="2"/>
  </r>
  <r>
    <x v="2"/>
    <s v="HR7224020061100666947"/>
    <x v="1"/>
    <d v="2022-05-18T00:00:00"/>
    <x v="50"/>
    <x v="271"/>
    <x v="0"/>
    <x v="2"/>
  </r>
  <r>
    <x v="2"/>
    <s v="HR7224020061100666947"/>
    <x v="1"/>
    <d v="2022-05-18T00:00:00"/>
    <x v="50"/>
    <x v="272"/>
    <x v="0"/>
    <x v="2"/>
  </r>
  <r>
    <x v="2"/>
    <s v="HR7224020061100666947"/>
    <x v="1"/>
    <d v="2022-05-18T00:00:00"/>
    <x v="50"/>
    <x v="273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274"/>
    <x v="0"/>
    <x v="2"/>
  </r>
  <r>
    <x v="2"/>
    <s v="HR7224020061100666947"/>
    <x v="1"/>
    <d v="2022-05-18T00:00:00"/>
    <x v="50"/>
    <x v="275"/>
    <x v="0"/>
    <x v="2"/>
  </r>
  <r>
    <x v="2"/>
    <s v="HR7224020061100666947"/>
    <x v="1"/>
    <d v="2022-05-18T00:00:00"/>
    <x v="50"/>
    <x v="276"/>
    <x v="0"/>
    <x v="2"/>
  </r>
  <r>
    <x v="2"/>
    <s v="HR7224020061100666947"/>
    <x v="1"/>
    <d v="2022-05-18T00:00:00"/>
    <x v="50"/>
    <x v="277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278"/>
    <x v="0"/>
    <x v="2"/>
  </r>
  <r>
    <x v="2"/>
    <s v="HR7224020061100666947"/>
    <x v="1"/>
    <d v="2022-05-18T00:00:00"/>
    <x v="50"/>
    <x v="279"/>
    <x v="0"/>
    <x v="2"/>
  </r>
  <r>
    <x v="2"/>
    <s v="HR7224020061100666947"/>
    <x v="1"/>
    <d v="2022-05-18T00:00:00"/>
    <x v="50"/>
    <x v="280"/>
    <x v="0"/>
    <x v="2"/>
  </r>
  <r>
    <x v="2"/>
    <s v="HR7224020061100666947"/>
    <x v="1"/>
    <d v="2022-05-18T00:00:00"/>
    <x v="50"/>
    <x v="281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82"/>
    <x v="0"/>
    <x v="2"/>
  </r>
  <r>
    <x v="2"/>
    <s v="HR7224020061100666947"/>
    <x v="1"/>
    <d v="2022-05-18T00:00:00"/>
    <x v="50"/>
    <x v="283"/>
    <x v="0"/>
    <x v="2"/>
  </r>
  <r>
    <x v="2"/>
    <s v="HR7224020061100666947"/>
    <x v="1"/>
    <d v="2022-05-18T00:00:00"/>
    <x v="50"/>
    <x v="284"/>
    <x v="0"/>
    <x v="2"/>
  </r>
  <r>
    <x v="2"/>
    <s v="HR7224020061100666947"/>
    <x v="1"/>
    <d v="2022-05-18T00:00:00"/>
    <x v="50"/>
    <x v="285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86"/>
    <x v="0"/>
    <x v="2"/>
  </r>
  <r>
    <x v="2"/>
    <s v="HR7224020061100666947"/>
    <x v="1"/>
    <d v="2022-05-18T00:00:00"/>
    <x v="50"/>
    <x v="287"/>
    <x v="0"/>
    <x v="2"/>
  </r>
  <r>
    <x v="2"/>
    <s v="HR7224020061100666947"/>
    <x v="1"/>
    <d v="2022-05-18T00:00:00"/>
    <x v="50"/>
    <x v="288"/>
    <x v="0"/>
    <x v="2"/>
  </r>
  <r>
    <x v="2"/>
    <s v="HR7224020061100666947"/>
    <x v="1"/>
    <d v="2022-05-18T00:00:00"/>
    <x v="50"/>
    <x v="289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290"/>
    <x v="0"/>
    <x v="2"/>
  </r>
  <r>
    <x v="2"/>
    <s v="HR7224020061100666947"/>
    <x v="1"/>
    <d v="2022-05-18T00:00:00"/>
    <x v="50"/>
    <x v="291"/>
    <x v="0"/>
    <x v="2"/>
  </r>
  <r>
    <x v="2"/>
    <s v="HR7224020061100666947"/>
    <x v="1"/>
    <d v="2022-05-18T00:00:00"/>
    <x v="50"/>
    <x v="292"/>
    <x v="0"/>
    <x v="2"/>
  </r>
  <r>
    <x v="2"/>
    <s v="HR7224020061100666947"/>
    <x v="1"/>
    <d v="2022-05-18T00:00:00"/>
    <x v="50"/>
    <x v="293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94"/>
    <x v="0"/>
    <x v="2"/>
  </r>
  <r>
    <x v="2"/>
    <s v="HR7224020061100666947"/>
    <x v="1"/>
    <d v="2022-05-18T00:00:00"/>
    <x v="50"/>
    <x v="295"/>
    <x v="0"/>
    <x v="2"/>
  </r>
  <r>
    <x v="2"/>
    <s v="HR7224020061100666947"/>
    <x v="1"/>
    <d v="2022-05-18T00:00:00"/>
    <x v="50"/>
    <x v="296"/>
    <x v="0"/>
    <x v="2"/>
  </r>
  <r>
    <x v="2"/>
    <s v="HR7224020061100666947"/>
    <x v="1"/>
    <d v="2022-05-18T00:00:00"/>
    <x v="50"/>
    <x v="297"/>
    <x v="0"/>
    <x v="2"/>
  </r>
  <r>
    <x v="2"/>
    <s v="HR7224020061100666947"/>
    <x v="1"/>
    <d v="2022-05-18T00:00:00"/>
    <x v="50"/>
    <x v="298"/>
    <x v="0"/>
    <x v="2"/>
  </r>
  <r>
    <x v="2"/>
    <s v="HR7224020061100666947"/>
    <x v="1"/>
    <d v="2022-05-18T00:00:00"/>
    <x v="50"/>
    <x v="299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00"/>
    <x v="0"/>
    <x v="2"/>
  </r>
  <r>
    <x v="2"/>
    <s v="HR7224020061100666947"/>
    <x v="1"/>
    <d v="2022-05-18T00:00:00"/>
    <x v="50"/>
    <x v="301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02"/>
    <x v="0"/>
    <x v="2"/>
  </r>
  <r>
    <x v="2"/>
    <s v="HR7224020061100666947"/>
    <x v="1"/>
    <d v="2022-05-18T00:00:00"/>
    <x v="50"/>
    <x v="303"/>
    <x v="0"/>
    <x v="2"/>
  </r>
  <r>
    <x v="2"/>
    <s v="HR7224020061100666947"/>
    <x v="1"/>
    <d v="2022-05-18T00:00:00"/>
    <x v="50"/>
    <x v="304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05"/>
    <x v="0"/>
    <x v="2"/>
  </r>
  <r>
    <x v="2"/>
    <s v="HR7224020061100666947"/>
    <x v="1"/>
    <d v="2022-05-18T00:00:00"/>
    <x v="50"/>
    <x v="306"/>
    <x v="0"/>
    <x v="2"/>
  </r>
  <r>
    <x v="2"/>
    <s v="HR7224020061100666947"/>
    <x v="1"/>
    <d v="2022-05-18T00:00:00"/>
    <x v="50"/>
    <x v="307"/>
    <x v="0"/>
    <x v="2"/>
  </r>
  <r>
    <x v="2"/>
    <s v="HR7224020061100666947"/>
    <x v="1"/>
    <d v="2022-05-18T00:00:00"/>
    <x v="50"/>
    <x v="308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09"/>
    <x v="0"/>
    <x v="2"/>
  </r>
  <r>
    <x v="2"/>
    <s v="HR7224020061100666947"/>
    <x v="1"/>
    <d v="2022-05-18T00:00:00"/>
    <x v="50"/>
    <x v="310"/>
    <x v="0"/>
    <x v="2"/>
  </r>
  <r>
    <x v="2"/>
    <s v="HR7224020061100666947"/>
    <x v="1"/>
    <d v="2022-05-18T00:00:00"/>
    <x v="50"/>
    <x v="311"/>
    <x v="0"/>
    <x v="2"/>
  </r>
  <r>
    <x v="2"/>
    <s v="HR7224020061100666947"/>
    <x v="1"/>
    <d v="2022-05-18T00:00:00"/>
    <x v="50"/>
    <x v="312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13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14"/>
    <x v="0"/>
    <x v="2"/>
  </r>
  <r>
    <x v="2"/>
    <s v="HR7224020061100666947"/>
    <x v="1"/>
    <d v="2022-05-18T00:00:00"/>
    <x v="50"/>
    <x v="315"/>
    <x v="0"/>
    <x v="2"/>
  </r>
  <r>
    <x v="2"/>
    <s v="HR7224020061100666947"/>
    <x v="1"/>
    <d v="2022-05-18T00:00:00"/>
    <x v="50"/>
    <x v="316"/>
    <x v="0"/>
    <x v="2"/>
  </r>
  <r>
    <x v="2"/>
    <s v="HR7224020061100666947"/>
    <x v="1"/>
    <d v="2022-05-18T00:00:00"/>
    <x v="50"/>
    <x v="317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18"/>
    <x v="0"/>
    <x v="2"/>
  </r>
  <r>
    <x v="2"/>
    <s v="HR7224020061100666947"/>
    <x v="1"/>
    <d v="2022-05-18T00:00:00"/>
    <x v="50"/>
    <x v="319"/>
    <x v="0"/>
    <x v="2"/>
  </r>
  <r>
    <x v="2"/>
    <s v="HR7224020061100666947"/>
    <x v="1"/>
    <d v="2022-05-18T00:00:00"/>
    <x v="50"/>
    <x v="320"/>
    <x v="0"/>
    <x v="2"/>
  </r>
  <r>
    <x v="2"/>
    <s v="HR7224020061100666947"/>
    <x v="1"/>
    <d v="2022-05-18T00:00:00"/>
    <x v="50"/>
    <x v="321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22"/>
    <x v="0"/>
    <x v="2"/>
  </r>
  <r>
    <x v="2"/>
    <s v="HR7224020061100666947"/>
    <x v="1"/>
    <d v="2022-05-18T00:00:00"/>
    <x v="50"/>
    <x v="323"/>
    <x v="0"/>
    <x v="2"/>
  </r>
  <r>
    <x v="2"/>
    <s v="HR7224020061100666947"/>
    <x v="1"/>
    <d v="2022-05-18T00:00:00"/>
    <x v="50"/>
    <x v="324"/>
    <x v="0"/>
    <x v="2"/>
  </r>
  <r>
    <x v="2"/>
    <s v="HR7224020061100666947"/>
    <x v="1"/>
    <d v="2022-05-18T00:00:00"/>
    <x v="50"/>
    <x v="325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65"/>
    <x v="0"/>
    <x v="2"/>
  </r>
  <r>
    <x v="2"/>
    <s v="HR7224020061100666947"/>
    <x v="1"/>
    <d v="2022-05-18T00:00:00"/>
    <x v="50"/>
    <x v="326"/>
    <x v="0"/>
    <x v="2"/>
  </r>
  <r>
    <x v="2"/>
    <s v="HR7224020061100666947"/>
    <x v="1"/>
    <d v="2022-05-18T00:00:00"/>
    <x v="50"/>
    <x v="267"/>
    <x v="0"/>
    <x v="2"/>
  </r>
  <r>
    <x v="2"/>
    <s v="HR7224020061100666947"/>
    <x v="1"/>
    <d v="2022-05-18T00:00:00"/>
    <x v="50"/>
    <x v="268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70"/>
    <x v="0"/>
    <x v="2"/>
  </r>
  <r>
    <x v="2"/>
    <s v="HR7224020061100666947"/>
    <x v="1"/>
    <d v="2022-05-18T00:00:00"/>
    <x v="50"/>
    <x v="327"/>
    <x v="0"/>
    <x v="2"/>
  </r>
  <r>
    <x v="2"/>
    <s v="HR7224020061100666947"/>
    <x v="1"/>
    <d v="2022-05-18T00:00:00"/>
    <x v="50"/>
    <x v="328"/>
    <x v="0"/>
    <x v="2"/>
  </r>
  <r>
    <x v="2"/>
    <s v="HR7224020061100666947"/>
    <x v="1"/>
    <d v="2022-05-18T00:00:00"/>
    <x v="50"/>
    <x v="329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74"/>
    <x v="0"/>
    <x v="2"/>
  </r>
  <r>
    <x v="2"/>
    <s v="HR7224020061100666947"/>
    <x v="1"/>
    <d v="2022-05-18T00:00:00"/>
    <x v="50"/>
    <x v="330"/>
    <x v="0"/>
    <x v="2"/>
  </r>
  <r>
    <x v="2"/>
    <s v="HR7224020061100666947"/>
    <x v="1"/>
    <d v="2022-05-18T00:00:00"/>
    <x v="50"/>
    <x v="331"/>
    <x v="0"/>
    <x v="2"/>
  </r>
  <r>
    <x v="2"/>
    <s v="HR7224020061100666947"/>
    <x v="1"/>
    <d v="2022-05-18T00:00:00"/>
    <x v="50"/>
    <x v="277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32"/>
    <x v="0"/>
    <x v="2"/>
  </r>
  <r>
    <x v="2"/>
    <s v="HR7224020061100666947"/>
    <x v="1"/>
    <d v="2022-05-18T00:00:00"/>
    <x v="50"/>
    <x v="333"/>
    <x v="0"/>
    <x v="2"/>
  </r>
  <r>
    <x v="2"/>
    <s v="HR7224020061100666947"/>
    <x v="1"/>
    <d v="2022-05-18T00:00:00"/>
    <x v="50"/>
    <x v="334"/>
    <x v="0"/>
    <x v="2"/>
  </r>
  <r>
    <x v="2"/>
    <s v="HR7224020061100666947"/>
    <x v="1"/>
    <d v="2022-05-18T00:00:00"/>
    <x v="50"/>
    <x v="335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36"/>
    <x v="0"/>
    <x v="2"/>
  </r>
  <r>
    <x v="2"/>
    <s v="HR7224020061100666947"/>
    <x v="1"/>
    <d v="2022-05-18T00:00:00"/>
    <x v="50"/>
    <x v="337"/>
    <x v="0"/>
    <x v="2"/>
  </r>
  <r>
    <x v="2"/>
    <s v="HR7224020061100666947"/>
    <x v="1"/>
    <d v="2022-05-18T00:00:00"/>
    <x v="50"/>
    <x v="338"/>
    <x v="0"/>
    <x v="2"/>
  </r>
  <r>
    <x v="2"/>
    <s v="HR7224020061100666947"/>
    <x v="1"/>
    <d v="2022-05-18T00:00:00"/>
    <x v="50"/>
    <x v="339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78"/>
    <x v="0"/>
    <x v="2"/>
  </r>
  <r>
    <x v="2"/>
    <s v="HR7224020061100666947"/>
    <x v="1"/>
    <d v="2022-05-18T00:00:00"/>
    <x v="50"/>
    <x v="340"/>
    <x v="0"/>
    <x v="2"/>
  </r>
  <r>
    <x v="2"/>
    <s v="HR7224020061100666947"/>
    <x v="1"/>
    <d v="2022-05-18T00:00:00"/>
    <x v="50"/>
    <x v="280"/>
    <x v="0"/>
    <x v="2"/>
  </r>
  <r>
    <x v="2"/>
    <s v="HR7224020061100666947"/>
    <x v="1"/>
    <d v="2022-05-18T00:00:00"/>
    <x v="50"/>
    <x v="341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42"/>
    <x v="0"/>
    <x v="2"/>
  </r>
  <r>
    <x v="2"/>
    <s v="HR7224020061100666947"/>
    <x v="1"/>
    <d v="2022-05-18T00:00:00"/>
    <x v="50"/>
    <x v="343"/>
    <x v="0"/>
    <x v="2"/>
  </r>
  <r>
    <x v="2"/>
    <s v="HR7224020061100666947"/>
    <x v="1"/>
    <d v="2022-05-18T00:00:00"/>
    <x v="50"/>
    <x v="344"/>
    <x v="0"/>
    <x v="2"/>
  </r>
  <r>
    <x v="2"/>
    <s v="HR7224020061100666947"/>
    <x v="1"/>
    <d v="2022-05-18T00:00:00"/>
    <x v="50"/>
    <x v="345"/>
    <x v="0"/>
    <x v="2"/>
  </r>
  <r>
    <x v="2"/>
    <s v="HR7224020061100666947"/>
    <x v="1"/>
    <d v="2022-05-18T00:00:00"/>
    <x v="50"/>
    <x v="346"/>
    <x v="0"/>
    <x v="2"/>
  </r>
  <r>
    <x v="2"/>
    <s v="HR7224020061100666947"/>
    <x v="1"/>
    <d v="2022-05-18T00:00:00"/>
    <x v="50"/>
    <x v="347"/>
    <x v="0"/>
    <x v="2"/>
  </r>
  <r>
    <x v="2"/>
    <s v="HR7224020061100666947"/>
    <x v="1"/>
    <d v="2022-05-18T00:00:00"/>
    <x v="50"/>
    <x v="348"/>
    <x v="0"/>
    <x v="2"/>
  </r>
  <r>
    <x v="2"/>
    <s v="HR7224020061100666947"/>
    <x v="1"/>
    <d v="2022-05-18T00:00:00"/>
    <x v="50"/>
    <x v="25"/>
    <x v="0"/>
    <x v="2"/>
  </r>
  <r>
    <x v="2"/>
    <s v="HR7224020061100666947"/>
    <x v="1"/>
    <d v="2022-05-18T00:00:00"/>
    <x v="50"/>
    <x v="282"/>
    <x v="0"/>
    <x v="2"/>
  </r>
  <r>
    <x v="2"/>
    <s v="HR7224020061100666947"/>
    <x v="1"/>
    <d v="2022-05-18T00:00:00"/>
    <x v="50"/>
    <x v="349"/>
    <x v="0"/>
    <x v="2"/>
  </r>
  <r>
    <x v="2"/>
    <s v="HR7224020061100666947"/>
    <x v="1"/>
    <d v="2022-05-18T00:00:00"/>
    <x v="50"/>
    <x v="284"/>
    <x v="0"/>
    <x v="2"/>
  </r>
  <r>
    <x v="2"/>
    <s v="HR7224020061100666947"/>
    <x v="1"/>
    <d v="2022-05-18T00:00:00"/>
    <x v="50"/>
    <x v="350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51"/>
    <x v="0"/>
    <x v="2"/>
  </r>
  <r>
    <x v="2"/>
    <s v="HR7224020061100666947"/>
    <x v="1"/>
    <d v="2022-05-18T00:00:00"/>
    <x v="50"/>
    <x v="352"/>
    <x v="0"/>
    <x v="2"/>
  </r>
  <r>
    <x v="2"/>
    <s v="HR7224020061100666947"/>
    <x v="1"/>
    <d v="2022-05-18T00:00:00"/>
    <x v="50"/>
    <x v="353"/>
    <x v="0"/>
    <x v="2"/>
  </r>
  <r>
    <x v="2"/>
    <s v="HR7224020061100666947"/>
    <x v="1"/>
    <d v="2022-05-18T00:00:00"/>
    <x v="50"/>
    <x v="354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55"/>
    <x v="0"/>
    <x v="2"/>
  </r>
  <r>
    <x v="2"/>
    <s v="HR7224020061100666947"/>
    <x v="1"/>
    <d v="2022-05-18T00:00:00"/>
    <x v="50"/>
    <x v="356"/>
    <x v="0"/>
    <x v="2"/>
  </r>
  <r>
    <x v="2"/>
    <s v="HR7224020061100666947"/>
    <x v="1"/>
    <d v="2022-05-18T00:00:00"/>
    <x v="50"/>
    <x v="357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86"/>
    <x v="0"/>
    <x v="2"/>
  </r>
  <r>
    <x v="2"/>
    <s v="HR7224020061100666947"/>
    <x v="1"/>
    <d v="2022-05-18T00:00:00"/>
    <x v="50"/>
    <x v="287"/>
    <x v="0"/>
    <x v="2"/>
  </r>
  <r>
    <x v="2"/>
    <s v="HR7224020061100666947"/>
    <x v="1"/>
    <d v="2022-05-18T00:00:00"/>
    <x v="50"/>
    <x v="358"/>
    <x v="0"/>
    <x v="2"/>
  </r>
  <r>
    <x v="2"/>
    <s v="HR7224020061100666947"/>
    <x v="1"/>
    <d v="2022-05-18T00:00:00"/>
    <x v="50"/>
    <x v="359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60"/>
    <x v="0"/>
    <x v="2"/>
  </r>
  <r>
    <x v="2"/>
    <s v="HR7224020061100666947"/>
    <x v="1"/>
    <d v="2022-05-18T00:00:00"/>
    <x v="50"/>
    <x v="361"/>
    <x v="0"/>
    <x v="2"/>
  </r>
  <r>
    <x v="2"/>
    <s v="HR7224020061100666947"/>
    <x v="1"/>
    <d v="2022-05-18T00:00:00"/>
    <x v="50"/>
    <x v="362"/>
    <x v="0"/>
    <x v="2"/>
  </r>
  <r>
    <x v="2"/>
    <s v="HR7224020061100666947"/>
    <x v="1"/>
    <d v="2022-05-18T00:00:00"/>
    <x v="50"/>
    <x v="363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290"/>
    <x v="0"/>
    <x v="2"/>
  </r>
  <r>
    <x v="2"/>
    <s v="HR7224020061100666947"/>
    <x v="1"/>
    <d v="2022-05-18T00:00:00"/>
    <x v="50"/>
    <x v="364"/>
    <x v="0"/>
    <x v="2"/>
  </r>
  <r>
    <x v="2"/>
    <s v="HR7224020061100666947"/>
    <x v="1"/>
    <d v="2022-05-18T00:00:00"/>
    <x v="50"/>
    <x v="292"/>
    <x v="0"/>
    <x v="2"/>
  </r>
  <r>
    <x v="2"/>
    <s v="HR7224020061100666947"/>
    <x v="1"/>
    <d v="2022-05-18T00:00:00"/>
    <x v="50"/>
    <x v="293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65"/>
    <x v="0"/>
    <x v="2"/>
  </r>
  <r>
    <x v="2"/>
    <s v="HR7224020061100666947"/>
    <x v="1"/>
    <d v="2022-05-18T00:00:00"/>
    <x v="50"/>
    <x v="366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67"/>
    <x v="0"/>
    <x v="2"/>
  </r>
  <r>
    <x v="2"/>
    <s v="HR7224020061100666947"/>
    <x v="1"/>
    <d v="2022-05-18T00:00:00"/>
    <x v="50"/>
    <x v="368"/>
    <x v="0"/>
    <x v="2"/>
  </r>
  <r>
    <x v="2"/>
    <s v="HR7224020061100666947"/>
    <x v="1"/>
    <d v="2022-05-18T00:00:00"/>
    <x v="50"/>
    <x v="299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69"/>
    <x v="0"/>
    <x v="2"/>
  </r>
  <r>
    <x v="2"/>
    <s v="HR7224020061100666947"/>
    <x v="1"/>
    <d v="2022-05-18T00:00:00"/>
    <x v="50"/>
    <x v="370"/>
    <x v="0"/>
    <x v="2"/>
  </r>
  <r>
    <x v="2"/>
    <s v="HR7224020061100666947"/>
    <x v="1"/>
    <d v="2022-05-18T00:00:00"/>
    <x v="50"/>
    <x v="371"/>
    <x v="0"/>
    <x v="2"/>
  </r>
  <r>
    <x v="2"/>
    <s v="HR7224020061100666947"/>
    <x v="1"/>
    <d v="2022-05-18T00:00:00"/>
    <x v="50"/>
    <x v="372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02"/>
    <x v="0"/>
    <x v="2"/>
  </r>
  <r>
    <x v="2"/>
    <s v="HR7224020061100666947"/>
    <x v="1"/>
    <d v="2022-05-18T00:00:00"/>
    <x v="50"/>
    <x v="373"/>
    <x v="0"/>
    <x v="2"/>
  </r>
  <r>
    <x v="2"/>
    <s v="HR7224020061100666947"/>
    <x v="1"/>
    <d v="2022-05-18T00:00:00"/>
    <x v="50"/>
    <x v="374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75"/>
    <x v="0"/>
    <x v="2"/>
  </r>
  <r>
    <x v="2"/>
    <s v="HR7224020061100666947"/>
    <x v="1"/>
    <d v="2022-05-18T00:00:00"/>
    <x v="50"/>
    <x v="376"/>
    <x v="0"/>
    <x v="2"/>
  </r>
  <r>
    <x v="2"/>
    <s v="HR7224020061100666947"/>
    <x v="1"/>
    <d v="2022-05-18T00:00:00"/>
    <x v="50"/>
    <x v="377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78"/>
    <x v="0"/>
    <x v="2"/>
  </r>
  <r>
    <x v="2"/>
    <s v="HR7224020061100666947"/>
    <x v="1"/>
    <d v="2022-05-18T00:00:00"/>
    <x v="50"/>
    <x v="379"/>
    <x v="0"/>
    <x v="2"/>
  </r>
  <r>
    <x v="2"/>
    <s v="HR7224020061100666947"/>
    <x v="1"/>
    <d v="2022-05-18T00:00:00"/>
    <x v="50"/>
    <x v="380"/>
    <x v="0"/>
    <x v="2"/>
  </r>
  <r>
    <x v="2"/>
    <s v="HR7224020061100666947"/>
    <x v="1"/>
    <d v="2022-05-18T00:00:00"/>
    <x v="50"/>
    <x v="381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09"/>
    <x v="0"/>
    <x v="2"/>
  </r>
  <r>
    <x v="2"/>
    <s v="HR7224020061100666947"/>
    <x v="1"/>
    <d v="2022-05-18T00:00:00"/>
    <x v="50"/>
    <x v="382"/>
    <x v="0"/>
    <x v="2"/>
  </r>
  <r>
    <x v="2"/>
    <s v="HR7224020061100666947"/>
    <x v="1"/>
    <d v="2022-05-18T00:00:00"/>
    <x v="50"/>
    <x v="311"/>
    <x v="0"/>
    <x v="2"/>
  </r>
  <r>
    <x v="2"/>
    <s v="HR7224020061100666947"/>
    <x v="1"/>
    <d v="2022-05-18T00:00:00"/>
    <x v="50"/>
    <x v="312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83"/>
    <x v="0"/>
    <x v="2"/>
  </r>
  <r>
    <x v="2"/>
    <s v="HR7224020061100666947"/>
    <x v="1"/>
    <d v="2022-05-18T00:00:00"/>
    <x v="50"/>
    <x v="384"/>
    <x v="0"/>
    <x v="2"/>
  </r>
  <r>
    <x v="2"/>
    <s v="HR7224020061100666947"/>
    <x v="1"/>
    <d v="2022-05-18T00:00:00"/>
    <x v="50"/>
    <x v="385"/>
    <x v="0"/>
    <x v="2"/>
  </r>
  <r>
    <x v="2"/>
    <s v="HR7224020061100666947"/>
    <x v="1"/>
    <d v="2022-05-18T00:00:00"/>
    <x v="50"/>
    <x v="386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14"/>
    <x v="0"/>
    <x v="2"/>
  </r>
  <r>
    <x v="2"/>
    <s v="HR7224020061100666947"/>
    <x v="1"/>
    <d v="2022-05-18T00:00:00"/>
    <x v="50"/>
    <x v="315"/>
    <x v="0"/>
    <x v="2"/>
  </r>
  <r>
    <x v="2"/>
    <s v="HR7224020061100666947"/>
    <x v="1"/>
    <d v="2022-05-18T00:00:00"/>
    <x v="50"/>
    <x v="387"/>
    <x v="0"/>
    <x v="2"/>
  </r>
  <r>
    <x v="2"/>
    <s v="HR7224020061100666947"/>
    <x v="1"/>
    <d v="2022-05-18T00:00:00"/>
    <x v="50"/>
    <x v="388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269"/>
    <x v="0"/>
    <x v="2"/>
  </r>
  <r>
    <x v="2"/>
    <s v="HR7224020061100666947"/>
    <x v="1"/>
    <d v="2022-05-18T00:00:00"/>
    <x v="50"/>
    <x v="389"/>
    <x v="0"/>
    <x v="2"/>
  </r>
  <r>
    <x v="2"/>
    <s v="HR7224020061100666947"/>
    <x v="1"/>
    <d v="2022-05-18T00:00:00"/>
    <x v="50"/>
    <x v="390"/>
    <x v="0"/>
    <x v="2"/>
  </r>
  <r>
    <x v="2"/>
    <s v="HR7224020061100666947"/>
    <x v="1"/>
    <d v="2022-05-18T00:00:00"/>
    <x v="50"/>
    <x v="391"/>
    <x v="0"/>
    <x v="2"/>
  </r>
  <r>
    <x v="2"/>
    <s v="HR7224020061100666947"/>
    <x v="1"/>
    <d v="2022-05-18T00:00:00"/>
    <x v="50"/>
    <x v="392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22"/>
    <x v="0"/>
    <x v="2"/>
  </r>
  <r>
    <x v="2"/>
    <s v="HR7224020061100666947"/>
    <x v="1"/>
    <d v="2022-05-18T00:00:00"/>
    <x v="50"/>
    <x v="393"/>
    <x v="0"/>
    <x v="2"/>
  </r>
  <r>
    <x v="2"/>
    <s v="HR7224020061100666947"/>
    <x v="1"/>
    <d v="2022-05-18T00:00:00"/>
    <x v="50"/>
    <x v="394"/>
    <x v="0"/>
    <x v="2"/>
  </r>
  <r>
    <x v="2"/>
    <s v="HR7224020061100666947"/>
    <x v="1"/>
    <d v="2022-05-18T00:00:00"/>
    <x v="50"/>
    <x v="325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95"/>
    <x v="0"/>
    <x v="2"/>
  </r>
  <r>
    <x v="2"/>
    <s v="HR7224020061100666947"/>
    <x v="1"/>
    <d v="2022-05-18T00:00:00"/>
    <x v="50"/>
    <x v="396"/>
    <x v="0"/>
    <x v="2"/>
  </r>
  <r>
    <x v="2"/>
    <s v="HR7224020061100666947"/>
    <x v="1"/>
    <d v="2022-05-18T00:00:00"/>
    <x v="50"/>
    <x v="397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69"/>
    <x v="0"/>
    <x v="2"/>
  </r>
  <r>
    <x v="2"/>
    <s v="HR7224020061100666947"/>
    <x v="1"/>
    <d v="2022-05-18T00:00:00"/>
    <x v="50"/>
    <x v="398"/>
    <x v="0"/>
    <x v="2"/>
  </r>
  <r>
    <x v="2"/>
    <s v="HR7224020061100666947"/>
    <x v="1"/>
    <d v="2022-05-18T00:00:00"/>
    <x v="50"/>
    <x v="371"/>
    <x v="0"/>
    <x v="2"/>
  </r>
  <r>
    <x v="2"/>
    <s v="HR7224020061100666947"/>
    <x v="1"/>
    <d v="2022-05-18T00:00:00"/>
    <x v="50"/>
    <x v="372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32"/>
    <x v="0"/>
    <x v="2"/>
  </r>
  <r>
    <x v="2"/>
    <s v="HR7224020061100666947"/>
    <x v="1"/>
    <d v="2022-05-18T00:00:00"/>
    <x v="50"/>
    <x v="399"/>
    <x v="0"/>
    <x v="2"/>
  </r>
  <r>
    <x v="2"/>
    <s v="HR7224020061100666947"/>
    <x v="1"/>
    <d v="2022-05-18T00:00:00"/>
    <x v="50"/>
    <x v="400"/>
    <x v="0"/>
    <x v="2"/>
  </r>
  <r>
    <x v="2"/>
    <s v="HR7224020061100666947"/>
    <x v="1"/>
    <d v="2022-05-18T00:00:00"/>
    <x v="50"/>
    <x v="401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78"/>
    <x v="0"/>
    <x v="2"/>
  </r>
  <r>
    <x v="2"/>
    <s v="HR7224020061100666947"/>
    <x v="1"/>
    <d v="2022-05-18T00:00:00"/>
    <x v="50"/>
    <x v="402"/>
    <x v="0"/>
    <x v="2"/>
  </r>
  <r>
    <x v="2"/>
    <s v="HR7224020061100666947"/>
    <x v="1"/>
    <d v="2022-05-18T00:00:00"/>
    <x v="50"/>
    <x v="403"/>
    <x v="0"/>
    <x v="2"/>
  </r>
  <r>
    <x v="2"/>
    <s v="HR7224020061100666947"/>
    <x v="1"/>
    <d v="2022-05-18T00:00:00"/>
    <x v="50"/>
    <x v="381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83"/>
    <x v="0"/>
    <x v="2"/>
  </r>
  <r>
    <x v="2"/>
    <s v="HR7224020061100666947"/>
    <x v="1"/>
    <d v="2022-05-18T00:00:00"/>
    <x v="50"/>
    <x v="384"/>
    <x v="0"/>
    <x v="2"/>
  </r>
  <r>
    <x v="2"/>
    <s v="HR7224020061100666947"/>
    <x v="1"/>
    <d v="2022-05-18T00:00:00"/>
    <x v="50"/>
    <x v="385"/>
    <x v="0"/>
    <x v="2"/>
  </r>
  <r>
    <x v="2"/>
    <s v="HR7224020061100666947"/>
    <x v="1"/>
    <d v="2022-05-18T00:00:00"/>
    <x v="50"/>
    <x v="386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404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36"/>
    <x v="0"/>
    <x v="2"/>
  </r>
  <r>
    <x v="2"/>
    <s v="HR7224020061100666947"/>
    <x v="1"/>
    <d v="2022-05-18T00:00:00"/>
    <x v="50"/>
    <x v="405"/>
    <x v="0"/>
    <x v="2"/>
  </r>
  <r>
    <x v="2"/>
    <s v="HR7224020061100666947"/>
    <x v="1"/>
    <d v="2022-05-18T00:00:00"/>
    <x v="50"/>
    <x v="406"/>
    <x v="0"/>
    <x v="2"/>
  </r>
  <r>
    <x v="2"/>
    <s v="HR7224020061100666947"/>
    <x v="1"/>
    <d v="2022-05-18T00:00:00"/>
    <x v="50"/>
    <x v="407"/>
    <x v="0"/>
    <x v="2"/>
  </r>
  <r>
    <x v="2"/>
    <s v="HR7224020061100666947"/>
    <x v="1"/>
    <d v="2022-05-18T00:00:00"/>
    <x v="50"/>
    <x v="4"/>
    <x v="0"/>
    <x v="2"/>
  </r>
  <r>
    <x v="2"/>
    <s v="HR7224020061100666947"/>
    <x v="1"/>
    <d v="2022-05-18T00:00:00"/>
    <x v="50"/>
    <x v="318"/>
    <x v="0"/>
    <x v="2"/>
  </r>
  <r>
    <x v="2"/>
    <s v="HR7224020061100666947"/>
    <x v="1"/>
    <d v="2022-05-18T00:00:00"/>
    <x v="50"/>
    <x v="408"/>
    <x v="0"/>
    <x v="2"/>
  </r>
  <r>
    <x v="2"/>
    <s v="HR7224020061100666947"/>
    <x v="1"/>
    <d v="2022-05-18T00:00:00"/>
    <x v="50"/>
    <x v="320"/>
    <x v="0"/>
    <x v="2"/>
  </r>
  <r>
    <x v="2"/>
    <s v="HR7224020061100666947"/>
    <x v="1"/>
    <d v="2022-05-18T00:00:00"/>
    <x v="50"/>
    <x v="321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409"/>
    <x v="0"/>
    <x v="2"/>
  </r>
  <r>
    <x v="2"/>
    <s v="HR7224020061100666947"/>
    <x v="1"/>
    <d v="2022-05-18T00:00:00"/>
    <x v="50"/>
    <x v="38"/>
    <x v="0"/>
    <x v="2"/>
  </r>
  <r>
    <x v="2"/>
    <s v="HR7224020061100666947"/>
    <x v="1"/>
    <d v="2022-05-18T00:00:00"/>
    <x v="50"/>
    <x v="345"/>
    <x v="0"/>
    <x v="2"/>
  </r>
  <r>
    <x v="2"/>
    <s v="HR7224020061100666947"/>
    <x v="1"/>
    <d v="2022-05-18T00:00:00"/>
    <x v="50"/>
    <x v="346"/>
    <x v="0"/>
    <x v="2"/>
  </r>
  <r>
    <x v="2"/>
    <s v="HR7224020061100666947"/>
    <x v="1"/>
    <d v="2022-05-18T00:00:00"/>
    <x v="50"/>
    <x v="347"/>
    <x v="0"/>
    <x v="2"/>
  </r>
  <r>
    <x v="2"/>
    <s v="HR7224020061100666947"/>
    <x v="1"/>
    <d v="2022-05-18T00:00:00"/>
    <x v="50"/>
    <x v="410"/>
    <x v="0"/>
    <x v="2"/>
  </r>
  <r>
    <x v="2"/>
    <s v="HR7224020061100666947"/>
    <x v="1"/>
    <d v="2022-05-19T00:00:00"/>
    <x v="50"/>
    <x v="411"/>
    <x v="0"/>
    <x v="2"/>
  </r>
  <r>
    <x v="2"/>
    <s v="HR7224020061100666947"/>
    <x v="1"/>
    <d v="2022-05-19T00:00:00"/>
    <x v="50"/>
    <x v="412"/>
    <x v="0"/>
    <x v="2"/>
  </r>
  <r>
    <x v="2"/>
    <s v="HR7224020061100666947"/>
    <x v="1"/>
    <d v="2022-05-19T00:00:00"/>
    <x v="50"/>
    <x v="413"/>
    <x v="0"/>
    <x v="2"/>
  </r>
  <r>
    <x v="2"/>
    <s v="HR7224020061100666947"/>
    <x v="1"/>
    <d v="2022-05-19T00:00:00"/>
    <x v="50"/>
    <x v="414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5"/>
    <x v="0"/>
    <x v="2"/>
  </r>
  <r>
    <x v="2"/>
    <s v="HR7224020061100666947"/>
    <x v="1"/>
    <d v="2022-05-19T00:00:00"/>
    <x v="50"/>
    <x v="416"/>
    <x v="0"/>
    <x v="2"/>
  </r>
  <r>
    <x v="2"/>
    <s v="HR7224020061100666947"/>
    <x v="1"/>
    <d v="2022-05-19T00:00:00"/>
    <x v="50"/>
    <x v="417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19"/>
    <x v="0"/>
    <x v="2"/>
  </r>
  <r>
    <x v="2"/>
    <s v="HR7224020061100666947"/>
    <x v="1"/>
    <d v="2022-05-19T00:00:00"/>
    <x v="50"/>
    <x v="420"/>
    <x v="0"/>
    <x v="2"/>
  </r>
  <r>
    <x v="2"/>
    <s v="HR7224020061100666947"/>
    <x v="1"/>
    <d v="2022-05-19T00:00:00"/>
    <x v="50"/>
    <x v="421"/>
    <x v="0"/>
    <x v="2"/>
  </r>
  <r>
    <x v="2"/>
    <s v="HR7224020061100666947"/>
    <x v="1"/>
    <d v="2022-05-19T00:00:00"/>
    <x v="50"/>
    <x v="422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23"/>
    <x v="0"/>
    <x v="2"/>
  </r>
  <r>
    <x v="2"/>
    <s v="HR7224020061100666947"/>
    <x v="1"/>
    <d v="2022-05-19T00:00:00"/>
    <x v="50"/>
    <x v="424"/>
    <x v="0"/>
    <x v="2"/>
  </r>
  <r>
    <x v="2"/>
    <s v="HR7224020061100666947"/>
    <x v="1"/>
    <d v="2022-05-19T00:00:00"/>
    <x v="50"/>
    <x v="425"/>
    <x v="0"/>
    <x v="2"/>
  </r>
  <r>
    <x v="2"/>
    <s v="HR7224020061100666947"/>
    <x v="1"/>
    <d v="2022-05-19T00:00:00"/>
    <x v="50"/>
    <x v="426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27"/>
    <x v="0"/>
    <x v="2"/>
  </r>
  <r>
    <x v="2"/>
    <s v="HR7224020061100666947"/>
    <x v="1"/>
    <d v="2022-05-19T00:00:00"/>
    <x v="50"/>
    <x v="428"/>
    <x v="0"/>
    <x v="2"/>
  </r>
  <r>
    <x v="2"/>
    <s v="HR7224020061100666947"/>
    <x v="1"/>
    <d v="2022-05-19T00:00:00"/>
    <x v="50"/>
    <x v="429"/>
    <x v="0"/>
    <x v="2"/>
  </r>
  <r>
    <x v="2"/>
    <s v="HR7224020061100666947"/>
    <x v="1"/>
    <d v="2022-05-19T00:00:00"/>
    <x v="50"/>
    <x v="430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31"/>
    <x v="0"/>
    <x v="2"/>
  </r>
  <r>
    <x v="2"/>
    <s v="HR7224020061100666947"/>
    <x v="1"/>
    <d v="2022-05-19T00:00:00"/>
    <x v="50"/>
    <x v="432"/>
    <x v="0"/>
    <x v="2"/>
  </r>
  <r>
    <x v="2"/>
    <s v="HR7224020061100666947"/>
    <x v="1"/>
    <d v="2022-05-19T00:00:00"/>
    <x v="50"/>
    <x v="433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434"/>
    <x v="0"/>
    <x v="2"/>
  </r>
  <r>
    <x v="2"/>
    <s v="HR7224020061100666947"/>
    <x v="1"/>
    <d v="2022-05-19T00:00:00"/>
    <x v="50"/>
    <x v="435"/>
    <x v="0"/>
    <x v="2"/>
  </r>
  <r>
    <x v="2"/>
    <s v="HR7224020061100666947"/>
    <x v="1"/>
    <d v="2022-05-19T00:00:00"/>
    <x v="50"/>
    <x v="436"/>
    <x v="0"/>
    <x v="2"/>
  </r>
  <r>
    <x v="2"/>
    <s v="HR7224020061100666947"/>
    <x v="1"/>
    <d v="2022-05-19T00:00:00"/>
    <x v="50"/>
    <x v="437"/>
    <x v="0"/>
    <x v="2"/>
  </r>
  <r>
    <x v="2"/>
    <s v="HR7224020061100666947"/>
    <x v="1"/>
    <d v="2022-05-19T00:00:00"/>
    <x v="50"/>
    <x v="438"/>
    <x v="0"/>
    <x v="2"/>
  </r>
  <r>
    <x v="2"/>
    <s v="HR7224020061100666947"/>
    <x v="1"/>
    <d v="2022-05-19T00:00:00"/>
    <x v="50"/>
    <x v="439"/>
    <x v="0"/>
    <x v="2"/>
  </r>
  <r>
    <x v="2"/>
    <s v="HR7224020061100666947"/>
    <x v="1"/>
    <d v="2022-05-19T00:00:00"/>
    <x v="50"/>
    <x v="440"/>
    <x v="0"/>
    <x v="2"/>
  </r>
  <r>
    <x v="2"/>
    <s v="HR7224020061100666947"/>
    <x v="1"/>
    <d v="2022-05-19T00:00:00"/>
    <x v="50"/>
    <x v="441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42"/>
    <x v="0"/>
    <x v="2"/>
  </r>
  <r>
    <x v="2"/>
    <s v="HR7224020061100666947"/>
    <x v="1"/>
    <d v="2022-05-19T00:00:00"/>
    <x v="50"/>
    <x v="443"/>
    <x v="0"/>
    <x v="2"/>
  </r>
  <r>
    <x v="2"/>
    <s v="HR7224020061100666947"/>
    <x v="1"/>
    <d v="2022-05-19T00:00:00"/>
    <x v="50"/>
    <x v="444"/>
    <x v="0"/>
    <x v="2"/>
  </r>
  <r>
    <x v="2"/>
    <s v="HR7224020061100666947"/>
    <x v="1"/>
    <d v="2022-05-19T00:00:00"/>
    <x v="50"/>
    <x v="445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46"/>
    <x v="0"/>
    <x v="2"/>
  </r>
  <r>
    <x v="2"/>
    <s v="HR7224020061100666947"/>
    <x v="1"/>
    <d v="2022-05-19T00:00:00"/>
    <x v="50"/>
    <x v="447"/>
    <x v="0"/>
    <x v="2"/>
  </r>
  <r>
    <x v="2"/>
    <s v="HR7224020061100666947"/>
    <x v="1"/>
    <d v="2022-05-19T00:00:00"/>
    <x v="50"/>
    <x v="448"/>
    <x v="0"/>
    <x v="2"/>
  </r>
  <r>
    <x v="2"/>
    <s v="HR7224020061100666947"/>
    <x v="1"/>
    <d v="2022-05-19T00:00:00"/>
    <x v="50"/>
    <x v="449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50"/>
    <x v="0"/>
    <x v="2"/>
  </r>
  <r>
    <x v="2"/>
    <s v="HR7224020061100666947"/>
    <x v="1"/>
    <d v="2022-05-19T00:00:00"/>
    <x v="50"/>
    <x v="451"/>
    <x v="0"/>
    <x v="2"/>
  </r>
  <r>
    <x v="2"/>
    <s v="HR7224020061100666947"/>
    <x v="1"/>
    <d v="2022-05-19T00:00:00"/>
    <x v="50"/>
    <x v="452"/>
    <x v="0"/>
    <x v="2"/>
  </r>
  <r>
    <x v="2"/>
    <s v="HR7224020061100666947"/>
    <x v="1"/>
    <d v="2022-05-19T00:00:00"/>
    <x v="50"/>
    <x v="453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54"/>
    <x v="0"/>
    <x v="2"/>
  </r>
  <r>
    <x v="2"/>
    <s v="HR7224020061100666947"/>
    <x v="1"/>
    <d v="2022-05-19T00:00:00"/>
    <x v="50"/>
    <x v="455"/>
    <x v="0"/>
    <x v="2"/>
  </r>
  <r>
    <x v="2"/>
    <s v="HR7224020061100666947"/>
    <x v="1"/>
    <d v="2022-05-19T00:00:00"/>
    <x v="50"/>
    <x v="456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457"/>
    <x v="0"/>
    <x v="2"/>
  </r>
  <r>
    <x v="2"/>
    <s v="HR7224020061100666947"/>
    <x v="1"/>
    <d v="2022-05-19T00:00:00"/>
    <x v="50"/>
    <x v="458"/>
    <x v="0"/>
    <x v="2"/>
  </r>
  <r>
    <x v="2"/>
    <s v="HR7224020061100666947"/>
    <x v="1"/>
    <d v="2022-05-19T00:00:00"/>
    <x v="50"/>
    <x v="459"/>
    <x v="0"/>
    <x v="2"/>
  </r>
  <r>
    <x v="2"/>
    <s v="HR7224020061100666947"/>
    <x v="1"/>
    <d v="2022-05-19T00:00:00"/>
    <x v="50"/>
    <x v="460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61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62"/>
    <x v="0"/>
    <x v="2"/>
  </r>
  <r>
    <x v="2"/>
    <s v="HR7224020061100666947"/>
    <x v="1"/>
    <d v="2022-05-19T00:00:00"/>
    <x v="50"/>
    <x v="463"/>
    <x v="0"/>
    <x v="2"/>
  </r>
  <r>
    <x v="2"/>
    <s v="HR7224020061100666947"/>
    <x v="1"/>
    <d v="2022-05-19T00:00:00"/>
    <x v="50"/>
    <x v="464"/>
    <x v="0"/>
    <x v="2"/>
  </r>
  <r>
    <x v="2"/>
    <s v="HR7224020061100666947"/>
    <x v="1"/>
    <d v="2022-05-19T00:00:00"/>
    <x v="50"/>
    <x v="465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66"/>
    <x v="0"/>
    <x v="2"/>
  </r>
  <r>
    <x v="2"/>
    <s v="HR7224020061100666947"/>
    <x v="1"/>
    <d v="2022-05-19T00:00:00"/>
    <x v="50"/>
    <x v="467"/>
    <x v="0"/>
    <x v="2"/>
  </r>
  <r>
    <x v="2"/>
    <s v="HR7224020061100666947"/>
    <x v="1"/>
    <d v="2022-05-19T00:00:00"/>
    <x v="50"/>
    <x v="468"/>
    <x v="0"/>
    <x v="2"/>
  </r>
  <r>
    <x v="2"/>
    <s v="HR7224020061100666947"/>
    <x v="1"/>
    <d v="2022-05-19T00:00:00"/>
    <x v="50"/>
    <x v="469"/>
    <x v="0"/>
    <x v="2"/>
  </r>
  <r>
    <x v="2"/>
    <s v="HR7224020061100666947"/>
    <x v="1"/>
    <d v="2022-05-19T00:00:00"/>
    <x v="50"/>
    <x v="470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71"/>
    <x v="0"/>
    <x v="2"/>
  </r>
  <r>
    <x v="2"/>
    <s v="HR7224020061100666947"/>
    <x v="1"/>
    <d v="2022-05-19T00:00:00"/>
    <x v="50"/>
    <x v="472"/>
    <x v="0"/>
    <x v="2"/>
  </r>
  <r>
    <x v="2"/>
    <s v="HR7224020061100666947"/>
    <x v="1"/>
    <d v="2022-05-19T00:00:00"/>
    <x v="50"/>
    <x v="473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74"/>
    <x v="0"/>
    <x v="2"/>
  </r>
  <r>
    <x v="2"/>
    <s v="HR7224020061100666947"/>
    <x v="1"/>
    <d v="2022-05-19T00:00:00"/>
    <x v="50"/>
    <x v="475"/>
    <x v="0"/>
    <x v="2"/>
  </r>
  <r>
    <x v="2"/>
    <s v="HR7224020061100666947"/>
    <x v="1"/>
    <d v="2022-05-19T00:00:00"/>
    <x v="50"/>
    <x v="476"/>
    <x v="0"/>
    <x v="2"/>
  </r>
  <r>
    <x v="2"/>
    <s v="HR7224020061100666947"/>
    <x v="1"/>
    <d v="2022-05-19T00:00:00"/>
    <x v="50"/>
    <x v="477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78"/>
    <x v="0"/>
    <x v="2"/>
  </r>
  <r>
    <x v="2"/>
    <s v="HR7224020061100666947"/>
    <x v="1"/>
    <d v="2022-05-19T00:00:00"/>
    <x v="50"/>
    <x v="479"/>
    <x v="0"/>
    <x v="2"/>
  </r>
  <r>
    <x v="2"/>
    <s v="HR7224020061100666947"/>
    <x v="1"/>
    <d v="2022-05-19T00:00:00"/>
    <x v="50"/>
    <x v="480"/>
    <x v="0"/>
    <x v="2"/>
  </r>
  <r>
    <x v="2"/>
    <s v="HR7224020061100666947"/>
    <x v="1"/>
    <d v="2022-05-19T00:00:00"/>
    <x v="50"/>
    <x v="481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82"/>
    <x v="0"/>
    <x v="2"/>
  </r>
  <r>
    <x v="2"/>
    <s v="HR7224020061100666947"/>
    <x v="1"/>
    <d v="2022-05-19T00:00:00"/>
    <x v="50"/>
    <x v="483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484"/>
    <x v="0"/>
    <x v="2"/>
  </r>
  <r>
    <x v="2"/>
    <s v="HR7224020061100666947"/>
    <x v="1"/>
    <d v="2022-05-19T00:00:00"/>
    <x v="50"/>
    <x v="485"/>
    <x v="0"/>
    <x v="2"/>
  </r>
  <r>
    <x v="2"/>
    <s v="HR7224020061100666947"/>
    <x v="1"/>
    <d v="2022-05-19T00:00:00"/>
    <x v="50"/>
    <x v="486"/>
    <x v="0"/>
    <x v="2"/>
  </r>
  <r>
    <x v="2"/>
    <s v="HR7224020061100666947"/>
    <x v="1"/>
    <d v="2022-05-19T00:00:00"/>
    <x v="50"/>
    <x v="487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488"/>
    <x v="0"/>
    <x v="2"/>
  </r>
  <r>
    <x v="2"/>
    <s v="HR7224020061100666947"/>
    <x v="1"/>
    <d v="2022-05-19T00:00:00"/>
    <x v="50"/>
    <x v="489"/>
    <x v="0"/>
    <x v="2"/>
  </r>
  <r>
    <x v="2"/>
    <s v="HR7224020061100666947"/>
    <x v="1"/>
    <d v="2022-05-19T00:00:00"/>
    <x v="50"/>
    <x v="490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91"/>
    <x v="0"/>
    <x v="2"/>
  </r>
  <r>
    <x v="2"/>
    <s v="HR7224020061100666947"/>
    <x v="1"/>
    <d v="2022-05-19T00:00:00"/>
    <x v="50"/>
    <x v="492"/>
    <x v="0"/>
    <x v="2"/>
  </r>
  <r>
    <x v="2"/>
    <s v="HR7224020061100666947"/>
    <x v="1"/>
    <d v="2022-05-19T00:00:00"/>
    <x v="50"/>
    <x v="493"/>
    <x v="0"/>
    <x v="2"/>
  </r>
  <r>
    <x v="2"/>
    <s v="HR7224020061100666947"/>
    <x v="1"/>
    <d v="2022-05-19T00:00:00"/>
    <x v="50"/>
    <x v="494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9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496"/>
    <x v="0"/>
    <x v="2"/>
  </r>
  <r>
    <x v="2"/>
    <s v="HR7224020061100666947"/>
    <x v="1"/>
    <d v="2022-05-19T00:00:00"/>
    <x v="50"/>
    <x v="497"/>
    <x v="0"/>
    <x v="2"/>
  </r>
  <r>
    <x v="2"/>
    <s v="HR7224020061100666947"/>
    <x v="1"/>
    <d v="2022-05-19T00:00:00"/>
    <x v="50"/>
    <x v="498"/>
    <x v="0"/>
    <x v="2"/>
  </r>
  <r>
    <x v="2"/>
    <s v="HR7224020061100666947"/>
    <x v="1"/>
    <d v="2022-05-19T00:00:00"/>
    <x v="50"/>
    <x v="499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500"/>
    <x v="0"/>
    <x v="2"/>
  </r>
  <r>
    <x v="2"/>
    <s v="HR7224020061100666947"/>
    <x v="1"/>
    <d v="2022-05-19T00:00:00"/>
    <x v="50"/>
    <x v="501"/>
    <x v="0"/>
    <x v="2"/>
  </r>
  <r>
    <x v="2"/>
    <s v="HR7224020061100666947"/>
    <x v="1"/>
    <d v="2022-05-19T00:00:00"/>
    <x v="50"/>
    <x v="502"/>
    <x v="0"/>
    <x v="2"/>
  </r>
  <r>
    <x v="2"/>
    <s v="HR7224020061100666947"/>
    <x v="1"/>
    <d v="2022-05-19T00:00:00"/>
    <x v="50"/>
    <x v="503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504"/>
    <x v="0"/>
    <x v="2"/>
  </r>
  <r>
    <x v="2"/>
    <s v="HR7224020061100666947"/>
    <x v="1"/>
    <d v="2022-05-19T00:00:00"/>
    <x v="50"/>
    <x v="505"/>
    <x v="0"/>
    <x v="2"/>
  </r>
  <r>
    <x v="2"/>
    <s v="HR7224020061100666947"/>
    <x v="1"/>
    <d v="2022-05-19T00:00:00"/>
    <x v="50"/>
    <x v="506"/>
    <x v="0"/>
    <x v="2"/>
  </r>
  <r>
    <x v="2"/>
    <s v="HR7224020061100666947"/>
    <x v="1"/>
    <d v="2022-05-19T00:00:00"/>
    <x v="50"/>
    <x v="507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508"/>
    <x v="0"/>
    <x v="2"/>
  </r>
  <r>
    <x v="2"/>
    <s v="HR7224020061100666947"/>
    <x v="1"/>
    <d v="2022-05-19T00:00:00"/>
    <x v="50"/>
    <x v="509"/>
    <x v="0"/>
    <x v="2"/>
  </r>
  <r>
    <x v="2"/>
    <s v="HR7224020061100666947"/>
    <x v="1"/>
    <d v="2022-05-19T00:00:00"/>
    <x v="50"/>
    <x v="510"/>
    <x v="0"/>
    <x v="2"/>
  </r>
  <r>
    <x v="2"/>
    <s v="HR7224020061100666947"/>
    <x v="1"/>
    <d v="2022-05-19T00:00:00"/>
    <x v="50"/>
    <x v="511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12"/>
    <x v="0"/>
    <x v="2"/>
  </r>
  <r>
    <x v="2"/>
    <s v="HR7224020061100666947"/>
    <x v="1"/>
    <d v="2022-05-19T00:00:00"/>
    <x v="50"/>
    <x v="513"/>
    <x v="0"/>
    <x v="2"/>
  </r>
  <r>
    <x v="2"/>
    <s v="HR7224020061100666947"/>
    <x v="1"/>
    <d v="2022-05-19T00:00:00"/>
    <x v="50"/>
    <x v="514"/>
    <x v="0"/>
    <x v="2"/>
  </r>
  <r>
    <x v="2"/>
    <s v="HR7224020061100666947"/>
    <x v="1"/>
    <d v="2022-05-19T00:00:00"/>
    <x v="50"/>
    <x v="515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16"/>
    <x v="0"/>
    <x v="2"/>
  </r>
  <r>
    <x v="2"/>
    <s v="HR7224020061100666947"/>
    <x v="1"/>
    <d v="2022-05-19T00:00:00"/>
    <x v="50"/>
    <x v="517"/>
    <x v="0"/>
    <x v="2"/>
  </r>
  <r>
    <x v="2"/>
    <s v="HR7224020061100666947"/>
    <x v="1"/>
    <d v="2022-05-19T00:00:00"/>
    <x v="50"/>
    <x v="518"/>
    <x v="0"/>
    <x v="2"/>
  </r>
  <r>
    <x v="2"/>
    <s v="HR7224020061100666947"/>
    <x v="1"/>
    <d v="2022-05-19T00:00:00"/>
    <x v="50"/>
    <x v="519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520"/>
    <x v="0"/>
    <x v="2"/>
  </r>
  <r>
    <x v="2"/>
    <s v="HR7224020061100666947"/>
    <x v="1"/>
    <d v="2022-05-19T00:00:00"/>
    <x v="50"/>
    <x v="521"/>
    <x v="0"/>
    <x v="2"/>
  </r>
  <r>
    <x v="2"/>
    <s v="HR7224020061100666947"/>
    <x v="1"/>
    <d v="2022-05-19T00:00:00"/>
    <x v="50"/>
    <x v="522"/>
    <x v="0"/>
    <x v="2"/>
  </r>
  <r>
    <x v="2"/>
    <s v="HR7224020061100666947"/>
    <x v="1"/>
    <d v="2022-05-19T00:00:00"/>
    <x v="50"/>
    <x v="523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524"/>
    <x v="0"/>
    <x v="2"/>
  </r>
  <r>
    <x v="2"/>
    <s v="HR7224020061100666947"/>
    <x v="1"/>
    <d v="2022-05-19T00:00:00"/>
    <x v="50"/>
    <x v="525"/>
    <x v="0"/>
    <x v="2"/>
  </r>
  <r>
    <x v="2"/>
    <s v="HR7224020061100666947"/>
    <x v="1"/>
    <d v="2022-05-19T00:00:00"/>
    <x v="50"/>
    <x v="526"/>
    <x v="0"/>
    <x v="2"/>
  </r>
  <r>
    <x v="2"/>
    <s v="HR7224020061100666947"/>
    <x v="1"/>
    <d v="2022-05-19T00:00:00"/>
    <x v="50"/>
    <x v="527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528"/>
    <x v="0"/>
    <x v="2"/>
  </r>
  <r>
    <x v="2"/>
    <s v="HR7224020061100666947"/>
    <x v="1"/>
    <d v="2022-05-19T00:00:00"/>
    <x v="50"/>
    <x v="529"/>
    <x v="0"/>
    <x v="2"/>
  </r>
  <r>
    <x v="2"/>
    <s v="HR7224020061100666947"/>
    <x v="1"/>
    <d v="2022-05-19T00:00:00"/>
    <x v="50"/>
    <x v="530"/>
    <x v="0"/>
    <x v="2"/>
  </r>
  <r>
    <x v="2"/>
    <s v="HR7224020061100666947"/>
    <x v="1"/>
    <d v="2022-05-19T00:00:00"/>
    <x v="50"/>
    <x v="531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32"/>
    <x v="0"/>
    <x v="2"/>
  </r>
  <r>
    <x v="2"/>
    <s v="HR7224020061100666947"/>
    <x v="1"/>
    <d v="2022-05-19T00:00:00"/>
    <x v="50"/>
    <x v="533"/>
    <x v="0"/>
    <x v="2"/>
  </r>
  <r>
    <x v="2"/>
    <s v="HR7224020061100666947"/>
    <x v="1"/>
    <d v="2022-05-19T00:00:00"/>
    <x v="50"/>
    <x v="534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535"/>
    <x v="0"/>
    <x v="2"/>
  </r>
  <r>
    <x v="2"/>
    <s v="HR7224020061100666947"/>
    <x v="1"/>
    <d v="2022-05-19T00:00:00"/>
    <x v="50"/>
    <x v="536"/>
    <x v="0"/>
    <x v="2"/>
  </r>
  <r>
    <x v="2"/>
    <s v="HR7224020061100666947"/>
    <x v="1"/>
    <d v="2022-05-19T00:00:00"/>
    <x v="50"/>
    <x v="537"/>
    <x v="0"/>
    <x v="2"/>
  </r>
  <r>
    <x v="2"/>
    <s v="HR7224020061100666947"/>
    <x v="1"/>
    <d v="2022-05-19T00:00:00"/>
    <x v="50"/>
    <x v="538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39"/>
    <x v="0"/>
    <x v="2"/>
  </r>
  <r>
    <x v="2"/>
    <s v="HR7224020061100666947"/>
    <x v="1"/>
    <d v="2022-05-19T00:00:00"/>
    <x v="50"/>
    <x v="540"/>
    <x v="0"/>
    <x v="2"/>
  </r>
  <r>
    <x v="2"/>
    <s v="HR7224020061100666947"/>
    <x v="1"/>
    <d v="2022-05-19T00:00:00"/>
    <x v="50"/>
    <x v="541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542"/>
    <x v="0"/>
    <x v="2"/>
  </r>
  <r>
    <x v="2"/>
    <s v="HR7224020061100666947"/>
    <x v="1"/>
    <d v="2022-05-19T00:00:00"/>
    <x v="50"/>
    <x v="543"/>
    <x v="0"/>
    <x v="2"/>
  </r>
  <r>
    <x v="2"/>
    <s v="HR7224020061100666947"/>
    <x v="1"/>
    <d v="2022-05-19T00:00:00"/>
    <x v="50"/>
    <x v="544"/>
    <x v="0"/>
    <x v="2"/>
  </r>
  <r>
    <x v="2"/>
    <s v="HR7224020061100666947"/>
    <x v="1"/>
    <d v="2022-05-19T00:00:00"/>
    <x v="50"/>
    <x v="545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46"/>
    <x v="0"/>
    <x v="2"/>
  </r>
  <r>
    <x v="2"/>
    <s v="HR7224020061100666947"/>
    <x v="1"/>
    <d v="2022-05-19T00:00:00"/>
    <x v="50"/>
    <x v="547"/>
    <x v="0"/>
    <x v="2"/>
  </r>
  <r>
    <x v="2"/>
    <s v="HR7224020061100666947"/>
    <x v="1"/>
    <d v="2022-05-19T00:00:00"/>
    <x v="50"/>
    <x v="548"/>
    <x v="0"/>
    <x v="2"/>
  </r>
  <r>
    <x v="2"/>
    <s v="HR7224020061100666947"/>
    <x v="1"/>
    <d v="2022-05-19T00:00:00"/>
    <x v="50"/>
    <x v="549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50"/>
    <x v="0"/>
    <x v="2"/>
  </r>
  <r>
    <x v="2"/>
    <s v="HR7224020061100666947"/>
    <x v="1"/>
    <d v="2022-05-19T00:00:00"/>
    <x v="50"/>
    <x v="551"/>
    <x v="0"/>
    <x v="2"/>
  </r>
  <r>
    <x v="2"/>
    <s v="HR7224020061100666947"/>
    <x v="1"/>
    <d v="2022-05-19T00:00:00"/>
    <x v="50"/>
    <x v="552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53"/>
    <x v="0"/>
    <x v="2"/>
  </r>
  <r>
    <x v="2"/>
    <s v="HR7224020061100666947"/>
    <x v="1"/>
    <d v="2022-05-19T00:00:00"/>
    <x v="50"/>
    <x v="554"/>
    <x v="0"/>
    <x v="2"/>
  </r>
  <r>
    <x v="2"/>
    <s v="HR7224020061100666947"/>
    <x v="1"/>
    <d v="2022-05-19T00:00:00"/>
    <x v="50"/>
    <x v="555"/>
    <x v="0"/>
    <x v="2"/>
  </r>
  <r>
    <x v="2"/>
    <s v="HR7224020061100666947"/>
    <x v="1"/>
    <d v="2022-05-19T00:00:00"/>
    <x v="50"/>
    <x v="556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557"/>
    <x v="0"/>
    <x v="2"/>
  </r>
  <r>
    <x v="2"/>
    <s v="HR7224020061100666947"/>
    <x v="1"/>
    <d v="2022-05-19T00:00:00"/>
    <x v="50"/>
    <x v="558"/>
    <x v="0"/>
    <x v="2"/>
  </r>
  <r>
    <x v="2"/>
    <s v="HR7224020061100666947"/>
    <x v="1"/>
    <d v="2022-05-19T00:00:00"/>
    <x v="50"/>
    <x v="559"/>
    <x v="0"/>
    <x v="2"/>
  </r>
  <r>
    <x v="2"/>
    <s v="HR7224020061100666947"/>
    <x v="1"/>
    <d v="2022-05-19T00:00:00"/>
    <x v="50"/>
    <x v="560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61"/>
    <x v="0"/>
    <x v="2"/>
  </r>
  <r>
    <x v="2"/>
    <s v="HR7224020061100666947"/>
    <x v="1"/>
    <d v="2022-05-19T00:00:00"/>
    <x v="50"/>
    <x v="562"/>
    <x v="0"/>
    <x v="2"/>
  </r>
  <r>
    <x v="2"/>
    <s v="HR7224020061100666947"/>
    <x v="1"/>
    <d v="2022-05-19T00:00:00"/>
    <x v="50"/>
    <x v="563"/>
    <x v="0"/>
    <x v="2"/>
  </r>
  <r>
    <x v="2"/>
    <s v="HR7224020061100666947"/>
    <x v="1"/>
    <d v="2022-05-19T00:00:00"/>
    <x v="50"/>
    <x v="564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65"/>
    <x v="0"/>
    <x v="2"/>
  </r>
  <r>
    <x v="2"/>
    <s v="HR7224020061100666947"/>
    <x v="1"/>
    <d v="2022-05-19T00:00:00"/>
    <x v="50"/>
    <x v="566"/>
    <x v="0"/>
    <x v="2"/>
  </r>
  <r>
    <x v="2"/>
    <s v="HR7224020061100666947"/>
    <x v="1"/>
    <d v="2022-05-19T00:00:00"/>
    <x v="50"/>
    <x v="567"/>
    <x v="0"/>
    <x v="2"/>
  </r>
  <r>
    <x v="2"/>
    <s v="HR7224020061100666947"/>
    <x v="1"/>
    <d v="2022-05-19T00:00:00"/>
    <x v="50"/>
    <x v="568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69"/>
    <x v="0"/>
    <x v="2"/>
  </r>
  <r>
    <x v="2"/>
    <s v="HR7224020061100666947"/>
    <x v="1"/>
    <d v="2022-05-19T00:00:00"/>
    <x v="50"/>
    <x v="570"/>
    <x v="0"/>
    <x v="2"/>
  </r>
  <r>
    <x v="2"/>
    <s v="HR7224020061100666947"/>
    <x v="1"/>
    <d v="2022-05-19T00:00:00"/>
    <x v="50"/>
    <x v="571"/>
    <x v="0"/>
    <x v="2"/>
  </r>
  <r>
    <x v="2"/>
    <s v="HR7224020061100666947"/>
    <x v="1"/>
    <d v="2022-05-19T00:00:00"/>
    <x v="50"/>
    <x v="572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573"/>
    <x v="0"/>
    <x v="2"/>
  </r>
  <r>
    <x v="2"/>
    <s v="HR7224020061100666947"/>
    <x v="1"/>
    <d v="2022-05-19T00:00:00"/>
    <x v="50"/>
    <x v="574"/>
    <x v="0"/>
    <x v="2"/>
  </r>
  <r>
    <x v="2"/>
    <s v="HR7224020061100666947"/>
    <x v="1"/>
    <d v="2022-05-19T00:00:00"/>
    <x v="50"/>
    <x v="575"/>
    <x v="0"/>
    <x v="2"/>
  </r>
  <r>
    <x v="2"/>
    <s v="HR7224020061100666947"/>
    <x v="1"/>
    <d v="2022-05-19T00:00:00"/>
    <x v="50"/>
    <x v="576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577"/>
    <x v="0"/>
    <x v="2"/>
  </r>
  <r>
    <x v="2"/>
    <s v="HR7224020061100666947"/>
    <x v="1"/>
    <d v="2022-05-19T00:00:00"/>
    <x v="50"/>
    <x v="578"/>
    <x v="0"/>
    <x v="2"/>
  </r>
  <r>
    <x v="2"/>
    <s v="HR7224020061100666947"/>
    <x v="1"/>
    <d v="2022-05-19T00:00:00"/>
    <x v="50"/>
    <x v="579"/>
    <x v="0"/>
    <x v="2"/>
  </r>
  <r>
    <x v="2"/>
    <s v="HR7224020061100666947"/>
    <x v="1"/>
    <d v="2022-05-19T00:00:00"/>
    <x v="50"/>
    <x v="580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581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82"/>
    <x v="0"/>
    <x v="2"/>
  </r>
  <r>
    <x v="2"/>
    <s v="HR7224020061100666947"/>
    <x v="1"/>
    <d v="2022-05-19T00:00:00"/>
    <x v="50"/>
    <x v="583"/>
    <x v="0"/>
    <x v="2"/>
  </r>
  <r>
    <x v="2"/>
    <s v="HR7224020061100666947"/>
    <x v="1"/>
    <d v="2022-05-19T00:00:00"/>
    <x v="50"/>
    <x v="584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585"/>
    <x v="0"/>
    <x v="2"/>
  </r>
  <r>
    <x v="2"/>
    <s v="HR7224020061100666947"/>
    <x v="1"/>
    <d v="2022-05-19T00:00:00"/>
    <x v="50"/>
    <x v="586"/>
    <x v="0"/>
    <x v="2"/>
  </r>
  <r>
    <x v="2"/>
    <s v="HR7224020061100666947"/>
    <x v="1"/>
    <d v="2022-05-19T00:00:00"/>
    <x v="50"/>
    <x v="587"/>
    <x v="0"/>
    <x v="2"/>
  </r>
  <r>
    <x v="2"/>
    <s v="HR7224020061100666947"/>
    <x v="1"/>
    <d v="2022-05-19T00:00:00"/>
    <x v="50"/>
    <x v="588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89"/>
    <x v="0"/>
    <x v="2"/>
  </r>
  <r>
    <x v="2"/>
    <s v="HR7224020061100666947"/>
    <x v="1"/>
    <d v="2022-05-19T00:00:00"/>
    <x v="50"/>
    <x v="590"/>
    <x v="0"/>
    <x v="2"/>
  </r>
  <r>
    <x v="2"/>
    <s v="HR7224020061100666947"/>
    <x v="1"/>
    <d v="2022-05-19T00:00:00"/>
    <x v="50"/>
    <x v="591"/>
    <x v="0"/>
    <x v="2"/>
  </r>
  <r>
    <x v="2"/>
    <s v="HR7224020061100666947"/>
    <x v="1"/>
    <d v="2022-05-19T00:00:00"/>
    <x v="50"/>
    <x v="592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593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594"/>
    <x v="0"/>
    <x v="2"/>
  </r>
  <r>
    <x v="2"/>
    <s v="HR7224020061100666947"/>
    <x v="1"/>
    <d v="2022-05-19T00:00:00"/>
    <x v="50"/>
    <x v="595"/>
    <x v="0"/>
    <x v="2"/>
  </r>
  <r>
    <x v="2"/>
    <s v="HR7224020061100666947"/>
    <x v="1"/>
    <d v="2022-05-19T00:00:00"/>
    <x v="50"/>
    <x v="596"/>
    <x v="0"/>
    <x v="2"/>
  </r>
  <r>
    <x v="2"/>
    <s v="HR7224020061100666947"/>
    <x v="1"/>
    <d v="2022-05-19T00:00:00"/>
    <x v="50"/>
    <x v="597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598"/>
    <x v="0"/>
    <x v="2"/>
  </r>
  <r>
    <x v="2"/>
    <s v="HR7224020061100666947"/>
    <x v="1"/>
    <d v="2022-05-19T00:00:00"/>
    <x v="50"/>
    <x v="599"/>
    <x v="0"/>
    <x v="2"/>
  </r>
  <r>
    <x v="2"/>
    <s v="HR7224020061100666947"/>
    <x v="1"/>
    <d v="2022-05-19T00:00:00"/>
    <x v="50"/>
    <x v="600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601"/>
    <x v="0"/>
    <x v="2"/>
  </r>
  <r>
    <x v="2"/>
    <s v="HR7224020061100666947"/>
    <x v="1"/>
    <d v="2022-05-19T00:00:00"/>
    <x v="50"/>
    <x v="602"/>
    <x v="0"/>
    <x v="2"/>
  </r>
  <r>
    <x v="2"/>
    <s v="HR7224020061100666947"/>
    <x v="1"/>
    <d v="2022-05-19T00:00:00"/>
    <x v="50"/>
    <x v="603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04"/>
    <x v="0"/>
    <x v="2"/>
  </r>
  <r>
    <x v="2"/>
    <s v="HR7224020061100666947"/>
    <x v="1"/>
    <d v="2022-05-19T00:00:00"/>
    <x v="50"/>
    <x v="605"/>
    <x v="0"/>
    <x v="2"/>
  </r>
  <r>
    <x v="2"/>
    <s v="HR7224020061100666947"/>
    <x v="1"/>
    <d v="2022-05-19T00:00:00"/>
    <x v="50"/>
    <x v="606"/>
    <x v="0"/>
    <x v="2"/>
  </r>
  <r>
    <x v="2"/>
    <s v="HR7224020061100666947"/>
    <x v="1"/>
    <d v="2022-05-19T00:00:00"/>
    <x v="50"/>
    <x v="607"/>
    <x v="0"/>
    <x v="2"/>
  </r>
  <r>
    <x v="2"/>
    <s v="HR7224020061100666947"/>
    <x v="1"/>
    <d v="2022-05-19T00:00:00"/>
    <x v="50"/>
    <x v="608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09"/>
    <x v="0"/>
    <x v="2"/>
  </r>
  <r>
    <x v="2"/>
    <s v="HR7224020061100666947"/>
    <x v="1"/>
    <d v="2022-05-19T00:00:00"/>
    <x v="50"/>
    <x v="610"/>
    <x v="0"/>
    <x v="2"/>
  </r>
  <r>
    <x v="2"/>
    <s v="HR7224020061100666947"/>
    <x v="1"/>
    <d v="2022-05-19T00:00:00"/>
    <x v="50"/>
    <x v="611"/>
    <x v="0"/>
    <x v="2"/>
  </r>
  <r>
    <x v="2"/>
    <s v="HR7224020061100666947"/>
    <x v="1"/>
    <d v="2022-05-19T00:00:00"/>
    <x v="50"/>
    <x v="612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13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14"/>
    <x v="0"/>
    <x v="2"/>
  </r>
  <r>
    <x v="2"/>
    <s v="HR7224020061100666947"/>
    <x v="1"/>
    <d v="2022-05-19T00:00:00"/>
    <x v="50"/>
    <x v="615"/>
    <x v="0"/>
    <x v="2"/>
  </r>
  <r>
    <x v="2"/>
    <s v="HR7224020061100666947"/>
    <x v="1"/>
    <d v="2022-05-19T00:00:00"/>
    <x v="50"/>
    <x v="616"/>
    <x v="0"/>
    <x v="2"/>
  </r>
  <r>
    <x v="2"/>
    <s v="HR7224020061100666947"/>
    <x v="1"/>
    <d v="2022-05-19T00:00:00"/>
    <x v="50"/>
    <x v="617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18"/>
    <x v="0"/>
    <x v="2"/>
  </r>
  <r>
    <x v="2"/>
    <s v="HR7224020061100666947"/>
    <x v="1"/>
    <d v="2022-05-19T00:00:00"/>
    <x v="50"/>
    <x v="619"/>
    <x v="0"/>
    <x v="2"/>
  </r>
  <r>
    <x v="2"/>
    <s v="HR7224020061100666947"/>
    <x v="1"/>
    <d v="2022-05-19T00:00:00"/>
    <x v="50"/>
    <x v="620"/>
    <x v="0"/>
    <x v="2"/>
  </r>
  <r>
    <x v="2"/>
    <s v="HR7224020061100666947"/>
    <x v="1"/>
    <d v="2022-05-19T00:00:00"/>
    <x v="50"/>
    <x v="621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22"/>
    <x v="0"/>
    <x v="2"/>
  </r>
  <r>
    <x v="2"/>
    <s v="HR7224020061100666947"/>
    <x v="1"/>
    <d v="2022-05-19T00:00:00"/>
    <x v="50"/>
    <x v="623"/>
    <x v="0"/>
    <x v="2"/>
  </r>
  <r>
    <x v="2"/>
    <s v="HR7224020061100666947"/>
    <x v="1"/>
    <d v="2022-05-19T00:00:00"/>
    <x v="50"/>
    <x v="624"/>
    <x v="0"/>
    <x v="2"/>
  </r>
  <r>
    <x v="2"/>
    <s v="HR7224020061100666947"/>
    <x v="1"/>
    <d v="2022-05-19T00:00:00"/>
    <x v="50"/>
    <x v="625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626"/>
    <x v="0"/>
    <x v="2"/>
  </r>
  <r>
    <x v="2"/>
    <s v="HR7224020061100666947"/>
    <x v="1"/>
    <d v="2022-05-19T00:00:00"/>
    <x v="50"/>
    <x v="627"/>
    <x v="0"/>
    <x v="2"/>
  </r>
  <r>
    <x v="2"/>
    <s v="HR7224020061100666947"/>
    <x v="1"/>
    <d v="2022-05-19T00:00:00"/>
    <x v="50"/>
    <x v="628"/>
    <x v="0"/>
    <x v="2"/>
  </r>
  <r>
    <x v="2"/>
    <s v="HR7224020061100666947"/>
    <x v="1"/>
    <d v="2022-05-19T00:00:00"/>
    <x v="50"/>
    <x v="629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630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31"/>
    <x v="0"/>
    <x v="2"/>
  </r>
  <r>
    <x v="2"/>
    <s v="HR7224020061100666947"/>
    <x v="1"/>
    <d v="2022-05-19T00:00:00"/>
    <x v="50"/>
    <x v="632"/>
    <x v="0"/>
    <x v="2"/>
  </r>
  <r>
    <x v="2"/>
    <s v="HR7224020061100666947"/>
    <x v="1"/>
    <d v="2022-05-19T00:00:00"/>
    <x v="50"/>
    <x v="633"/>
    <x v="0"/>
    <x v="2"/>
  </r>
  <r>
    <x v="2"/>
    <s v="HR7224020061100666947"/>
    <x v="1"/>
    <d v="2022-05-19T00:00:00"/>
    <x v="50"/>
    <x v="634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35"/>
    <x v="0"/>
    <x v="2"/>
  </r>
  <r>
    <x v="2"/>
    <s v="HR7224020061100666947"/>
    <x v="1"/>
    <d v="2022-05-19T00:00:00"/>
    <x v="50"/>
    <x v="636"/>
    <x v="0"/>
    <x v="2"/>
  </r>
  <r>
    <x v="2"/>
    <s v="HR7224020061100666947"/>
    <x v="1"/>
    <d v="2022-05-19T00:00:00"/>
    <x v="50"/>
    <x v="637"/>
    <x v="0"/>
    <x v="2"/>
  </r>
  <r>
    <x v="2"/>
    <s v="HR7224020061100666947"/>
    <x v="1"/>
    <d v="2022-05-19T00:00:00"/>
    <x v="50"/>
    <x v="638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39"/>
    <x v="0"/>
    <x v="2"/>
  </r>
  <r>
    <x v="2"/>
    <s v="HR7224020061100666947"/>
    <x v="1"/>
    <d v="2022-05-19T00:00:00"/>
    <x v="50"/>
    <x v="640"/>
    <x v="0"/>
    <x v="2"/>
  </r>
  <r>
    <x v="2"/>
    <s v="HR7224020061100666947"/>
    <x v="1"/>
    <d v="2022-05-19T00:00:00"/>
    <x v="50"/>
    <x v="641"/>
    <x v="0"/>
    <x v="2"/>
  </r>
  <r>
    <x v="2"/>
    <s v="HR7224020061100666947"/>
    <x v="1"/>
    <d v="2022-05-19T00:00:00"/>
    <x v="50"/>
    <x v="642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43"/>
    <x v="0"/>
    <x v="2"/>
  </r>
  <r>
    <x v="2"/>
    <s v="HR7224020061100666947"/>
    <x v="1"/>
    <d v="2022-05-19T00:00:00"/>
    <x v="50"/>
    <x v="644"/>
    <x v="0"/>
    <x v="2"/>
  </r>
  <r>
    <x v="2"/>
    <s v="HR7224020061100666947"/>
    <x v="1"/>
    <d v="2022-05-19T00:00:00"/>
    <x v="50"/>
    <x v="645"/>
    <x v="0"/>
    <x v="2"/>
  </r>
  <r>
    <x v="2"/>
    <s v="HR7224020061100666947"/>
    <x v="1"/>
    <d v="2022-05-19T00:00:00"/>
    <x v="50"/>
    <x v="646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647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48"/>
    <x v="0"/>
    <x v="2"/>
  </r>
  <r>
    <x v="2"/>
    <s v="HR7224020061100666947"/>
    <x v="1"/>
    <d v="2022-05-19T00:00:00"/>
    <x v="50"/>
    <x v="649"/>
    <x v="0"/>
    <x v="2"/>
  </r>
  <r>
    <x v="2"/>
    <s v="HR7224020061100666947"/>
    <x v="1"/>
    <d v="2022-05-19T00:00:00"/>
    <x v="50"/>
    <x v="650"/>
    <x v="0"/>
    <x v="2"/>
  </r>
  <r>
    <x v="2"/>
    <s v="HR7224020061100666947"/>
    <x v="1"/>
    <d v="2022-05-19T00:00:00"/>
    <x v="50"/>
    <x v="651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52"/>
    <x v="0"/>
    <x v="2"/>
  </r>
  <r>
    <x v="2"/>
    <s v="HR7224020061100666947"/>
    <x v="1"/>
    <d v="2022-05-19T00:00:00"/>
    <x v="50"/>
    <x v="653"/>
    <x v="0"/>
    <x v="2"/>
  </r>
  <r>
    <x v="2"/>
    <s v="HR7224020061100666947"/>
    <x v="1"/>
    <d v="2022-05-19T00:00:00"/>
    <x v="50"/>
    <x v="654"/>
    <x v="0"/>
    <x v="2"/>
  </r>
  <r>
    <x v="2"/>
    <s v="HR7224020061100666947"/>
    <x v="1"/>
    <d v="2022-05-19T00:00:00"/>
    <x v="50"/>
    <x v="655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56"/>
    <x v="0"/>
    <x v="2"/>
  </r>
  <r>
    <x v="2"/>
    <s v="HR7224020061100666947"/>
    <x v="1"/>
    <d v="2022-05-19T00:00:00"/>
    <x v="50"/>
    <x v="657"/>
    <x v="0"/>
    <x v="2"/>
  </r>
  <r>
    <x v="2"/>
    <s v="HR7224020061100666947"/>
    <x v="1"/>
    <d v="2022-05-19T00:00:00"/>
    <x v="50"/>
    <x v="658"/>
    <x v="0"/>
    <x v="2"/>
  </r>
  <r>
    <x v="2"/>
    <s v="HR7224020061100666947"/>
    <x v="1"/>
    <d v="2022-05-19T00:00:00"/>
    <x v="50"/>
    <x v="659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60"/>
    <x v="0"/>
    <x v="2"/>
  </r>
  <r>
    <x v="2"/>
    <s v="HR7224020061100666947"/>
    <x v="1"/>
    <d v="2022-05-19T00:00:00"/>
    <x v="50"/>
    <x v="661"/>
    <x v="0"/>
    <x v="2"/>
  </r>
  <r>
    <x v="2"/>
    <s v="HR7224020061100666947"/>
    <x v="1"/>
    <d v="2022-05-19T00:00:00"/>
    <x v="50"/>
    <x v="662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663"/>
    <x v="0"/>
    <x v="2"/>
  </r>
  <r>
    <x v="2"/>
    <s v="HR7224020061100666947"/>
    <x v="1"/>
    <d v="2022-05-19T00:00:00"/>
    <x v="50"/>
    <x v="664"/>
    <x v="0"/>
    <x v="2"/>
  </r>
  <r>
    <x v="2"/>
    <s v="HR7224020061100666947"/>
    <x v="1"/>
    <d v="2022-05-19T00:00:00"/>
    <x v="50"/>
    <x v="665"/>
    <x v="0"/>
    <x v="2"/>
  </r>
  <r>
    <x v="2"/>
    <s v="HR7224020061100666947"/>
    <x v="1"/>
    <d v="2022-05-19T00:00:00"/>
    <x v="50"/>
    <x v="666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67"/>
    <x v="0"/>
    <x v="2"/>
  </r>
  <r>
    <x v="2"/>
    <s v="HR7224020061100666947"/>
    <x v="1"/>
    <d v="2022-05-19T00:00:00"/>
    <x v="50"/>
    <x v="668"/>
    <x v="0"/>
    <x v="2"/>
  </r>
  <r>
    <x v="2"/>
    <s v="HR7224020061100666947"/>
    <x v="1"/>
    <d v="2022-05-19T00:00:00"/>
    <x v="50"/>
    <x v="669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70"/>
    <x v="0"/>
    <x v="2"/>
  </r>
  <r>
    <x v="2"/>
    <s v="HR7224020061100666947"/>
    <x v="1"/>
    <d v="2022-05-19T00:00:00"/>
    <x v="50"/>
    <x v="671"/>
    <x v="0"/>
    <x v="2"/>
  </r>
  <r>
    <x v="2"/>
    <s v="HR7224020061100666947"/>
    <x v="1"/>
    <d v="2022-05-19T00:00:00"/>
    <x v="50"/>
    <x v="672"/>
    <x v="0"/>
    <x v="2"/>
  </r>
  <r>
    <x v="2"/>
    <s v="HR7224020061100666947"/>
    <x v="1"/>
    <d v="2022-05-19T00:00:00"/>
    <x v="50"/>
    <x v="673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74"/>
    <x v="0"/>
    <x v="2"/>
  </r>
  <r>
    <x v="2"/>
    <s v="HR7224020061100666947"/>
    <x v="1"/>
    <d v="2022-05-19T00:00:00"/>
    <x v="50"/>
    <x v="675"/>
    <x v="0"/>
    <x v="2"/>
  </r>
  <r>
    <x v="2"/>
    <s v="HR7224020061100666947"/>
    <x v="1"/>
    <d v="2022-05-19T00:00:00"/>
    <x v="50"/>
    <x v="676"/>
    <x v="0"/>
    <x v="2"/>
  </r>
  <r>
    <x v="2"/>
    <s v="HR7224020061100666947"/>
    <x v="1"/>
    <d v="2022-05-19T00:00:00"/>
    <x v="50"/>
    <x v="677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78"/>
    <x v="0"/>
    <x v="2"/>
  </r>
  <r>
    <x v="2"/>
    <s v="HR7224020061100666947"/>
    <x v="1"/>
    <d v="2022-05-19T00:00:00"/>
    <x v="50"/>
    <x v="679"/>
    <x v="0"/>
    <x v="2"/>
  </r>
  <r>
    <x v="2"/>
    <s v="HR7224020061100666947"/>
    <x v="1"/>
    <d v="2022-05-19T00:00:00"/>
    <x v="50"/>
    <x v="680"/>
    <x v="0"/>
    <x v="2"/>
  </r>
  <r>
    <x v="2"/>
    <s v="HR7224020061100666947"/>
    <x v="1"/>
    <d v="2022-05-19T00:00:00"/>
    <x v="50"/>
    <x v="681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84"/>
    <x v="0"/>
    <x v="2"/>
  </r>
  <r>
    <x v="2"/>
    <s v="HR7224020061100666947"/>
    <x v="1"/>
    <d v="2022-05-19T00:00:00"/>
    <x v="50"/>
    <x v="485"/>
    <x v="0"/>
    <x v="2"/>
  </r>
  <r>
    <x v="2"/>
    <s v="HR7224020061100666947"/>
    <x v="1"/>
    <d v="2022-05-19T00:00:00"/>
    <x v="50"/>
    <x v="682"/>
    <x v="0"/>
    <x v="2"/>
  </r>
  <r>
    <x v="2"/>
    <s v="HR7224020061100666947"/>
    <x v="1"/>
    <d v="2022-05-19T00:00:00"/>
    <x v="50"/>
    <x v="683"/>
    <x v="0"/>
    <x v="2"/>
  </r>
  <r>
    <x v="2"/>
    <s v="HR7224020061100666947"/>
    <x v="1"/>
    <d v="2022-05-19T00:00:00"/>
    <x v="50"/>
    <x v="684"/>
    <x v="0"/>
    <x v="2"/>
  </r>
  <r>
    <x v="2"/>
    <s v="HR7224020061100666947"/>
    <x v="1"/>
    <d v="2022-05-19T00:00:00"/>
    <x v="50"/>
    <x v="685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686"/>
    <x v="0"/>
    <x v="2"/>
  </r>
  <r>
    <x v="2"/>
    <s v="HR7224020061100666947"/>
    <x v="1"/>
    <d v="2022-05-19T00:00:00"/>
    <x v="50"/>
    <x v="687"/>
    <x v="0"/>
    <x v="2"/>
  </r>
  <r>
    <x v="2"/>
    <s v="HR7224020061100666947"/>
    <x v="1"/>
    <d v="2022-05-19T00:00:00"/>
    <x v="50"/>
    <x v="688"/>
    <x v="0"/>
    <x v="2"/>
  </r>
  <r>
    <x v="2"/>
    <s v="HR7224020061100666947"/>
    <x v="1"/>
    <d v="2022-05-19T00:00:00"/>
    <x v="50"/>
    <x v="689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690"/>
    <x v="0"/>
    <x v="2"/>
  </r>
  <r>
    <x v="2"/>
    <s v="HR7224020061100666947"/>
    <x v="1"/>
    <d v="2022-05-19T00:00:00"/>
    <x v="50"/>
    <x v="691"/>
    <x v="0"/>
    <x v="2"/>
  </r>
  <r>
    <x v="2"/>
    <s v="HR7224020061100666947"/>
    <x v="1"/>
    <d v="2022-05-19T00:00:00"/>
    <x v="50"/>
    <x v="692"/>
    <x v="0"/>
    <x v="2"/>
  </r>
  <r>
    <x v="2"/>
    <s v="HR7224020061100666947"/>
    <x v="1"/>
    <d v="2022-05-19T00:00:00"/>
    <x v="50"/>
    <x v="693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694"/>
    <x v="0"/>
    <x v="2"/>
  </r>
  <r>
    <x v="2"/>
    <s v="HR7224020061100666947"/>
    <x v="1"/>
    <d v="2022-05-19T00:00:00"/>
    <x v="50"/>
    <x v="695"/>
    <x v="0"/>
    <x v="2"/>
  </r>
  <r>
    <x v="2"/>
    <s v="HR7224020061100666947"/>
    <x v="1"/>
    <d v="2022-05-19T00:00:00"/>
    <x v="50"/>
    <x v="696"/>
    <x v="0"/>
    <x v="2"/>
  </r>
  <r>
    <x v="2"/>
    <s v="HR7224020061100666947"/>
    <x v="1"/>
    <d v="2022-05-19T00:00:00"/>
    <x v="50"/>
    <x v="697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698"/>
    <x v="0"/>
    <x v="2"/>
  </r>
  <r>
    <x v="2"/>
    <s v="HR7224020061100666947"/>
    <x v="1"/>
    <d v="2022-05-19T00:00:00"/>
    <x v="50"/>
    <x v="699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00"/>
    <x v="0"/>
    <x v="2"/>
  </r>
  <r>
    <x v="2"/>
    <s v="HR7224020061100666947"/>
    <x v="1"/>
    <d v="2022-05-19T00:00:00"/>
    <x v="50"/>
    <x v="701"/>
    <x v="0"/>
    <x v="2"/>
  </r>
  <r>
    <x v="2"/>
    <s v="HR7224020061100666947"/>
    <x v="1"/>
    <d v="2022-05-19T00:00:00"/>
    <x v="50"/>
    <x v="702"/>
    <x v="0"/>
    <x v="2"/>
  </r>
  <r>
    <x v="2"/>
    <s v="HR7224020061100666947"/>
    <x v="1"/>
    <d v="2022-05-19T00:00:00"/>
    <x v="50"/>
    <x v="703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04"/>
    <x v="0"/>
    <x v="2"/>
  </r>
  <r>
    <x v="2"/>
    <s v="HR7224020061100666947"/>
    <x v="1"/>
    <d v="2022-05-19T00:00:00"/>
    <x v="50"/>
    <x v="705"/>
    <x v="0"/>
    <x v="2"/>
  </r>
  <r>
    <x v="2"/>
    <s v="HR7224020061100666947"/>
    <x v="1"/>
    <d v="2022-05-19T00:00:00"/>
    <x v="50"/>
    <x v="706"/>
    <x v="0"/>
    <x v="2"/>
  </r>
  <r>
    <x v="2"/>
    <s v="HR7224020061100666947"/>
    <x v="1"/>
    <d v="2022-05-19T00:00:00"/>
    <x v="50"/>
    <x v="707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08"/>
    <x v="0"/>
    <x v="2"/>
  </r>
  <r>
    <x v="2"/>
    <s v="HR7224020061100666947"/>
    <x v="1"/>
    <d v="2022-05-19T00:00:00"/>
    <x v="50"/>
    <x v="709"/>
    <x v="0"/>
    <x v="2"/>
  </r>
  <r>
    <x v="2"/>
    <s v="HR7224020061100666947"/>
    <x v="1"/>
    <d v="2022-05-19T00:00:00"/>
    <x v="50"/>
    <x v="710"/>
    <x v="0"/>
    <x v="2"/>
  </r>
  <r>
    <x v="2"/>
    <s v="HR7224020061100666947"/>
    <x v="1"/>
    <d v="2022-05-19T00:00:00"/>
    <x v="50"/>
    <x v="711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712"/>
    <x v="0"/>
    <x v="2"/>
  </r>
  <r>
    <x v="2"/>
    <s v="HR7224020061100666947"/>
    <x v="1"/>
    <d v="2022-05-19T00:00:00"/>
    <x v="50"/>
    <x v="713"/>
    <x v="0"/>
    <x v="2"/>
  </r>
  <r>
    <x v="2"/>
    <s v="HR7224020061100666947"/>
    <x v="1"/>
    <d v="2022-05-19T00:00:00"/>
    <x v="50"/>
    <x v="714"/>
    <x v="0"/>
    <x v="2"/>
  </r>
  <r>
    <x v="2"/>
    <s v="HR7224020061100666947"/>
    <x v="1"/>
    <d v="2022-05-19T00:00:00"/>
    <x v="50"/>
    <x v="715"/>
    <x v="0"/>
    <x v="2"/>
  </r>
  <r>
    <x v="2"/>
    <s v="HR7224020061100666947"/>
    <x v="1"/>
    <d v="2022-05-19T00:00:00"/>
    <x v="50"/>
    <x v="716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717"/>
    <x v="0"/>
    <x v="2"/>
  </r>
  <r>
    <x v="2"/>
    <s v="HR7224020061100666947"/>
    <x v="1"/>
    <d v="2022-05-19T00:00:00"/>
    <x v="50"/>
    <x v="718"/>
    <x v="0"/>
    <x v="2"/>
  </r>
  <r>
    <x v="2"/>
    <s v="HR7224020061100666947"/>
    <x v="1"/>
    <d v="2022-05-19T00:00:00"/>
    <x v="50"/>
    <x v="719"/>
    <x v="0"/>
    <x v="2"/>
  </r>
  <r>
    <x v="2"/>
    <s v="HR7224020061100666947"/>
    <x v="1"/>
    <d v="2022-05-19T00:00:00"/>
    <x v="50"/>
    <x v="720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21"/>
    <x v="0"/>
    <x v="2"/>
  </r>
  <r>
    <x v="2"/>
    <s v="HR7224020061100666947"/>
    <x v="1"/>
    <d v="2022-05-19T00:00:00"/>
    <x v="50"/>
    <x v="722"/>
    <x v="0"/>
    <x v="2"/>
  </r>
  <r>
    <x v="2"/>
    <s v="HR7224020061100666947"/>
    <x v="1"/>
    <d v="2022-05-19T00:00:00"/>
    <x v="50"/>
    <x v="723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72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25"/>
    <x v="0"/>
    <x v="2"/>
  </r>
  <r>
    <x v="2"/>
    <s v="HR7224020061100666947"/>
    <x v="1"/>
    <d v="2022-05-19T00:00:00"/>
    <x v="50"/>
    <x v="726"/>
    <x v="0"/>
    <x v="2"/>
  </r>
  <r>
    <x v="2"/>
    <s v="HR7224020061100666947"/>
    <x v="1"/>
    <d v="2022-05-19T00:00:00"/>
    <x v="50"/>
    <x v="727"/>
    <x v="0"/>
    <x v="2"/>
  </r>
  <r>
    <x v="2"/>
    <s v="HR7224020061100666947"/>
    <x v="1"/>
    <d v="2022-05-19T00:00:00"/>
    <x v="50"/>
    <x v="728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29"/>
    <x v="0"/>
    <x v="2"/>
  </r>
  <r>
    <x v="2"/>
    <s v="HR7224020061100666947"/>
    <x v="1"/>
    <d v="2022-05-19T00:00:00"/>
    <x v="50"/>
    <x v="730"/>
    <x v="0"/>
    <x v="2"/>
  </r>
  <r>
    <x v="2"/>
    <s v="HR7224020061100666947"/>
    <x v="1"/>
    <d v="2022-05-19T00:00:00"/>
    <x v="50"/>
    <x v="731"/>
    <x v="0"/>
    <x v="2"/>
  </r>
  <r>
    <x v="2"/>
    <s v="HR7224020061100666947"/>
    <x v="1"/>
    <d v="2022-05-19T00:00:00"/>
    <x v="50"/>
    <x v="732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33"/>
    <x v="0"/>
    <x v="2"/>
  </r>
  <r>
    <x v="2"/>
    <s v="HR7224020061100666947"/>
    <x v="1"/>
    <d v="2022-05-19T00:00:00"/>
    <x v="50"/>
    <x v="734"/>
    <x v="0"/>
    <x v="2"/>
  </r>
  <r>
    <x v="2"/>
    <s v="HR7224020061100666947"/>
    <x v="1"/>
    <d v="2022-05-19T00:00:00"/>
    <x v="50"/>
    <x v="735"/>
    <x v="0"/>
    <x v="2"/>
  </r>
  <r>
    <x v="2"/>
    <s v="HR7224020061100666947"/>
    <x v="1"/>
    <d v="2022-05-19T00:00:00"/>
    <x v="50"/>
    <x v="736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737"/>
    <x v="0"/>
    <x v="2"/>
  </r>
  <r>
    <x v="2"/>
    <s v="HR7224020061100666947"/>
    <x v="1"/>
    <d v="2022-05-19T00:00:00"/>
    <x v="50"/>
    <x v="738"/>
    <x v="0"/>
    <x v="2"/>
  </r>
  <r>
    <x v="2"/>
    <s v="HR7224020061100666947"/>
    <x v="1"/>
    <d v="2022-05-19T00:00:00"/>
    <x v="50"/>
    <x v="739"/>
    <x v="0"/>
    <x v="2"/>
  </r>
  <r>
    <x v="2"/>
    <s v="HR7224020061100666947"/>
    <x v="1"/>
    <d v="2022-05-19T00:00:00"/>
    <x v="50"/>
    <x v="740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41"/>
    <x v="0"/>
    <x v="2"/>
  </r>
  <r>
    <x v="2"/>
    <s v="HR7224020061100666947"/>
    <x v="1"/>
    <d v="2022-05-19T00:00:00"/>
    <x v="50"/>
    <x v="742"/>
    <x v="0"/>
    <x v="2"/>
  </r>
  <r>
    <x v="2"/>
    <s v="HR7224020061100666947"/>
    <x v="1"/>
    <d v="2022-05-19T00:00:00"/>
    <x v="50"/>
    <x v="743"/>
    <x v="0"/>
    <x v="2"/>
  </r>
  <r>
    <x v="2"/>
    <s v="HR7224020061100666947"/>
    <x v="1"/>
    <d v="2022-05-19T00:00:00"/>
    <x v="50"/>
    <x v="744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745"/>
    <x v="0"/>
    <x v="2"/>
  </r>
  <r>
    <x v="2"/>
    <s v="HR7224020061100666947"/>
    <x v="1"/>
    <d v="2022-05-19T00:00:00"/>
    <x v="50"/>
    <x v="746"/>
    <x v="0"/>
    <x v="2"/>
  </r>
  <r>
    <x v="2"/>
    <s v="HR7224020061100666947"/>
    <x v="1"/>
    <d v="2022-05-19T00:00:00"/>
    <x v="50"/>
    <x v="747"/>
    <x v="0"/>
    <x v="2"/>
  </r>
  <r>
    <x v="2"/>
    <s v="HR7224020061100666947"/>
    <x v="1"/>
    <d v="2022-05-19T00:00:00"/>
    <x v="50"/>
    <x v="748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749"/>
    <x v="0"/>
    <x v="2"/>
  </r>
  <r>
    <x v="2"/>
    <s v="HR7224020061100666947"/>
    <x v="1"/>
    <d v="2022-05-19T00:00:00"/>
    <x v="50"/>
    <x v="750"/>
    <x v="0"/>
    <x v="2"/>
  </r>
  <r>
    <x v="2"/>
    <s v="HR7224020061100666947"/>
    <x v="1"/>
    <d v="2022-05-19T00:00:00"/>
    <x v="50"/>
    <x v="751"/>
    <x v="0"/>
    <x v="2"/>
  </r>
  <r>
    <x v="2"/>
    <s v="HR7224020061100666947"/>
    <x v="1"/>
    <d v="2022-05-19T00:00:00"/>
    <x v="50"/>
    <x v="752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753"/>
    <x v="0"/>
    <x v="2"/>
  </r>
  <r>
    <x v="2"/>
    <s v="HR7224020061100666947"/>
    <x v="1"/>
    <d v="2022-05-19T00:00:00"/>
    <x v="50"/>
    <x v="754"/>
    <x v="0"/>
    <x v="2"/>
  </r>
  <r>
    <x v="2"/>
    <s v="HR7224020061100666947"/>
    <x v="1"/>
    <d v="2022-05-19T00:00:00"/>
    <x v="50"/>
    <x v="755"/>
    <x v="0"/>
    <x v="2"/>
  </r>
  <r>
    <x v="2"/>
    <s v="HR7224020061100666947"/>
    <x v="1"/>
    <d v="2022-05-19T00:00:00"/>
    <x v="50"/>
    <x v="756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57"/>
    <x v="0"/>
    <x v="2"/>
  </r>
  <r>
    <x v="2"/>
    <s v="HR7224020061100666947"/>
    <x v="1"/>
    <d v="2022-05-19T00:00:00"/>
    <x v="50"/>
    <x v="758"/>
    <x v="0"/>
    <x v="2"/>
  </r>
  <r>
    <x v="2"/>
    <s v="HR7224020061100666947"/>
    <x v="1"/>
    <d v="2022-05-19T00:00:00"/>
    <x v="50"/>
    <x v="759"/>
    <x v="0"/>
    <x v="2"/>
  </r>
  <r>
    <x v="2"/>
    <s v="HR7224020061100666947"/>
    <x v="1"/>
    <d v="2022-05-19T00:00:00"/>
    <x v="50"/>
    <x v="760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761"/>
    <x v="0"/>
    <x v="2"/>
  </r>
  <r>
    <x v="2"/>
    <s v="HR7224020061100666947"/>
    <x v="1"/>
    <d v="2022-05-19T00:00:00"/>
    <x v="50"/>
    <x v="762"/>
    <x v="0"/>
    <x v="2"/>
  </r>
  <r>
    <x v="2"/>
    <s v="HR7224020061100666947"/>
    <x v="1"/>
    <d v="2022-05-19T00:00:00"/>
    <x v="50"/>
    <x v="763"/>
    <x v="0"/>
    <x v="2"/>
  </r>
  <r>
    <x v="2"/>
    <s v="HR7224020061100666947"/>
    <x v="1"/>
    <d v="2022-05-19T00:00:00"/>
    <x v="50"/>
    <x v="764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765"/>
    <x v="0"/>
    <x v="2"/>
  </r>
  <r>
    <x v="2"/>
    <s v="HR7224020061100666947"/>
    <x v="1"/>
    <d v="2022-05-19T00:00:00"/>
    <x v="50"/>
    <x v="766"/>
    <x v="0"/>
    <x v="2"/>
  </r>
  <r>
    <x v="2"/>
    <s v="HR7224020061100666947"/>
    <x v="1"/>
    <d v="2022-05-19T00:00:00"/>
    <x v="50"/>
    <x v="767"/>
    <x v="0"/>
    <x v="2"/>
  </r>
  <r>
    <x v="2"/>
    <s v="HR7224020061100666947"/>
    <x v="1"/>
    <d v="2022-05-19T00:00:00"/>
    <x v="50"/>
    <x v="768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769"/>
    <x v="0"/>
    <x v="2"/>
  </r>
  <r>
    <x v="2"/>
    <s v="HR7224020061100666947"/>
    <x v="1"/>
    <d v="2022-05-19T00:00:00"/>
    <x v="50"/>
    <x v="770"/>
    <x v="0"/>
    <x v="2"/>
  </r>
  <r>
    <x v="2"/>
    <s v="HR7224020061100666947"/>
    <x v="1"/>
    <d v="2022-05-19T00:00:00"/>
    <x v="50"/>
    <x v="771"/>
    <x v="0"/>
    <x v="2"/>
  </r>
  <r>
    <x v="2"/>
    <s v="HR7224020061100666947"/>
    <x v="1"/>
    <d v="2022-05-19T00:00:00"/>
    <x v="50"/>
    <x v="772"/>
    <x v="0"/>
    <x v="2"/>
  </r>
  <r>
    <x v="2"/>
    <s v="HR7224020061100666947"/>
    <x v="1"/>
    <d v="2022-05-19T00:00:00"/>
    <x v="50"/>
    <x v="25"/>
    <x v="0"/>
    <x v="2"/>
  </r>
  <r>
    <x v="2"/>
    <s v="HR7224020061100666947"/>
    <x v="1"/>
    <d v="2022-05-19T00:00:00"/>
    <x v="50"/>
    <x v="431"/>
    <x v="0"/>
    <x v="2"/>
  </r>
  <r>
    <x v="2"/>
    <s v="HR7224020061100666947"/>
    <x v="1"/>
    <d v="2022-05-19T00:00:00"/>
    <x v="50"/>
    <x v="432"/>
    <x v="0"/>
    <x v="2"/>
  </r>
  <r>
    <x v="2"/>
    <s v="HR7224020061100666947"/>
    <x v="1"/>
    <d v="2022-05-19T00:00:00"/>
    <x v="50"/>
    <x v="433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73"/>
    <x v="0"/>
    <x v="2"/>
  </r>
  <r>
    <x v="2"/>
    <s v="HR7224020061100666947"/>
    <x v="1"/>
    <d v="2022-05-19T00:00:00"/>
    <x v="50"/>
    <x v="774"/>
    <x v="0"/>
    <x v="2"/>
  </r>
  <r>
    <x v="2"/>
    <s v="HR7224020061100666947"/>
    <x v="1"/>
    <d v="2022-05-19T00:00:00"/>
    <x v="50"/>
    <x v="775"/>
    <x v="0"/>
    <x v="2"/>
  </r>
  <r>
    <x v="2"/>
    <s v="HR7224020061100666947"/>
    <x v="1"/>
    <d v="2022-05-19T00:00:00"/>
    <x v="50"/>
    <x v="776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777"/>
    <x v="0"/>
    <x v="2"/>
  </r>
  <r>
    <x v="2"/>
    <s v="HR7224020061100666947"/>
    <x v="1"/>
    <d v="2022-05-19T00:00:00"/>
    <x v="50"/>
    <x v="778"/>
    <x v="0"/>
    <x v="2"/>
  </r>
  <r>
    <x v="2"/>
    <s v="HR7224020061100666947"/>
    <x v="1"/>
    <d v="2022-05-19T00:00:00"/>
    <x v="50"/>
    <x v="779"/>
    <x v="0"/>
    <x v="2"/>
  </r>
  <r>
    <x v="2"/>
    <s v="HR7224020061100666947"/>
    <x v="1"/>
    <d v="2022-05-19T00:00:00"/>
    <x v="50"/>
    <x v="780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781"/>
    <x v="0"/>
    <x v="2"/>
  </r>
  <r>
    <x v="2"/>
    <s v="HR7224020061100666947"/>
    <x v="1"/>
    <d v="2022-05-19T00:00:00"/>
    <x v="50"/>
    <x v="782"/>
    <x v="0"/>
    <x v="2"/>
  </r>
  <r>
    <x v="2"/>
    <s v="HR7224020061100666947"/>
    <x v="1"/>
    <d v="2022-05-19T00:00:00"/>
    <x v="50"/>
    <x v="485"/>
    <x v="0"/>
    <x v="2"/>
  </r>
  <r>
    <x v="2"/>
    <s v="HR7224020061100666947"/>
    <x v="1"/>
    <d v="2022-05-19T00:00:00"/>
    <x v="50"/>
    <x v="486"/>
    <x v="0"/>
    <x v="2"/>
  </r>
  <r>
    <x v="2"/>
    <s v="HR7224020061100666947"/>
    <x v="1"/>
    <d v="2022-05-19T00:00:00"/>
    <x v="50"/>
    <x v="487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783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784"/>
    <x v="0"/>
    <x v="2"/>
  </r>
  <r>
    <x v="2"/>
    <s v="HR7224020061100666947"/>
    <x v="1"/>
    <d v="2022-05-19T00:00:00"/>
    <x v="50"/>
    <x v="418"/>
    <x v="0"/>
    <x v="2"/>
  </r>
  <r>
    <x v="2"/>
    <s v="HR7224020061100666947"/>
    <x v="1"/>
    <d v="2022-05-19T00:00:00"/>
    <x v="50"/>
    <x v="785"/>
    <x v="0"/>
    <x v="2"/>
  </r>
  <r>
    <x v="2"/>
    <s v="HR7224020061100666947"/>
    <x v="1"/>
    <d v="2022-05-19T00:00:00"/>
    <x v="50"/>
    <x v="786"/>
    <x v="0"/>
    <x v="2"/>
  </r>
  <r>
    <x v="2"/>
    <s v="HR7224020061100666947"/>
    <x v="1"/>
    <d v="2022-05-19T00:00:00"/>
    <x v="50"/>
    <x v="787"/>
    <x v="0"/>
    <x v="2"/>
  </r>
  <r>
    <x v="2"/>
    <s v="HR7224020061100666947"/>
    <x v="1"/>
    <d v="2022-05-19T00:00:00"/>
    <x v="50"/>
    <x v="788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431"/>
    <x v="0"/>
    <x v="2"/>
  </r>
  <r>
    <x v="2"/>
    <s v="HR7224020061100666947"/>
    <x v="1"/>
    <d v="2022-05-19T00:00:00"/>
    <x v="50"/>
    <x v="432"/>
    <x v="0"/>
    <x v="2"/>
  </r>
  <r>
    <x v="2"/>
    <s v="HR7224020061100666947"/>
    <x v="1"/>
    <d v="2022-05-19T00:00:00"/>
    <x v="50"/>
    <x v="433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789"/>
    <x v="0"/>
    <x v="2"/>
  </r>
  <r>
    <x v="2"/>
    <s v="HR7224020061100666947"/>
    <x v="1"/>
    <d v="2022-05-19T00:00:00"/>
    <x v="50"/>
    <x v="38"/>
    <x v="0"/>
    <x v="2"/>
  </r>
  <r>
    <x v="2"/>
    <s v="HR7224020061100666947"/>
    <x v="1"/>
    <d v="2022-05-19T00:00:00"/>
    <x v="50"/>
    <x v="790"/>
    <x v="0"/>
    <x v="2"/>
  </r>
  <r>
    <x v="2"/>
    <s v="HR7224020061100666947"/>
    <x v="1"/>
    <d v="2022-05-19T00:00:00"/>
    <x v="50"/>
    <x v="791"/>
    <x v="0"/>
    <x v="2"/>
  </r>
  <r>
    <x v="2"/>
    <s v="HR7224020061100666947"/>
    <x v="1"/>
    <d v="2022-05-19T00:00:00"/>
    <x v="50"/>
    <x v="792"/>
    <x v="0"/>
    <x v="2"/>
  </r>
  <r>
    <x v="2"/>
    <s v="HR7224020061100666947"/>
    <x v="1"/>
    <d v="2022-05-19T00:00:00"/>
    <x v="50"/>
    <x v="4"/>
    <x v="0"/>
    <x v="2"/>
  </r>
  <r>
    <x v="2"/>
    <s v="HR7224020061100666947"/>
    <x v="1"/>
    <d v="2022-05-19T00:00:00"/>
    <x v="50"/>
    <x v="793"/>
    <x v="0"/>
    <x v="2"/>
  </r>
  <r>
    <x v="2"/>
    <s v="HR7224020061100666947"/>
    <x v="1"/>
    <d v="2022-05-19T00:00:00"/>
    <x v="50"/>
    <x v="794"/>
    <x v="0"/>
    <x v="2"/>
  </r>
  <r>
    <x v="2"/>
    <s v="HR7224020061100666947"/>
    <x v="1"/>
    <d v="2022-05-19T00:00:00"/>
    <x v="50"/>
    <x v="795"/>
    <x v="0"/>
    <x v="2"/>
  </r>
  <r>
    <x v="2"/>
    <s v="HR7224020061100666947"/>
    <x v="1"/>
    <d v="2022-05-19T00:00:00"/>
    <x v="50"/>
    <x v="796"/>
    <x v="0"/>
    <x v="2"/>
  </r>
  <r>
    <x v="2"/>
    <s v="HR7224020061100666947"/>
    <x v="1"/>
    <d v="2022-05-20T00:00:00"/>
    <x v="1293"/>
    <x v="1"/>
    <x v="0"/>
    <x v="2"/>
  </r>
  <r>
    <x v="2"/>
    <s v="HR7224020061100666947"/>
    <x v="1"/>
    <d v="2022-05-20T00:00:00"/>
    <x v="1294"/>
    <x v="1"/>
    <x v="0"/>
    <x v="2"/>
  </r>
  <r>
    <x v="2"/>
    <s v="HR7224020061100666947"/>
    <x v="1"/>
    <d v="2022-05-20T00:00:00"/>
    <x v="50"/>
    <x v="797"/>
    <x v="0"/>
    <x v="2"/>
  </r>
  <r>
    <x v="2"/>
    <s v="HR7224020061100666947"/>
    <x v="1"/>
    <d v="2022-05-20T00:00:00"/>
    <x v="50"/>
    <x v="798"/>
    <x v="0"/>
    <x v="2"/>
  </r>
  <r>
    <x v="2"/>
    <s v="HR7224020061100666947"/>
    <x v="1"/>
    <d v="2022-05-20T00:00:00"/>
    <x v="50"/>
    <x v="799"/>
    <x v="0"/>
    <x v="2"/>
  </r>
  <r>
    <x v="2"/>
    <s v="HR7224020061100666947"/>
    <x v="1"/>
    <d v="2022-05-20T00:00:00"/>
    <x v="50"/>
    <x v="800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02"/>
    <x v="0"/>
    <x v="2"/>
  </r>
  <r>
    <x v="2"/>
    <s v="HR7224020061100666947"/>
    <x v="1"/>
    <d v="2022-05-20T00:00:00"/>
    <x v="50"/>
    <x v="803"/>
    <x v="0"/>
    <x v="2"/>
  </r>
  <r>
    <x v="2"/>
    <s v="HR7224020061100666947"/>
    <x v="1"/>
    <d v="2022-05-20T00:00:00"/>
    <x v="50"/>
    <x v="804"/>
    <x v="0"/>
    <x v="2"/>
  </r>
  <r>
    <x v="2"/>
    <s v="HR7224020061100666947"/>
    <x v="1"/>
    <d v="2022-05-20T00:00:00"/>
    <x v="50"/>
    <x v="805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06"/>
    <x v="0"/>
    <x v="2"/>
  </r>
  <r>
    <x v="2"/>
    <s v="HR7224020061100666947"/>
    <x v="1"/>
    <d v="2022-05-20T00:00:00"/>
    <x v="50"/>
    <x v="807"/>
    <x v="0"/>
    <x v="2"/>
  </r>
  <r>
    <x v="2"/>
    <s v="HR7224020061100666947"/>
    <x v="1"/>
    <d v="2022-05-20T00:00:00"/>
    <x v="50"/>
    <x v="808"/>
    <x v="0"/>
    <x v="2"/>
  </r>
  <r>
    <x v="2"/>
    <s v="HR7224020061100666947"/>
    <x v="1"/>
    <d v="2022-05-20T00:00:00"/>
    <x v="50"/>
    <x v="809"/>
    <x v="0"/>
    <x v="2"/>
  </r>
  <r>
    <x v="2"/>
    <s v="HR7224020061100666947"/>
    <x v="1"/>
    <d v="2022-05-20T00:00:00"/>
    <x v="50"/>
    <x v="810"/>
    <x v="0"/>
    <x v="2"/>
  </r>
  <r>
    <x v="2"/>
    <s v="HR7224020061100666947"/>
    <x v="1"/>
    <d v="2022-05-20T00:00:00"/>
    <x v="50"/>
    <x v="811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12"/>
    <x v="0"/>
    <x v="2"/>
  </r>
  <r>
    <x v="2"/>
    <s v="HR7224020061100666947"/>
    <x v="1"/>
    <d v="2022-05-20T00:00:00"/>
    <x v="50"/>
    <x v="813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14"/>
    <x v="0"/>
    <x v="2"/>
  </r>
  <r>
    <x v="2"/>
    <s v="HR7224020061100666947"/>
    <x v="1"/>
    <d v="2022-05-20T00:00:00"/>
    <x v="50"/>
    <x v="815"/>
    <x v="0"/>
    <x v="2"/>
  </r>
  <r>
    <x v="2"/>
    <s v="HR7224020061100666947"/>
    <x v="1"/>
    <d v="2022-05-20T00:00:00"/>
    <x v="50"/>
    <x v="816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17"/>
    <x v="0"/>
    <x v="2"/>
  </r>
  <r>
    <x v="2"/>
    <s v="HR7224020061100666947"/>
    <x v="1"/>
    <d v="2022-05-20T00:00:00"/>
    <x v="50"/>
    <x v="818"/>
    <x v="0"/>
    <x v="2"/>
  </r>
  <r>
    <x v="2"/>
    <s v="HR7224020061100666947"/>
    <x v="1"/>
    <d v="2022-05-20T00:00:00"/>
    <x v="50"/>
    <x v="819"/>
    <x v="0"/>
    <x v="2"/>
  </r>
  <r>
    <x v="2"/>
    <s v="HR7224020061100666947"/>
    <x v="1"/>
    <d v="2022-05-20T00:00:00"/>
    <x v="50"/>
    <x v="820"/>
    <x v="0"/>
    <x v="2"/>
  </r>
  <r>
    <x v="2"/>
    <s v="HR7224020061100666947"/>
    <x v="1"/>
    <d v="2022-05-20T00:00:00"/>
    <x v="50"/>
    <x v="38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21"/>
    <x v="0"/>
    <x v="2"/>
  </r>
  <r>
    <x v="2"/>
    <s v="HR7224020061100666947"/>
    <x v="1"/>
    <d v="2022-05-20T00:00:00"/>
    <x v="50"/>
    <x v="822"/>
    <x v="0"/>
    <x v="2"/>
  </r>
  <r>
    <x v="2"/>
    <s v="HR7224020061100666947"/>
    <x v="1"/>
    <d v="2022-05-20T00:00:00"/>
    <x v="50"/>
    <x v="823"/>
    <x v="0"/>
    <x v="2"/>
  </r>
  <r>
    <x v="2"/>
    <s v="HR7224020061100666947"/>
    <x v="1"/>
    <d v="2022-05-20T00:00:00"/>
    <x v="50"/>
    <x v="824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25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26"/>
    <x v="0"/>
    <x v="2"/>
  </r>
  <r>
    <x v="2"/>
    <s v="HR7224020061100666947"/>
    <x v="1"/>
    <d v="2022-05-20T00:00:00"/>
    <x v="50"/>
    <x v="827"/>
    <x v="0"/>
    <x v="2"/>
  </r>
  <r>
    <x v="2"/>
    <s v="HR7224020061100666947"/>
    <x v="1"/>
    <d v="2022-05-20T00:00:00"/>
    <x v="50"/>
    <x v="828"/>
    <x v="0"/>
    <x v="2"/>
  </r>
  <r>
    <x v="2"/>
    <s v="HR7224020061100666947"/>
    <x v="1"/>
    <d v="2022-05-20T00:00:00"/>
    <x v="50"/>
    <x v="829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30"/>
    <x v="0"/>
    <x v="2"/>
  </r>
  <r>
    <x v="2"/>
    <s v="HR7224020061100666947"/>
    <x v="1"/>
    <d v="2022-05-20T00:00:00"/>
    <x v="50"/>
    <x v="831"/>
    <x v="0"/>
    <x v="2"/>
  </r>
  <r>
    <x v="2"/>
    <s v="HR7224020061100666947"/>
    <x v="1"/>
    <d v="2022-05-20T00:00:00"/>
    <x v="50"/>
    <x v="832"/>
    <x v="0"/>
    <x v="2"/>
  </r>
  <r>
    <x v="2"/>
    <s v="HR7224020061100666947"/>
    <x v="1"/>
    <d v="2022-05-20T00:00:00"/>
    <x v="50"/>
    <x v="833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34"/>
    <x v="0"/>
    <x v="2"/>
  </r>
  <r>
    <x v="2"/>
    <s v="HR7224020061100666947"/>
    <x v="1"/>
    <d v="2022-05-20T00:00:00"/>
    <x v="50"/>
    <x v="835"/>
    <x v="0"/>
    <x v="2"/>
  </r>
  <r>
    <x v="2"/>
    <s v="HR7224020061100666947"/>
    <x v="1"/>
    <d v="2022-05-20T00:00:00"/>
    <x v="50"/>
    <x v="836"/>
    <x v="0"/>
    <x v="2"/>
  </r>
  <r>
    <x v="2"/>
    <s v="HR7224020061100666947"/>
    <x v="1"/>
    <d v="2022-05-20T00:00:00"/>
    <x v="50"/>
    <x v="837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38"/>
    <x v="0"/>
    <x v="2"/>
  </r>
  <r>
    <x v="2"/>
    <s v="HR7224020061100666947"/>
    <x v="1"/>
    <d v="2022-05-20T00:00:00"/>
    <x v="50"/>
    <x v="839"/>
    <x v="0"/>
    <x v="2"/>
  </r>
  <r>
    <x v="2"/>
    <s v="HR7224020061100666947"/>
    <x v="1"/>
    <d v="2022-05-20T00:00:00"/>
    <x v="50"/>
    <x v="840"/>
    <x v="0"/>
    <x v="2"/>
  </r>
  <r>
    <x v="2"/>
    <s v="HR7224020061100666947"/>
    <x v="1"/>
    <d v="2022-05-20T00:00:00"/>
    <x v="50"/>
    <x v="841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42"/>
    <x v="0"/>
    <x v="2"/>
  </r>
  <r>
    <x v="2"/>
    <s v="HR7224020061100666947"/>
    <x v="1"/>
    <d v="2022-05-20T00:00:00"/>
    <x v="50"/>
    <x v="843"/>
    <x v="0"/>
    <x v="2"/>
  </r>
  <r>
    <x v="2"/>
    <s v="HR7224020061100666947"/>
    <x v="1"/>
    <d v="2022-05-20T00:00:00"/>
    <x v="50"/>
    <x v="437"/>
    <x v="0"/>
    <x v="2"/>
  </r>
  <r>
    <x v="2"/>
    <s v="HR7224020061100666947"/>
    <x v="1"/>
    <d v="2022-05-20T00:00:00"/>
    <x v="50"/>
    <x v="844"/>
    <x v="0"/>
    <x v="2"/>
  </r>
  <r>
    <x v="2"/>
    <s v="HR7224020061100666947"/>
    <x v="1"/>
    <d v="2022-05-20T00:00:00"/>
    <x v="50"/>
    <x v="845"/>
    <x v="0"/>
    <x v="2"/>
  </r>
  <r>
    <x v="2"/>
    <s v="HR7224020061100666947"/>
    <x v="1"/>
    <d v="2022-05-20T00:00:00"/>
    <x v="50"/>
    <x v="846"/>
    <x v="0"/>
    <x v="2"/>
  </r>
  <r>
    <x v="2"/>
    <s v="HR7224020061100666947"/>
    <x v="1"/>
    <d v="2022-05-20T00:00:00"/>
    <x v="50"/>
    <x v="847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48"/>
    <x v="0"/>
    <x v="2"/>
  </r>
  <r>
    <x v="2"/>
    <s v="HR7224020061100666947"/>
    <x v="1"/>
    <d v="2022-05-20T00:00:00"/>
    <x v="50"/>
    <x v="849"/>
    <x v="0"/>
    <x v="2"/>
  </r>
  <r>
    <x v="2"/>
    <s v="HR7224020061100666947"/>
    <x v="1"/>
    <d v="2022-05-20T00:00:00"/>
    <x v="50"/>
    <x v="850"/>
    <x v="0"/>
    <x v="2"/>
  </r>
  <r>
    <x v="2"/>
    <s v="HR7224020061100666947"/>
    <x v="1"/>
    <d v="2022-05-20T00:00:00"/>
    <x v="50"/>
    <x v="851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52"/>
    <x v="0"/>
    <x v="2"/>
  </r>
  <r>
    <x v="2"/>
    <s v="HR7224020061100666947"/>
    <x v="1"/>
    <d v="2022-05-20T00:00:00"/>
    <x v="50"/>
    <x v="853"/>
    <x v="0"/>
    <x v="2"/>
  </r>
  <r>
    <x v="2"/>
    <s v="HR7224020061100666947"/>
    <x v="1"/>
    <d v="2022-05-20T00:00:00"/>
    <x v="50"/>
    <x v="854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55"/>
    <x v="0"/>
    <x v="2"/>
  </r>
  <r>
    <x v="2"/>
    <s v="HR7224020061100666947"/>
    <x v="1"/>
    <d v="2022-05-20T00:00:00"/>
    <x v="50"/>
    <x v="856"/>
    <x v="0"/>
    <x v="2"/>
  </r>
  <r>
    <x v="2"/>
    <s v="HR7224020061100666947"/>
    <x v="1"/>
    <d v="2022-05-20T00:00:00"/>
    <x v="50"/>
    <x v="857"/>
    <x v="0"/>
    <x v="2"/>
  </r>
  <r>
    <x v="2"/>
    <s v="HR7224020061100666947"/>
    <x v="1"/>
    <d v="2022-05-20T00:00:00"/>
    <x v="50"/>
    <x v="858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59"/>
    <x v="0"/>
    <x v="2"/>
  </r>
  <r>
    <x v="2"/>
    <s v="HR7224020061100666947"/>
    <x v="1"/>
    <d v="2022-05-20T00:00:00"/>
    <x v="50"/>
    <x v="860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61"/>
    <x v="0"/>
    <x v="2"/>
  </r>
  <r>
    <x v="2"/>
    <s v="HR7224020061100666947"/>
    <x v="1"/>
    <d v="2022-05-20T00:00:00"/>
    <x v="50"/>
    <x v="862"/>
    <x v="0"/>
    <x v="2"/>
  </r>
  <r>
    <x v="2"/>
    <s v="HR7224020061100666947"/>
    <x v="1"/>
    <d v="2022-05-20T00:00:00"/>
    <x v="50"/>
    <x v="863"/>
    <x v="0"/>
    <x v="2"/>
  </r>
  <r>
    <x v="2"/>
    <s v="HR7224020061100666947"/>
    <x v="1"/>
    <d v="2022-05-20T00:00:00"/>
    <x v="50"/>
    <x v="864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65"/>
    <x v="0"/>
    <x v="2"/>
  </r>
  <r>
    <x v="2"/>
    <s v="HR7224020061100666947"/>
    <x v="1"/>
    <d v="2022-05-20T00:00:00"/>
    <x v="50"/>
    <x v="866"/>
    <x v="0"/>
    <x v="2"/>
  </r>
  <r>
    <x v="2"/>
    <s v="HR7224020061100666947"/>
    <x v="1"/>
    <d v="2022-05-20T00:00:00"/>
    <x v="50"/>
    <x v="867"/>
    <x v="0"/>
    <x v="2"/>
  </r>
  <r>
    <x v="2"/>
    <s v="HR7224020061100666947"/>
    <x v="1"/>
    <d v="2022-05-20T00:00:00"/>
    <x v="50"/>
    <x v="38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68"/>
    <x v="0"/>
    <x v="2"/>
  </r>
  <r>
    <x v="2"/>
    <s v="HR7224020061100666947"/>
    <x v="1"/>
    <d v="2022-05-20T00:00:00"/>
    <x v="50"/>
    <x v="869"/>
    <x v="0"/>
    <x v="2"/>
  </r>
  <r>
    <x v="2"/>
    <s v="HR7224020061100666947"/>
    <x v="1"/>
    <d v="2022-05-20T00:00:00"/>
    <x v="50"/>
    <x v="870"/>
    <x v="0"/>
    <x v="2"/>
  </r>
  <r>
    <x v="2"/>
    <s v="HR7224020061100666947"/>
    <x v="1"/>
    <d v="2022-05-20T00:00:00"/>
    <x v="50"/>
    <x v="871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72"/>
    <x v="0"/>
    <x v="2"/>
  </r>
  <r>
    <x v="2"/>
    <s v="HR7224020061100666947"/>
    <x v="1"/>
    <d v="2022-05-20T00:00:00"/>
    <x v="50"/>
    <x v="873"/>
    <x v="0"/>
    <x v="2"/>
  </r>
  <r>
    <x v="2"/>
    <s v="HR7224020061100666947"/>
    <x v="1"/>
    <d v="2022-05-20T00:00:00"/>
    <x v="50"/>
    <x v="874"/>
    <x v="0"/>
    <x v="2"/>
  </r>
  <r>
    <x v="2"/>
    <s v="HR7224020061100666947"/>
    <x v="1"/>
    <d v="2022-05-20T00:00:00"/>
    <x v="50"/>
    <x v="875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76"/>
    <x v="0"/>
    <x v="2"/>
  </r>
  <r>
    <x v="2"/>
    <s v="HR7224020061100666947"/>
    <x v="1"/>
    <d v="2022-05-20T00:00:00"/>
    <x v="50"/>
    <x v="877"/>
    <x v="0"/>
    <x v="2"/>
  </r>
  <r>
    <x v="2"/>
    <s v="HR7224020061100666947"/>
    <x v="1"/>
    <d v="2022-05-20T00:00:00"/>
    <x v="50"/>
    <x v="878"/>
    <x v="0"/>
    <x v="2"/>
  </r>
  <r>
    <x v="2"/>
    <s v="HR7224020061100666947"/>
    <x v="1"/>
    <d v="2022-05-20T00:00:00"/>
    <x v="50"/>
    <x v="879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80"/>
    <x v="0"/>
    <x v="2"/>
  </r>
  <r>
    <x v="2"/>
    <s v="HR7224020061100666947"/>
    <x v="1"/>
    <d v="2022-05-20T00:00:00"/>
    <x v="50"/>
    <x v="881"/>
    <x v="0"/>
    <x v="2"/>
  </r>
  <r>
    <x v="2"/>
    <s v="HR7224020061100666947"/>
    <x v="1"/>
    <d v="2022-05-20T00:00:00"/>
    <x v="50"/>
    <x v="882"/>
    <x v="0"/>
    <x v="2"/>
  </r>
  <r>
    <x v="2"/>
    <s v="HR7224020061100666947"/>
    <x v="1"/>
    <d v="2022-05-20T00:00:00"/>
    <x v="50"/>
    <x v="883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84"/>
    <x v="0"/>
    <x v="2"/>
  </r>
  <r>
    <x v="2"/>
    <s v="HR7224020061100666947"/>
    <x v="1"/>
    <d v="2022-05-20T00:00:00"/>
    <x v="50"/>
    <x v="885"/>
    <x v="0"/>
    <x v="2"/>
  </r>
  <r>
    <x v="2"/>
    <s v="HR7224020061100666947"/>
    <x v="1"/>
    <d v="2022-05-20T00:00:00"/>
    <x v="50"/>
    <x v="886"/>
    <x v="0"/>
    <x v="2"/>
  </r>
  <r>
    <x v="2"/>
    <s v="HR7224020061100666947"/>
    <x v="1"/>
    <d v="2022-05-20T00:00:00"/>
    <x v="50"/>
    <x v="38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87"/>
    <x v="0"/>
    <x v="2"/>
  </r>
  <r>
    <x v="2"/>
    <s v="HR7224020061100666947"/>
    <x v="1"/>
    <d v="2022-05-20T00:00:00"/>
    <x v="50"/>
    <x v="888"/>
    <x v="0"/>
    <x v="2"/>
  </r>
  <r>
    <x v="2"/>
    <s v="HR7224020061100666947"/>
    <x v="1"/>
    <d v="2022-05-20T00:00:00"/>
    <x v="50"/>
    <x v="889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890"/>
    <x v="0"/>
    <x v="2"/>
  </r>
  <r>
    <x v="2"/>
    <s v="HR7224020061100666947"/>
    <x v="1"/>
    <d v="2022-05-20T00:00:00"/>
    <x v="50"/>
    <x v="891"/>
    <x v="0"/>
    <x v="2"/>
  </r>
  <r>
    <x v="2"/>
    <s v="HR7224020061100666947"/>
    <x v="1"/>
    <d v="2022-05-20T00:00:00"/>
    <x v="50"/>
    <x v="892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93"/>
    <x v="0"/>
    <x v="2"/>
  </r>
  <r>
    <x v="2"/>
    <s v="HR7224020061100666947"/>
    <x v="1"/>
    <d v="2022-05-20T00:00:00"/>
    <x v="50"/>
    <x v="894"/>
    <x v="0"/>
    <x v="2"/>
  </r>
  <r>
    <x v="2"/>
    <s v="HR7224020061100666947"/>
    <x v="1"/>
    <d v="2022-05-20T00:00:00"/>
    <x v="50"/>
    <x v="895"/>
    <x v="0"/>
    <x v="2"/>
  </r>
  <r>
    <x v="2"/>
    <s v="HR7224020061100666947"/>
    <x v="1"/>
    <d v="2022-05-20T00:00:00"/>
    <x v="50"/>
    <x v="896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97"/>
    <x v="0"/>
    <x v="2"/>
  </r>
  <r>
    <x v="2"/>
    <s v="HR7224020061100666947"/>
    <x v="1"/>
    <d v="2022-05-20T00:00:00"/>
    <x v="50"/>
    <x v="898"/>
    <x v="0"/>
    <x v="2"/>
  </r>
  <r>
    <x v="2"/>
    <s v="HR7224020061100666947"/>
    <x v="1"/>
    <d v="2022-05-20T00:00:00"/>
    <x v="50"/>
    <x v="899"/>
    <x v="0"/>
    <x v="2"/>
  </r>
  <r>
    <x v="2"/>
    <s v="HR7224020061100666947"/>
    <x v="1"/>
    <d v="2022-05-20T00:00:00"/>
    <x v="50"/>
    <x v="900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901"/>
    <x v="0"/>
    <x v="2"/>
  </r>
  <r>
    <x v="2"/>
    <s v="HR7224020061100666947"/>
    <x v="1"/>
    <d v="2022-05-20T00:00:00"/>
    <x v="50"/>
    <x v="902"/>
    <x v="0"/>
    <x v="2"/>
  </r>
  <r>
    <x v="2"/>
    <s v="HR7224020061100666947"/>
    <x v="1"/>
    <d v="2022-05-20T00:00:00"/>
    <x v="50"/>
    <x v="903"/>
    <x v="0"/>
    <x v="2"/>
  </r>
  <r>
    <x v="2"/>
    <s v="HR7224020061100666947"/>
    <x v="1"/>
    <d v="2022-05-20T00:00:00"/>
    <x v="50"/>
    <x v="904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905"/>
    <x v="0"/>
    <x v="2"/>
  </r>
  <r>
    <x v="2"/>
    <s v="HR7224020061100666947"/>
    <x v="1"/>
    <d v="2022-05-20T00:00:00"/>
    <x v="50"/>
    <x v="906"/>
    <x v="0"/>
    <x v="2"/>
  </r>
  <r>
    <x v="2"/>
    <s v="HR7224020061100666947"/>
    <x v="1"/>
    <d v="2022-05-20T00:00:00"/>
    <x v="50"/>
    <x v="907"/>
    <x v="0"/>
    <x v="2"/>
  </r>
  <r>
    <x v="2"/>
    <s v="HR7224020061100666947"/>
    <x v="1"/>
    <d v="2022-05-20T00:00:00"/>
    <x v="50"/>
    <x v="908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909"/>
    <x v="0"/>
    <x v="2"/>
  </r>
  <r>
    <x v="2"/>
    <s v="HR7224020061100666947"/>
    <x v="1"/>
    <d v="2022-05-20T00:00:00"/>
    <x v="50"/>
    <x v="910"/>
    <x v="0"/>
    <x v="2"/>
  </r>
  <r>
    <x v="2"/>
    <s v="HR7224020061100666947"/>
    <x v="1"/>
    <d v="2022-05-20T00:00:00"/>
    <x v="50"/>
    <x v="911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912"/>
    <x v="0"/>
    <x v="2"/>
  </r>
  <r>
    <x v="2"/>
    <s v="HR7224020061100666947"/>
    <x v="1"/>
    <d v="2022-05-20T00:00:00"/>
    <x v="50"/>
    <x v="913"/>
    <x v="0"/>
    <x v="2"/>
  </r>
  <r>
    <x v="2"/>
    <s v="HR7224020061100666947"/>
    <x v="1"/>
    <d v="2022-05-20T00:00:00"/>
    <x v="50"/>
    <x v="914"/>
    <x v="0"/>
    <x v="2"/>
  </r>
  <r>
    <x v="2"/>
    <s v="HR7224020061100666947"/>
    <x v="1"/>
    <d v="2022-05-20T00:00:00"/>
    <x v="50"/>
    <x v="915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916"/>
    <x v="0"/>
    <x v="2"/>
  </r>
  <r>
    <x v="2"/>
    <s v="HR7224020061100666947"/>
    <x v="1"/>
    <d v="2022-05-20T00:00:00"/>
    <x v="50"/>
    <x v="917"/>
    <x v="0"/>
    <x v="2"/>
  </r>
  <r>
    <x v="2"/>
    <s v="HR7224020061100666947"/>
    <x v="1"/>
    <d v="2022-05-20T00:00:00"/>
    <x v="50"/>
    <x v="918"/>
    <x v="0"/>
    <x v="2"/>
  </r>
  <r>
    <x v="2"/>
    <s v="HR7224020061100666947"/>
    <x v="1"/>
    <d v="2022-05-20T00:00:00"/>
    <x v="50"/>
    <x v="919"/>
    <x v="0"/>
    <x v="2"/>
  </r>
  <r>
    <x v="2"/>
    <s v="HR7224020061100666947"/>
    <x v="1"/>
    <d v="2022-05-20T00:00:00"/>
    <x v="50"/>
    <x v="25"/>
    <x v="0"/>
    <x v="2"/>
  </r>
  <r>
    <x v="2"/>
    <s v="HR7224020061100666947"/>
    <x v="1"/>
    <d v="2022-05-20T00:00:00"/>
    <x v="50"/>
    <x v="920"/>
    <x v="0"/>
    <x v="2"/>
  </r>
  <r>
    <x v="2"/>
    <s v="HR7224020061100666947"/>
    <x v="1"/>
    <d v="2022-05-20T00:00:00"/>
    <x v="50"/>
    <x v="921"/>
    <x v="0"/>
    <x v="2"/>
  </r>
  <r>
    <x v="2"/>
    <s v="HR7224020061100666947"/>
    <x v="1"/>
    <d v="2022-05-20T00:00:00"/>
    <x v="50"/>
    <x v="475"/>
    <x v="0"/>
    <x v="2"/>
  </r>
  <r>
    <x v="2"/>
    <s v="HR7224020061100666947"/>
    <x v="1"/>
    <d v="2022-05-20T00:00:00"/>
    <x v="50"/>
    <x v="476"/>
    <x v="0"/>
    <x v="2"/>
  </r>
  <r>
    <x v="2"/>
    <s v="HR7224020061100666947"/>
    <x v="1"/>
    <d v="2022-05-20T00:00:00"/>
    <x v="50"/>
    <x v="922"/>
    <x v="0"/>
    <x v="2"/>
  </r>
  <r>
    <x v="2"/>
    <s v="HR7224020061100666947"/>
    <x v="1"/>
    <d v="2022-05-20T00:00:00"/>
    <x v="50"/>
    <x v="4"/>
    <x v="0"/>
    <x v="2"/>
  </r>
  <r>
    <x v="2"/>
    <s v="HR7224020061100666947"/>
    <x v="1"/>
    <d v="2022-05-20T00:00:00"/>
    <x v="50"/>
    <x v="923"/>
    <x v="0"/>
    <x v="2"/>
  </r>
  <r>
    <x v="2"/>
    <s v="HR7224020061100666947"/>
    <x v="1"/>
    <d v="2022-05-20T00:00:00"/>
    <x v="50"/>
    <x v="924"/>
    <x v="0"/>
    <x v="2"/>
  </r>
  <r>
    <x v="2"/>
    <s v="HR7224020061100666947"/>
    <x v="1"/>
    <d v="2022-05-20T00:00:00"/>
    <x v="50"/>
    <x v="801"/>
    <x v="0"/>
    <x v="2"/>
  </r>
  <r>
    <x v="2"/>
    <s v="HR7224020061100666947"/>
    <x v="1"/>
    <d v="2022-05-20T00:00:00"/>
    <x v="50"/>
    <x v="925"/>
    <x v="0"/>
    <x v="2"/>
  </r>
  <r>
    <x v="2"/>
    <s v="HR7224020061100666947"/>
    <x v="1"/>
    <d v="2022-05-20T00:00:00"/>
    <x v="50"/>
    <x v="926"/>
    <x v="0"/>
    <x v="2"/>
  </r>
  <r>
    <x v="2"/>
    <s v="HR7224020061100666947"/>
    <x v="1"/>
    <d v="2022-05-20T00:00:00"/>
    <x v="50"/>
    <x v="927"/>
    <x v="0"/>
    <x v="2"/>
  </r>
  <r>
    <x v="2"/>
    <s v="HR7224020061100666947"/>
    <x v="1"/>
    <d v="2022-05-20T00:00:00"/>
    <x v="50"/>
    <x v="928"/>
    <x v="0"/>
    <x v="2"/>
  </r>
  <r>
    <x v="2"/>
    <s v="HR7224020061100666947"/>
    <x v="1"/>
    <d v="2022-05-23T00:00:00"/>
    <x v="50"/>
    <x v="797"/>
    <x v="0"/>
    <x v="2"/>
  </r>
  <r>
    <x v="2"/>
    <s v="HR7224020061100666947"/>
    <x v="1"/>
    <d v="2022-05-27T00:00:00"/>
    <x v="50"/>
    <x v="929"/>
    <x v="0"/>
    <x v="2"/>
  </r>
  <r>
    <x v="5"/>
    <s v="IT19Y0200864611000104052134"/>
    <x v="4"/>
    <d v="2022-06-01T00:00:00"/>
    <x v="0"/>
    <x v="0"/>
    <x v="670"/>
    <x v="7"/>
  </r>
  <r>
    <x v="6"/>
    <s v="DE20503200000208131011"/>
    <x v="4"/>
    <d v="2022-05-05T00:00:00"/>
    <x v="0"/>
    <x v="0"/>
    <x v="671"/>
    <x v="7"/>
  </r>
  <r>
    <x v="6"/>
    <s v="DE20503200000208131011"/>
    <x v="4"/>
    <d v="2022-05-06T00:00:00"/>
    <x v="0"/>
    <x v="0"/>
    <x v="671"/>
    <x v="7"/>
  </r>
  <r>
    <x v="6"/>
    <s v="DE20503200000208131011"/>
    <x v="4"/>
    <d v="2022-05-09T00:00:00"/>
    <x v="0"/>
    <x v="0"/>
    <x v="672"/>
    <x v="7"/>
  </r>
  <r>
    <x v="6"/>
    <s v="DE20503200000208131011"/>
    <x v="4"/>
    <d v="2022-05-10T00:00:00"/>
    <x v="0"/>
    <x v="0"/>
    <x v="671"/>
    <x v="7"/>
  </r>
  <r>
    <x v="6"/>
    <s v="DE20503200000208131011"/>
    <x v="4"/>
    <d v="2022-05-11T00:00:00"/>
    <x v="0"/>
    <x v="0"/>
    <x v="671"/>
    <x v="7"/>
  </r>
  <r>
    <x v="6"/>
    <s v="DE20503200000208131011"/>
    <x v="4"/>
    <d v="2022-05-12T00:00:00"/>
    <x v="0"/>
    <x v="0"/>
    <x v="671"/>
    <x v="7"/>
  </r>
  <r>
    <x v="6"/>
    <s v="DE20503200000208131011"/>
    <x v="4"/>
    <d v="2022-05-13T00:00:00"/>
    <x v="0"/>
    <x v="0"/>
    <x v="671"/>
    <x v="7"/>
  </r>
  <r>
    <x v="6"/>
    <s v="DE20503200000208131011"/>
    <x v="4"/>
    <d v="2022-05-16T00:00:00"/>
    <x v="0"/>
    <x v="0"/>
    <x v="672"/>
    <x v="7"/>
  </r>
  <r>
    <x v="6"/>
    <s v="DE20503200000208131011"/>
    <x v="4"/>
    <d v="2022-05-17T00:00:00"/>
    <x v="0"/>
    <x v="0"/>
    <x v="671"/>
    <x v="7"/>
  </r>
  <r>
    <x v="6"/>
    <s v="DE20503200000208131011"/>
    <x v="4"/>
    <d v="2022-05-18T00:00:00"/>
    <x v="0"/>
    <x v="0"/>
    <x v="671"/>
    <x v="7"/>
  </r>
  <r>
    <x v="6"/>
    <s v="DE20503200000208131011"/>
    <x v="4"/>
    <d v="2022-05-19T00:00:00"/>
    <x v="0"/>
    <x v="0"/>
    <x v="671"/>
    <x v="7"/>
  </r>
  <r>
    <x v="6"/>
    <s v="DE20503200000208131011"/>
    <x v="4"/>
    <d v="2022-05-20T00:00:00"/>
    <x v="0"/>
    <x v="0"/>
    <x v="671"/>
    <x v="7"/>
  </r>
  <r>
    <x v="6"/>
    <s v="DE20503200000208131011"/>
    <x v="4"/>
    <d v="2022-05-23T00:00:00"/>
    <x v="0"/>
    <x v="0"/>
    <x v="672"/>
    <x v="7"/>
  </r>
  <r>
    <x v="6"/>
    <s v="DE20503200000208131011"/>
    <x v="4"/>
    <d v="2022-05-24T00:00:00"/>
    <x v="0"/>
    <x v="0"/>
    <x v="671"/>
    <x v="7"/>
  </r>
  <r>
    <x v="6"/>
    <s v="DE20503200000208131011"/>
    <x v="4"/>
    <d v="2022-05-25T00:00:00"/>
    <x v="0"/>
    <x v="0"/>
    <x v="671"/>
    <x v="7"/>
  </r>
  <r>
    <x v="6"/>
    <s v="DE20503200000208131011"/>
    <x v="4"/>
    <d v="2022-05-27T00:00:00"/>
    <x v="0"/>
    <x v="0"/>
    <x v="671"/>
    <x v="7"/>
  </r>
  <r>
    <x v="6"/>
    <s v="DE20503200000208131011"/>
    <x v="4"/>
    <d v="2022-05-30T00:00:00"/>
    <x v="0"/>
    <x v="0"/>
    <x v="672"/>
    <x v="7"/>
  </r>
  <r>
    <x v="6"/>
    <s v="DE20503200000208131011"/>
    <x v="4"/>
    <d v="2022-05-31T00:00:00"/>
    <x v="0"/>
    <x v="0"/>
    <x v="673"/>
    <x v="7"/>
  </r>
  <r>
    <x v="6"/>
    <s v="DE20503200000208131011"/>
    <x v="4"/>
    <d v="2022-05-31T00:00:00"/>
    <x v="0"/>
    <x v="0"/>
    <x v="671"/>
    <x v="7"/>
  </r>
  <r>
    <x v="6"/>
    <s v="DE20503200000208131011"/>
    <x v="4"/>
    <d v="2022-06-01T00:00:00"/>
    <x v="0"/>
    <x v="0"/>
    <x v="671"/>
    <x v="7"/>
  </r>
  <r>
    <x v="6"/>
    <s v="DE20503200000208131011"/>
    <x v="4"/>
    <d v="2022-06-02T00:00:00"/>
    <x v="0"/>
    <x v="0"/>
    <x v="671"/>
    <x v="7"/>
  </r>
  <r>
    <x v="6"/>
    <s v="DE20503200000208131011"/>
    <x v="4"/>
    <d v="2022-06-03T00:00:00"/>
    <x v="0"/>
    <x v="0"/>
    <x v="671"/>
    <x v="7"/>
  </r>
  <r>
    <x v="6"/>
    <s v="DE20503200000208131011"/>
    <x v="4"/>
    <d v="2022-06-07T00:00:00"/>
    <x v="0"/>
    <x v="0"/>
    <x v="672"/>
    <x v="7"/>
  </r>
  <r>
    <x v="6"/>
    <s v="DE20503200000208131011"/>
    <x v="4"/>
    <d v="2022-06-08T00:00:00"/>
    <x v="0"/>
    <x v="0"/>
    <x v="671"/>
    <x v="7"/>
  </r>
  <r>
    <x v="6"/>
    <s v="DE20503200000208131011"/>
    <x v="4"/>
    <d v="2022-06-09T00:00:00"/>
    <x v="0"/>
    <x v="0"/>
    <x v="671"/>
    <x v="7"/>
  </r>
  <r>
    <x v="6"/>
    <s v="DE20503200000208131011"/>
    <x v="4"/>
    <d v="2022-06-10T00:00:00"/>
    <x v="0"/>
    <x v="0"/>
    <x v="671"/>
    <x v="7"/>
  </r>
  <r>
    <x v="6"/>
    <s v="DE20503200000208131011"/>
    <x v="4"/>
    <d v="2022-06-13T00:00:00"/>
    <x v="0"/>
    <x v="0"/>
    <x v="672"/>
    <x v="7"/>
  </r>
  <r>
    <x v="6"/>
    <s v="DE20503200000208131011"/>
    <x v="4"/>
    <d v="2022-06-14T00:00:00"/>
    <x v="0"/>
    <x v="0"/>
    <x v="671"/>
    <x v="7"/>
  </r>
  <r>
    <x v="6"/>
    <s v="DE20503200000208131011"/>
    <x v="4"/>
    <d v="2022-06-15T00:00:00"/>
    <x v="0"/>
    <x v="0"/>
    <x v="671"/>
    <x v="7"/>
  </r>
  <r>
    <x v="6"/>
    <s v="DE20503200000208131011"/>
    <x v="4"/>
    <d v="2022-06-17T00:00:00"/>
    <x v="0"/>
    <x v="0"/>
    <x v="671"/>
    <x v="7"/>
  </r>
  <r>
    <x v="6"/>
    <s v="DE20503200000208131011"/>
    <x v="4"/>
    <d v="2022-06-20T00:00:00"/>
    <x v="0"/>
    <x v="0"/>
    <x v="672"/>
    <x v="7"/>
  </r>
  <r>
    <x v="6"/>
    <s v="DE20503200000208131011"/>
    <x v="4"/>
    <d v="2022-06-21T00:00:00"/>
    <x v="0"/>
    <x v="0"/>
    <x v="671"/>
    <x v="7"/>
  </r>
  <r>
    <x v="6"/>
    <s v="DE20503200000208131011"/>
    <x v="4"/>
    <d v="2022-06-22T00:00:00"/>
    <x v="0"/>
    <x v="0"/>
    <x v="671"/>
    <x v="7"/>
  </r>
  <r>
    <x v="6"/>
    <s v="DE20503200000208131011"/>
    <x v="4"/>
    <d v="2022-06-23T00:00:00"/>
    <x v="0"/>
    <x v="0"/>
    <x v="671"/>
    <x v="7"/>
  </r>
  <r>
    <x v="6"/>
    <s v="DE20503200000208131011"/>
    <x v="4"/>
    <d v="2022-06-24T00:00:00"/>
    <x v="0"/>
    <x v="0"/>
    <x v="671"/>
    <x v="7"/>
  </r>
  <r>
    <x v="6"/>
    <s v="DE20503200000208131011"/>
    <x v="4"/>
    <d v="2022-06-27T00:00:00"/>
    <x v="0"/>
    <x v="0"/>
    <x v="672"/>
    <x v="7"/>
  </r>
  <r>
    <x v="6"/>
    <s v="DE20503200000208131011"/>
    <x v="4"/>
    <d v="2022-06-28T00:00:00"/>
    <x v="0"/>
    <x v="0"/>
    <x v="671"/>
    <x v="7"/>
  </r>
  <r>
    <x v="6"/>
    <s v="DE20503200000208131011"/>
    <x v="4"/>
    <d v="2022-06-29T00:00:00"/>
    <x v="0"/>
    <x v="0"/>
    <x v="671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useAutoFormatting="1" itemPrintTitles="1" createdVersion="6" indent="0" outline="1" outlineData="1" multipleFieldFilters="0">
  <location ref="B2:F23" firstHeaderRow="1" firstDataRow="2" firstDataCol="1"/>
  <pivotFields count="8">
    <pivotField axis="axisRow" showAll="0">
      <items count="8">
        <item x="2"/>
        <item x="3"/>
        <item x="0"/>
        <item x="4"/>
        <item x="1"/>
        <item x="5"/>
        <item x="6"/>
        <item t="default"/>
      </items>
    </pivotField>
    <pivotField showAll="0"/>
    <pivotField axis="axisRow" showAll="0">
      <items count="6">
        <item x="2"/>
        <item x="4"/>
        <item x="0"/>
        <item x="3"/>
        <item x="1"/>
        <item t="default"/>
      </items>
    </pivotField>
    <pivotField showAll="0"/>
    <pivotField dataField="1" showAll="0" defaultSubtotal="0">
      <items count="1295">
        <item x="50"/>
        <item x="660"/>
        <item x="1284"/>
        <item x="1081"/>
        <item x="973"/>
        <item x="1281"/>
        <item x="1269"/>
        <item x="772"/>
        <item x="770"/>
        <item x="771"/>
        <item x="925"/>
        <item x="765"/>
        <item x="756"/>
        <item x="766"/>
        <item x="759"/>
        <item x="758"/>
        <item x="1148"/>
        <item x="763"/>
        <item x="767"/>
        <item x="755"/>
        <item x="760"/>
        <item x="1277"/>
        <item x="769"/>
        <item x="761"/>
        <item x="990"/>
        <item x="1224"/>
        <item x="1218"/>
        <item x="1221"/>
        <item x="764"/>
        <item x="757"/>
        <item x="1128"/>
        <item x="1138"/>
        <item x="1216"/>
        <item x="1209"/>
        <item x="1213"/>
        <item x="768"/>
        <item x="1220"/>
        <item x="1203"/>
        <item x="762"/>
        <item x="1223"/>
        <item x="1217"/>
        <item x="1275"/>
        <item x="920"/>
        <item x="661"/>
        <item x="662"/>
        <item x="1219"/>
        <item x="1222"/>
        <item x="1207"/>
        <item x="1205"/>
        <item x="1134"/>
        <item x="1212"/>
        <item x="825"/>
        <item x="1204"/>
        <item x="1066"/>
        <item x="1110"/>
        <item x="829"/>
        <item x="1214"/>
        <item x="839"/>
        <item x="842"/>
        <item x="847"/>
        <item x="1210"/>
        <item x="834"/>
        <item x="844"/>
        <item x="833"/>
        <item x="1145"/>
        <item x="826"/>
        <item x="836"/>
        <item x="830"/>
        <item x="843"/>
        <item x="1211"/>
        <item x="1187"/>
        <item x="436"/>
        <item x="1215"/>
        <item x="1208"/>
        <item x="1206"/>
        <item x="824"/>
        <item x="1109"/>
        <item x="437"/>
        <item x="846"/>
        <item x="1136"/>
        <item x="1114"/>
        <item x="837"/>
        <item x="822"/>
        <item x="1034"/>
        <item x="832"/>
        <item x="840"/>
        <item x="241"/>
        <item x="1060"/>
        <item x="1133"/>
        <item x="913"/>
        <item x="831"/>
        <item x="1126"/>
        <item x="827"/>
        <item x="835"/>
        <item x="841"/>
        <item x="962"/>
        <item x="1054"/>
        <item x="184"/>
        <item x="244"/>
        <item x="1271"/>
        <item x="1051"/>
        <item x="1242"/>
        <item x="1150"/>
        <item x="1113"/>
        <item x="828"/>
        <item x="845"/>
        <item x="934"/>
        <item x="1129"/>
        <item x="815"/>
        <item x="1080"/>
        <item x="1100"/>
        <item x="1026"/>
        <item x="330"/>
        <item x="195"/>
        <item x="1272"/>
        <item x="1279"/>
        <item x="1278"/>
        <item x="58"/>
        <item x="194"/>
        <item x="1285"/>
        <item x="980"/>
        <item x="149"/>
        <item x="176"/>
        <item x="186"/>
        <item x="838"/>
        <item x="1018"/>
        <item x="123"/>
        <item x="156"/>
        <item x="1071"/>
        <item x="193"/>
        <item x="823"/>
        <item x="1084"/>
        <item x="1042"/>
        <item x="931"/>
        <item x="93"/>
        <item x="108"/>
        <item x="164"/>
        <item x="185"/>
        <item x="220"/>
        <item x="1065"/>
        <item x="798"/>
        <item x="221"/>
        <item x="211"/>
        <item x="911"/>
        <item x="133"/>
        <item x="101"/>
        <item x="89"/>
        <item x="738"/>
        <item x="1061"/>
        <item x="1108"/>
        <item x="180"/>
        <item x="1046"/>
        <item x="1006"/>
        <item x="919"/>
        <item x="111"/>
        <item x="167"/>
        <item x="122"/>
        <item x="153"/>
        <item x="915"/>
        <item x="219"/>
        <item x="121"/>
        <item x="107"/>
        <item x="141"/>
        <item x="113"/>
        <item x="1111"/>
        <item x="209"/>
        <item x="102"/>
        <item x="223"/>
        <item x="225"/>
        <item x="995"/>
        <item x="163"/>
        <item x="187"/>
        <item x="88"/>
        <item x="119"/>
        <item x="151"/>
        <item x="1274"/>
        <item x="128"/>
        <item x="178"/>
        <item x="174"/>
        <item x="1147"/>
        <item x="120"/>
        <item x="169"/>
        <item x="1124"/>
        <item x="1087"/>
        <item x="1093"/>
        <item x="96"/>
        <item x="549"/>
        <item x="1078"/>
        <item x="1098"/>
        <item x="1012"/>
        <item x="204"/>
        <item x="196"/>
        <item x="1085"/>
        <item x="177"/>
        <item x="179"/>
        <item x="197"/>
        <item x="1035"/>
        <item x="1141"/>
        <item x="1043"/>
        <item x="1121"/>
        <item x="114"/>
        <item x="143"/>
        <item x="200"/>
        <item x="191"/>
        <item x="227"/>
        <item x="213"/>
        <item x="1079"/>
        <item x="1116"/>
        <item x="181"/>
        <item x="132"/>
        <item x="148"/>
        <item x="1056"/>
        <item x="2"/>
        <item x="1073"/>
        <item x="1092"/>
        <item x="66"/>
        <item x="218"/>
        <item x="192"/>
        <item x="94"/>
        <item x="924"/>
        <item x="87"/>
        <item x="135"/>
        <item x="103"/>
        <item x="80"/>
        <item x="222"/>
        <item x="212"/>
        <item x="85"/>
        <item x="159"/>
        <item x="927"/>
        <item x="1083"/>
        <item x="1118"/>
        <item x="997"/>
        <item x="110"/>
        <item x="928"/>
        <item x="1283"/>
        <item x="1280"/>
        <item x="57"/>
        <item x="922"/>
        <item x="1239"/>
        <item x="216"/>
        <item x="190"/>
        <item x="130"/>
        <item x="145"/>
        <item x="144"/>
        <item x="91"/>
        <item x="198"/>
        <item x="189"/>
        <item x="329"/>
        <item x="129"/>
        <item x="139"/>
        <item x="253"/>
        <item x="340"/>
        <item x="157"/>
        <item x="131"/>
        <item x="95"/>
        <item x="86"/>
        <item x="1270"/>
        <item x="182"/>
        <item x="115"/>
        <item x="232"/>
        <item x="140"/>
        <item x="229"/>
        <item x="321"/>
        <item x="301"/>
        <item x="98"/>
        <item x="552"/>
        <item x="1039"/>
        <item x="29"/>
        <item x="292"/>
        <item x="1002"/>
        <item x="1088"/>
        <item x="1096"/>
        <item x="285"/>
        <item x="142"/>
        <item x="118"/>
        <item x="150"/>
        <item x="170"/>
        <item x="90"/>
        <item x="188"/>
        <item x="916"/>
        <item x="92"/>
        <item x="940"/>
        <item x="208"/>
        <item x="106"/>
        <item x="81"/>
        <item x="1023"/>
        <item x="147"/>
        <item x="116"/>
        <item x="146"/>
        <item x="205"/>
        <item x="316"/>
        <item x="206"/>
        <item x="203"/>
        <item x="1131"/>
        <item x="236"/>
        <item x="1077"/>
        <item x="1097"/>
        <item x="99"/>
        <item x="117"/>
        <item x="168"/>
        <item x="336"/>
        <item x="215"/>
        <item x="210"/>
        <item x="948"/>
        <item x="97"/>
        <item x="160"/>
        <item x="1112"/>
        <item x="270"/>
        <item x="166"/>
        <item x="327"/>
        <item x="1050"/>
        <item x="541"/>
        <item x="448"/>
        <item x="242"/>
        <item x="981"/>
        <item x="299"/>
        <item x="100"/>
        <item x="126"/>
        <item x="289"/>
        <item x="663"/>
        <item x="83"/>
        <item x="967"/>
        <item x="161"/>
        <item x="943"/>
        <item x="320"/>
        <item x="968"/>
        <item x="138"/>
        <item x="158"/>
        <item x="1033"/>
        <item x="137"/>
        <item x="155"/>
        <item x="235"/>
        <item x="1048"/>
        <item x="1104"/>
        <item x="273"/>
        <item x="1007"/>
        <item x="112"/>
        <item x="335"/>
        <item x="312"/>
        <item x="621"/>
        <item x="263"/>
        <item x="492"/>
        <item x="296"/>
        <item x="1028"/>
        <item x="290"/>
        <item x="300"/>
        <item x="237"/>
        <item x="318"/>
        <item x="1069"/>
        <item x="854"/>
        <item x="165"/>
        <item x="183"/>
        <item x="307"/>
        <item x="274"/>
        <item x="502"/>
        <item x="473"/>
        <item x="234"/>
        <item x="265"/>
        <item x="1055"/>
        <item x="342"/>
        <item x="257"/>
        <item x="853"/>
        <item x="959"/>
        <item x="1127"/>
        <item x="315"/>
        <item x="974"/>
        <item x="243"/>
        <item x="331"/>
        <item x="173"/>
        <item x="425"/>
        <item x="439"/>
        <item x="939"/>
        <item x="461"/>
        <item x="640"/>
        <item x="332"/>
        <item x="341"/>
        <item x="912"/>
        <item x="952"/>
        <item x="1015"/>
        <item x="104"/>
        <item x="277"/>
        <item x="217"/>
        <item x="247"/>
        <item x="345"/>
        <item x="1019"/>
        <item x="399"/>
        <item x="432"/>
        <item x="304"/>
        <item x="926"/>
        <item x="339"/>
        <item x="941"/>
        <item x="226"/>
        <item x="82"/>
        <item x="266"/>
        <item x="499"/>
        <item x="491"/>
        <item x="245"/>
        <item x="908"/>
        <item x="255"/>
        <item x="994"/>
        <item x="1000"/>
        <item x="134"/>
        <item x="152"/>
        <item x="1137"/>
        <item x="1086"/>
        <item x="224"/>
        <item x="214"/>
        <item x="799"/>
        <item x="306"/>
        <item x="109"/>
        <item x="282"/>
        <item x="175"/>
        <item x="367"/>
        <item x="202"/>
        <item x="984"/>
        <item x="308"/>
        <item x="966"/>
        <item x="382"/>
        <item x="442"/>
        <item x="297"/>
        <item x="1049"/>
        <item x="269"/>
        <item x="328"/>
        <item x="639"/>
        <item x="479"/>
        <item x="907"/>
        <item x="238"/>
        <item x="1072"/>
        <item x="1029"/>
        <item x="125"/>
        <item x="961"/>
        <item x="471"/>
        <item x="1040"/>
        <item x="1074"/>
        <item x="375"/>
        <item x="279"/>
        <item x="207"/>
        <item x="199"/>
        <item x="1030"/>
        <item x="1144"/>
        <item x="363"/>
        <item x="1014"/>
        <item x="283"/>
        <item x="231"/>
        <item x="1146"/>
        <item x="1122"/>
        <item x="932"/>
        <item x="1053"/>
        <item x="970"/>
        <item x="294"/>
        <item x="250"/>
        <item x="240"/>
        <item x="1052"/>
        <item x="909"/>
        <item x="464"/>
        <item x="505"/>
        <item x="281"/>
        <item x="233"/>
        <item x="302"/>
        <item x="346"/>
        <item x="710"/>
        <item x="386"/>
        <item x="445"/>
        <item x="910"/>
        <item x="272"/>
        <item x="267"/>
        <item x="1152"/>
        <item x="398"/>
        <item x="429"/>
        <item x="172"/>
        <item x="1117"/>
        <item x="950"/>
        <item x="261"/>
        <item x="638"/>
        <item x="201"/>
        <item x="641"/>
        <item x="478"/>
        <item x="278"/>
        <item x="1044"/>
        <item x="1095"/>
        <item x="124"/>
        <item x="397"/>
        <item x="381"/>
        <item x="953"/>
        <item x="388"/>
        <item x="923"/>
        <item x="295"/>
        <item x="262"/>
        <item x="470"/>
        <item x="246"/>
        <item x="903"/>
        <item x="376"/>
        <item x="441"/>
        <item x="737"/>
        <item x="484"/>
        <item x="503"/>
        <item x="938"/>
        <item x="251"/>
        <item x="27"/>
        <item x="275"/>
        <item x="1064"/>
        <item x="322"/>
        <item x="127"/>
        <item x="84"/>
        <item x="260"/>
        <item x="1149"/>
        <item x="986"/>
        <item x="1075"/>
        <item x="1094"/>
        <item x="406"/>
        <item x="362"/>
        <item x="395"/>
        <item x="1106"/>
        <item x="427"/>
        <item x="305"/>
        <item x="1068"/>
        <item x="298"/>
        <item x="405"/>
        <item x="287"/>
        <item x="458"/>
        <item x="239"/>
        <item x="933"/>
        <item x="248"/>
        <item x="396"/>
        <item x="452"/>
        <item x="291"/>
        <item x="293"/>
        <item x="319"/>
        <item x="370"/>
        <item x="338"/>
        <item x="914"/>
        <item x="401"/>
        <item x="171"/>
        <item x="998"/>
        <item x="264"/>
        <item x="1058"/>
        <item x="258"/>
        <item x="474"/>
        <item x="1076"/>
        <item x="1115"/>
        <item x="303"/>
        <item x="1067"/>
        <item x="462"/>
        <item x="463"/>
        <item x="504"/>
        <item x="493"/>
        <item x="271"/>
        <item x="390"/>
        <item x="419"/>
        <item x="259"/>
        <item x="1027"/>
        <item x="1229"/>
        <item x="490"/>
        <item x="475"/>
        <item x="325"/>
        <item x="987"/>
        <item x="1273"/>
        <item x="1057"/>
        <item x="1105"/>
        <item x="635"/>
        <item x="314"/>
        <item x="410"/>
        <item x="424"/>
        <item x="46"/>
        <item x="256"/>
        <item x="20"/>
        <item x="268"/>
        <item x="477"/>
        <item x="368"/>
        <item x="326"/>
        <item x="361"/>
        <item x="1059"/>
        <item x="1132"/>
        <item x="252"/>
        <item x="377"/>
        <item x="354"/>
        <item x="481"/>
        <item x="472"/>
        <item x="254"/>
        <item x="359"/>
        <item x="435"/>
        <item x="313"/>
        <item x="276"/>
        <item x="416"/>
        <item x="385"/>
        <item x="899"/>
        <item x="1090"/>
        <item x="1102"/>
        <item x="1135"/>
        <item x="963"/>
        <item x="1003"/>
        <item x="496"/>
        <item x="489"/>
        <item x="317"/>
        <item x="1091"/>
        <item x="1103"/>
        <item x="408"/>
        <item x="421"/>
        <item x="1032"/>
        <item x="917"/>
        <item x="420"/>
        <item x="466"/>
        <item x="365"/>
        <item x="487"/>
        <item x="612"/>
        <item x="982"/>
        <item x="407"/>
        <item x="415"/>
        <item x="535"/>
        <item x="606"/>
        <item x="433"/>
        <item x="506"/>
        <item x="409"/>
        <item x="369"/>
        <item x="1070"/>
        <item x="468"/>
        <item x="360"/>
        <item x="249"/>
        <item x="976"/>
        <item x="636"/>
        <item x="391"/>
        <item x="538"/>
        <item x="343"/>
        <item x="417"/>
        <item x="136"/>
        <item x="105"/>
        <item x="534"/>
        <item x="631"/>
        <item x="568"/>
        <item x="1005"/>
        <item x="372"/>
        <item x="389"/>
        <item x="288"/>
        <item x="334"/>
        <item x="627"/>
        <item x="558"/>
        <item x="154"/>
        <item x="162"/>
        <item x="482"/>
        <item x="1226"/>
        <item x="309"/>
        <item x="600"/>
        <item x="418"/>
        <item x="394"/>
        <item x="426"/>
        <item x="453"/>
        <item x="364"/>
        <item x="467"/>
        <item x="809"/>
        <item x="935"/>
        <item x="454"/>
        <item x="449"/>
        <item x="230"/>
        <item x="366"/>
        <item x="469"/>
        <item x="380"/>
        <item x="465"/>
        <item x="355"/>
        <item x="423"/>
        <item x="323"/>
        <item x="960"/>
        <item x="17"/>
        <item x="392"/>
        <item x="422"/>
        <item x="485"/>
        <item x="286"/>
        <item x="337"/>
        <item x="583"/>
        <item x="501"/>
        <item x="543"/>
        <item x="1001"/>
        <item x="373"/>
        <item x="393"/>
        <item x="451"/>
        <item x="951"/>
        <item x="813"/>
        <item x="616"/>
        <item x="495"/>
        <item x="488"/>
        <item x="371"/>
        <item x="310"/>
        <item x="947"/>
        <item x="529"/>
        <item x="444"/>
        <item x="446"/>
        <item x="610"/>
        <item x="550"/>
        <item x="946"/>
        <item x="566"/>
        <item x="333"/>
        <item x="969"/>
        <item x="374"/>
        <item x="1286"/>
        <item x="1120"/>
        <item x="403"/>
        <item x="585"/>
        <item x="977"/>
        <item x="3"/>
        <item x="357"/>
        <item x="724"/>
        <item x="438"/>
        <item x="921"/>
        <item x="1024"/>
        <item x="985"/>
        <item x="955"/>
        <item x="630"/>
        <item x="945"/>
        <item x="1047"/>
        <item x="414"/>
        <item x="434"/>
        <item x="971"/>
        <item x="7"/>
        <item x="36"/>
        <item x="413"/>
        <item x="431"/>
        <item x="1045"/>
        <item x="1089"/>
        <item x="1099"/>
        <item x="542"/>
        <item x="957"/>
        <item x="587"/>
        <item x="344"/>
        <item x="1036"/>
        <item x="387"/>
        <item x="523"/>
        <item x="324"/>
        <item x="615"/>
        <item x="311"/>
        <item x="964"/>
        <item x="517"/>
        <item x="578"/>
        <item x="447"/>
        <item x="521"/>
        <item x="979"/>
        <item x="562"/>
        <item x="586"/>
        <item x="996"/>
        <item x="567"/>
        <item x="1125"/>
        <item x="906"/>
        <item x="59"/>
        <item x="544"/>
        <item x="647"/>
        <item x="870"/>
        <item x="918"/>
        <item x="628"/>
        <item x="725"/>
        <item x="450"/>
        <item x="443"/>
        <item x="992"/>
        <item x="284"/>
        <item x="692"/>
        <item x="975"/>
        <item x="573"/>
        <item x="1013"/>
        <item x="588"/>
        <item x="1041"/>
        <item x="999"/>
        <item x="1010"/>
        <item x="540"/>
        <item x="524"/>
        <item x="965"/>
        <item x="1025"/>
        <item x="608"/>
        <item x="515"/>
        <item x="582"/>
        <item x="1282"/>
        <item x="983"/>
        <item x="929"/>
        <item x="551"/>
        <item x="514"/>
        <item x="622"/>
        <item x="460"/>
        <item x="457"/>
        <item x="949"/>
        <item x="942"/>
        <item x="978"/>
        <item x="613"/>
        <item x="607"/>
        <item x="645"/>
        <item x="905"/>
        <item x="378"/>
        <item x="591"/>
        <item x="476"/>
        <item x="486"/>
        <item x="954"/>
        <item x="555"/>
        <item x="571"/>
        <item x="680"/>
        <item x="605"/>
        <item x="734"/>
        <item x="404"/>
        <item x="356"/>
        <item x="525"/>
        <item x="944"/>
        <item x="553"/>
        <item x="512"/>
        <item x="411"/>
        <item x="428"/>
        <item x="383"/>
        <item x="483"/>
        <item x="494"/>
        <item x="572"/>
        <item x="384"/>
        <item x="596"/>
        <item x="459"/>
        <item x="500"/>
        <item x="574"/>
        <item x="993"/>
        <item x="564"/>
        <item x="528"/>
        <item x="611"/>
        <item x="1"/>
        <item x="546"/>
        <item x="637"/>
        <item x="402"/>
        <item x="23"/>
        <item x="1234"/>
        <item x="1119"/>
        <item x="563"/>
        <item x="507"/>
        <item x="497"/>
        <item x="1172"/>
        <item x="937"/>
        <item x="930"/>
        <item x="47"/>
        <item x="1243"/>
        <item x="1244"/>
        <item x="1082"/>
        <item x="597"/>
        <item x="936"/>
        <item x="537"/>
        <item x="1184"/>
        <item x="1062"/>
        <item x="1153"/>
        <item x="560"/>
        <item x="508"/>
        <item x="548"/>
        <item x="595"/>
        <item x="539"/>
        <item x="569"/>
        <item x="353"/>
        <item x="532"/>
        <item x="526"/>
        <item x="991"/>
        <item x="455"/>
        <item x="519"/>
        <item x="280"/>
        <item x="498"/>
        <item x="592"/>
        <item x="400"/>
        <item x="561"/>
        <item x="520"/>
        <item x="554"/>
        <item x="228"/>
        <item x="897"/>
        <item x="1139"/>
        <item x="509"/>
        <item x="589"/>
        <item x="632"/>
        <item x="358"/>
        <item x="518"/>
        <item x="603"/>
        <item x="598"/>
        <item x="565"/>
        <item x="601"/>
        <item x="547"/>
        <item x="556"/>
        <item x="584"/>
        <item x="18"/>
        <item x="559"/>
        <item x="629"/>
        <item x="650"/>
        <item x="820"/>
        <item x="1037"/>
        <item x="618"/>
        <item x="456"/>
        <item x="480"/>
        <item x="972"/>
        <item x="522"/>
        <item x="516"/>
        <item x="570"/>
        <item x="530"/>
        <item x="898"/>
        <item x="545"/>
        <item x="604"/>
        <item x="901"/>
        <item x="581"/>
        <item x="45"/>
        <item x="1016"/>
        <item x="513"/>
        <item x="67"/>
        <item x="16"/>
        <item x="22"/>
        <item x="527"/>
        <item x="620"/>
        <item x="1022"/>
        <item x="1008"/>
        <item x="1140"/>
        <item x="510"/>
        <item x="511"/>
        <item x="988"/>
        <item x="958"/>
        <item x="49"/>
        <item x="579"/>
        <item x="590"/>
        <item x="1143"/>
        <item x="881"/>
        <item x="777"/>
        <item x="1276"/>
        <item x="1020"/>
        <item x="619"/>
        <item x="902"/>
        <item x="989"/>
        <item x="557"/>
        <item x="1021"/>
        <item x="609"/>
        <item x="412"/>
        <item x="379"/>
        <item x="350"/>
        <item x="1123"/>
        <item x="602"/>
        <item x="614"/>
        <item x="1130"/>
        <item x="430"/>
        <item x="440"/>
        <item x="819"/>
        <item x="1063"/>
        <item x="575"/>
        <item x="1107"/>
        <item x="30"/>
        <item x="893"/>
        <item x="858"/>
        <item x="536"/>
        <item x="593"/>
        <item x="623"/>
        <item x="580"/>
        <item x="617"/>
        <item x="28"/>
        <item x="576"/>
        <item x="68"/>
        <item x="69"/>
        <item x="1017"/>
        <item x="752"/>
        <item x="624"/>
        <item x="1247"/>
        <item x="1249"/>
        <item x="1031"/>
        <item x="900"/>
        <item x="1009"/>
        <item x="754"/>
        <item x="39"/>
        <item x="40"/>
        <item x="794"/>
        <item x="793"/>
        <item x="719"/>
        <item x="784"/>
        <item x="785"/>
        <item x="1011"/>
        <item x="739"/>
        <item x="782"/>
        <item x="783"/>
        <item x="667"/>
        <item x="633"/>
        <item x="625"/>
        <item x="577"/>
        <item x="9"/>
        <item x="805"/>
        <item x="37"/>
        <item x="814"/>
        <item x="1235"/>
        <item x="71"/>
        <item x="62"/>
        <item x="599"/>
        <item x="19"/>
        <item x="1250"/>
        <item x="60"/>
        <item x="61"/>
        <item x="1251"/>
        <item x="665"/>
        <item x="626"/>
        <item x="727"/>
        <item x="649"/>
        <item x="648"/>
        <item x="676"/>
        <item x="862"/>
        <item x="791"/>
        <item x="792"/>
        <item x="749"/>
        <item x="74"/>
        <item x="75"/>
        <item x="12"/>
        <item x="1238"/>
        <item x="1160"/>
        <item x="531"/>
        <item x="1151"/>
        <item x="857"/>
        <item x="673"/>
        <item x="668"/>
        <item x="348"/>
        <item x="743"/>
        <item x="742"/>
        <item x="644"/>
        <item x="860"/>
        <item x="70"/>
        <item x="848"/>
        <item x="849"/>
        <item x="32"/>
        <item x="1254"/>
        <item x="14"/>
        <item x="15"/>
        <item x="1156"/>
        <item x="818"/>
        <item x="349"/>
        <item x="33"/>
        <item x="1101"/>
        <item x="670"/>
        <item x="675"/>
        <item x="789"/>
        <item x="788"/>
        <item x="807"/>
        <item x="894"/>
        <item x="808"/>
        <item x="732"/>
        <item x="733"/>
        <item x="861"/>
        <item x="44"/>
        <item x="43"/>
        <item x="48"/>
        <item x="1159"/>
        <item x="1155"/>
        <item x="728"/>
        <item x="729"/>
        <item x="786"/>
        <item x="787"/>
        <item x="690"/>
        <item x="1164"/>
        <item x="1289"/>
        <item x="11"/>
        <item x="26"/>
        <item x="1190"/>
        <item x="1241"/>
        <item x="1245"/>
        <item x="773"/>
        <item x="735"/>
        <item x="800"/>
        <item x="801"/>
        <item x="1225"/>
        <item x="688"/>
        <item x="1154"/>
        <item x="1196"/>
        <item x="1197"/>
        <item x="684"/>
        <item x="726"/>
        <item x="744"/>
        <item x="856"/>
        <item x="646"/>
        <item x="704"/>
        <item x="1263"/>
        <item x="674"/>
        <item x="1179"/>
        <item x="1236"/>
        <item x="778"/>
        <item x="855"/>
        <item x="806"/>
        <item x="594"/>
        <item x="38"/>
        <item x="1292"/>
        <item x="1231"/>
        <item x="1290"/>
        <item x="1291"/>
        <item x="795"/>
        <item x="864"/>
        <item x="740"/>
        <item x="741"/>
        <item x="1233"/>
        <item x="642"/>
        <item x="643"/>
        <item x="533"/>
        <item x="672"/>
        <item x="4"/>
        <item x="652"/>
        <item x="24"/>
        <item x="25"/>
        <item x="1004"/>
        <item x="956"/>
        <item x="866"/>
        <item x="712"/>
        <item x="669"/>
        <item x="666"/>
        <item x="731"/>
        <item x="720"/>
        <item x="695"/>
        <item x="748"/>
        <item x="747"/>
        <item x="811"/>
        <item x="810"/>
        <item x="655"/>
        <item x="656"/>
        <item x="1227"/>
        <item x="859"/>
        <item x="1288"/>
        <item x="1266"/>
        <item x="750"/>
        <item x="751"/>
        <item x="1240"/>
        <item x="35"/>
        <item x="34"/>
        <item x="718"/>
        <item x="703"/>
        <item x="42"/>
        <item x="1175"/>
        <item x="736"/>
        <item x="1174"/>
        <item x="904"/>
        <item x="5"/>
        <item x="1267"/>
        <item x="347"/>
        <item x="705"/>
        <item x="683"/>
        <item x="714"/>
        <item x="717"/>
        <item x="790"/>
        <item x="679"/>
        <item x="689"/>
        <item x="850"/>
        <item x="1261"/>
        <item x="880"/>
        <item x="1202"/>
        <item x="685"/>
        <item x="1161"/>
        <item x="1158"/>
        <item x="891"/>
        <item x="713"/>
        <item x="745"/>
        <item x="746"/>
        <item x="1257"/>
        <item x="1237"/>
        <item x="890"/>
        <item x="1169"/>
        <item x="886"/>
        <item x="875"/>
        <item x="31"/>
        <item x="869"/>
        <item x="1157"/>
        <item x="6"/>
        <item x="1165"/>
        <item x="1186"/>
        <item x="817"/>
        <item x="816"/>
        <item x="77"/>
        <item x="78"/>
        <item x="56"/>
        <item x="1177"/>
        <item x="708"/>
        <item x="821"/>
        <item x="664"/>
        <item x="707"/>
        <item x="634"/>
        <item x="72"/>
        <item x="711"/>
        <item x="867"/>
        <item x="1192"/>
        <item x="653"/>
        <item x="892"/>
        <item x="1248"/>
        <item x="1246"/>
        <item x="700"/>
        <item x="895"/>
        <item x="1171"/>
        <item x="876"/>
        <item x="681"/>
        <item x="877"/>
        <item x="883"/>
        <item x="1262"/>
        <item x="1252"/>
        <item x="774"/>
        <item x="671"/>
        <item x="1256"/>
        <item x="678"/>
        <item x="1188"/>
        <item x="691"/>
        <item x="693"/>
        <item x="1200"/>
        <item x="79"/>
        <item x="1189"/>
        <item x="1170"/>
        <item x="677"/>
        <item x="882"/>
        <item x="885"/>
        <item x="878"/>
        <item x="21"/>
        <item x="723"/>
        <item x="722"/>
        <item x="1162"/>
        <item x="1268"/>
        <item x="1255"/>
        <item x="1176"/>
        <item x="873"/>
        <item x="699"/>
        <item x="1253"/>
        <item x="1294"/>
        <item x="1173"/>
        <item x="868"/>
        <item x="686"/>
        <item x="1259"/>
        <item x="73"/>
        <item x="696"/>
        <item x="874"/>
        <item x="697"/>
        <item x="682"/>
        <item x="716"/>
        <item x="8"/>
        <item x="1166"/>
        <item x="871"/>
        <item x="872"/>
        <item x="1167"/>
        <item x="1265"/>
        <item x="706"/>
        <item x="730"/>
        <item x="654"/>
        <item x="1198"/>
        <item x="687"/>
        <item x="1258"/>
        <item x="701"/>
        <item x="884"/>
        <item x="702"/>
        <item x="888"/>
        <item x="698"/>
        <item x="694"/>
        <item x="889"/>
        <item x="776"/>
        <item x="775"/>
        <item x="1181"/>
        <item x="796"/>
        <item x="797"/>
        <item x="1185"/>
        <item x="865"/>
        <item x="352"/>
        <item x="1178"/>
        <item x="887"/>
        <item x="1182"/>
        <item x="1163"/>
        <item x="804"/>
        <item x="1038"/>
        <item x="1260"/>
        <item x="1180"/>
        <item x="1264"/>
        <item x="851"/>
        <item x="1168"/>
        <item x="1142"/>
        <item x="1183"/>
        <item x="715"/>
        <item x="1194"/>
        <item x="709"/>
        <item x="1193"/>
        <item x="351"/>
        <item x="879"/>
        <item x="803"/>
        <item x="812"/>
        <item x="1191"/>
        <item x="863"/>
        <item x="802"/>
        <item x="10"/>
        <item x="52"/>
        <item x="651"/>
        <item x="1199"/>
        <item x="852"/>
        <item x="13"/>
        <item x="63"/>
        <item x="65"/>
        <item x="658"/>
        <item x="76"/>
        <item x="781"/>
        <item x="753"/>
        <item x="896"/>
        <item x="1230"/>
        <item x="41"/>
        <item x="1228"/>
        <item x="1201"/>
        <item x="1195"/>
        <item x="721"/>
        <item x="1232"/>
        <item x="51"/>
        <item x="64"/>
        <item x="780"/>
        <item x="54"/>
        <item x="53"/>
        <item x="657"/>
        <item x="55"/>
        <item x="779"/>
        <item x="1287"/>
        <item x="1293"/>
        <item x="659"/>
        <item x="0"/>
      </items>
    </pivotField>
    <pivotField dataField="1" showAll="0" defaultSubtotal="0">
      <items count="930">
        <item x="1"/>
        <item x="125"/>
        <item x="70"/>
        <item x="69"/>
        <item x="609"/>
        <item x="65"/>
        <item x="437"/>
        <item x="344"/>
        <item x="286"/>
        <item x="485"/>
        <item x="536"/>
        <item x="418"/>
        <item x="801"/>
        <item x="269"/>
        <item x="808"/>
        <item x="296"/>
        <item x="749"/>
        <item x="813"/>
        <item x="301"/>
        <item x="782"/>
        <item x="436"/>
        <item x="812"/>
        <item x="300"/>
        <item x="781"/>
        <item x="843"/>
        <item x="699"/>
        <item x="343"/>
        <item x="807"/>
        <item x="295"/>
        <item x="383"/>
        <item x="97"/>
        <item x="435"/>
        <item x="924"/>
        <item x="698"/>
        <item x="484"/>
        <item x="535"/>
        <item x="806"/>
        <item x="294"/>
        <item x="608"/>
        <item x="777"/>
        <item x="581"/>
        <item x="784"/>
        <item x="613"/>
        <item x="434"/>
        <item x="495"/>
        <item x="923"/>
        <item x="461"/>
        <item x="825"/>
        <item x="313"/>
        <item x="872"/>
        <item x="724"/>
        <item x="539"/>
        <item x="290"/>
        <item x="647"/>
        <item x="204"/>
        <item x="256"/>
        <item x="593"/>
        <item x="712"/>
        <item x="35"/>
        <item x="491"/>
        <item x="554"/>
        <item x="37"/>
        <item x="159"/>
        <item x="158"/>
        <item x="80"/>
        <item x="94"/>
        <item x="66"/>
        <item x="106"/>
        <item x="93"/>
        <item x="466"/>
        <item x="389"/>
        <item x="43"/>
        <item x="153"/>
        <item x="46"/>
        <item x="72"/>
        <item x="184"/>
        <item x="909"/>
        <item x="203"/>
        <item x="818"/>
        <item x="306"/>
        <item x="27"/>
        <item x="63"/>
        <item x="62"/>
        <item x="60"/>
        <item x="302"/>
        <item x="96"/>
        <item x="674"/>
        <item x="88"/>
        <item x="842"/>
        <item x="802"/>
        <item x="30"/>
        <item x="287"/>
        <item x="31"/>
        <item x="342"/>
        <item x="135"/>
        <item x="178"/>
        <item x="351"/>
        <item x="84"/>
        <item x="140"/>
        <item x="172"/>
        <item x="155"/>
        <item x="355"/>
        <item x="26"/>
        <item x="85"/>
        <item x="5"/>
        <item x="89"/>
        <item x="364"/>
        <item x="291"/>
        <item x="150"/>
        <item x="261"/>
        <item x="39"/>
        <item x="38"/>
        <item x="147"/>
        <item x="390"/>
        <item x="202"/>
        <item x="700"/>
        <item x="378"/>
        <item x="87"/>
        <item x="237"/>
        <item x="144"/>
        <item x="274"/>
        <item x="11"/>
        <item x="352"/>
        <item x="195"/>
        <item x="234"/>
        <item x="262"/>
        <item x="13"/>
        <item x="379"/>
        <item x="402"/>
        <item x="785"/>
        <item x="230"/>
        <item x="32"/>
        <item x="231"/>
        <item x="186"/>
        <item x="191"/>
        <item x="77"/>
        <item x="190"/>
        <item x="100"/>
        <item x="99"/>
        <item x="107"/>
        <item x="212"/>
        <item x="17"/>
        <item x="192"/>
        <item x="138"/>
        <item x="218"/>
        <item x="217"/>
        <item x="219"/>
        <item x="216"/>
        <item x="154"/>
        <item x="21"/>
        <item x="540"/>
        <item x="916"/>
        <item x="42"/>
        <item x="382"/>
        <item x="310"/>
        <item x="233"/>
        <item x="315"/>
        <item x="880"/>
        <item x="22"/>
        <item x="103"/>
        <item x="182"/>
        <item x="102"/>
        <item x="340"/>
        <item x="279"/>
        <item x="408"/>
        <item x="319"/>
        <item x="188"/>
        <item x="235"/>
        <item x="145"/>
        <item x="238"/>
        <item x="163"/>
        <item x="8"/>
        <item x="207"/>
        <item x="349"/>
        <item x="283"/>
        <item x="278"/>
        <item x="134"/>
        <item x="189"/>
        <item x="177"/>
        <item x="367"/>
        <item x="297"/>
        <item x="176"/>
        <item x="16"/>
        <item x="309"/>
        <item x="614"/>
        <item x="110"/>
        <item x="314"/>
        <item x="41"/>
        <item x="68"/>
        <item x="64"/>
        <item x="61"/>
        <item x="111"/>
        <item x="318"/>
        <item x="181"/>
        <item x="250"/>
        <item x="330"/>
        <item x="275"/>
        <item x="40"/>
        <item x="75"/>
        <item x="79"/>
        <item x="76"/>
        <item x="78"/>
        <item x="51"/>
        <item x="50"/>
        <item x="326"/>
        <item x="266"/>
        <item x="814"/>
        <item x="194"/>
        <item x="431"/>
        <item x="884"/>
        <item x="14"/>
        <item x="20"/>
        <item x="148"/>
        <item x="395"/>
        <item x="19"/>
        <item x="18"/>
        <item x="98"/>
        <item x="54"/>
        <item x="162"/>
        <item x="104"/>
        <item x="454"/>
        <item x="415"/>
        <item x="105"/>
        <item x="890"/>
        <item x="251"/>
        <item x="682"/>
        <item x="555"/>
        <item x="211"/>
        <item x="137"/>
        <item x="136"/>
        <item x="210"/>
        <item x="44"/>
        <item x="610"/>
        <item x="196"/>
        <item x="652"/>
        <item x="53"/>
        <item x="750"/>
        <item x="119"/>
        <item x="209"/>
        <item x="95"/>
        <item x="282"/>
        <item x="128"/>
        <item x="467"/>
        <item x="146"/>
        <item x="245"/>
        <item x="258"/>
        <item x="221"/>
        <item x="848"/>
        <item x="247"/>
        <item x="246"/>
        <item x="384"/>
        <item x="778"/>
        <item x="24"/>
        <item x="23"/>
        <item x="398"/>
        <item x="370"/>
        <item x="81"/>
        <item x="92"/>
        <item x="492"/>
        <item x="197"/>
        <item x="175"/>
        <item x="852"/>
        <item x="327"/>
        <item x="271"/>
        <item x="174"/>
        <item x="12"/>
        <item x="183"/>
        <item x="198"/>
        <item x="6"/>
        <item x="524"/>
        <item x="187"/>
        <item x="582"/>
        <item x="49"/>
        <item x="101"/>
        <item x="803"/>
        <item x="173"/>
        <item x="482"/>
        <item x="193"/>
        <item x="161"/>
        <item x="543"/>
        <item x="678"/>
        <item x="131"/>
        <item x="675"/>
        <item x="139"/>
        <item x="45"/>
        <item x="240"/>
        <item x="34"/>
        <item x="33"/>
        <item x="52"/>
        <item x="786"/>
        <item x="15"/>
        <item x="108"/>
        <item x="109"/>
        <item x="244"/>
        <item x="232"/>
        <item x="553"/>
        <item x="179"/>
        <item x="180"/>
        <item x="496"/>
        <item x="254"/>
        <item x="881"/>
        <item x="253"/>
        <item x="565"/>
        <item x="213"/>
        <item x="868"/>
        <item x="488"/>
        <item x="236"/>
        <item x="615"/>
        <item x="142"/>
        <item x="141"/>
        <item x="704"/>
        <item x="74"/>
        <item x="249"/>
        <item x="849"/>
        <item x="745"/>
        <item x="819"/>
        <item x="525"/>
        <item x="307"/>
        <item x="653"/>
        <item x="151"/>
        <item x="921"/>
        <item x="790"/>
        <item x="679"/>
        <item x="160"/>
        <item x="497"/>
        <item x="869"/>
        <item x="9"/>
        <item x="242"/>
        <item x="243"/>
        <item x="10"/>
        <item x="721"/>
        <item x="619"/>
        <item x="185"/>
        <item x="373"/>
        <item x="303"/>
        <item x="463"/>
        <item x="550"/>
        <item x="894"/>
        <item x="475"/>
        <item x="450"/>
        <item x="774"/>
        <item x="618"/>
        <item x="547"/>
        <item x="229"/>
        <item x="822"/>
        <item x="462"/>
        <item x="827"/>
        <item x="887"/>
        <item x="265"/>
        <item x="156"/>
        <item x="569"/>
        <item x="893"/>
        <item x="640"/>
        <item x="157"/>
        <item x="112"/>
        <item x="337"/>
        <item x="586"/>
        <item x="817"/>
        <item x="709"/>
        <item x="305"/>
        <item x="877"/>
        <item x="47"/>
        <item x="474"/>
        <item x="405"/>
        <item x="558"/>
        <item x="358"/>
        <item x="288"/>
        <item x="574"/>
        <item x="447"/>
        <item x="773"/>
        <item x="252"/>
        <item x="82"/>
        <item x="639"/>
        <item x="83"/>
        <item x="130"/>
        <item x="129"/>
        <item x="393"/>
        <item x="323"/>
        <item x="4"/>
        <item x="718"/>
        <item x="701"/>
        <item x="361"/>
        <item x="708"/>
        <item x="726"/>
        <item x="546"/>
        <item x="667"/>
        <item x="570"/>
        <item x="809"/>
        <item x="356"/>
        <item x="509"/>
        <item x="821"/>
        <item x="471"/>
        <item x="292"/>
        <item x="657"/>
        <item x="399"/>
        <item x="333"/>
        <item x="826"/>
        <item x="876"/>
        <item x="705"/>
        <item x="215"/>
        <item x="451"/>
        <item x="360"/>
        <item x="86"/>
        <item x="585"/>
        <item x="632"/>
        <item x="420"/>
        <item x="532"/>
        <item x="391"/>
        <item x="687"/>
        <item x="458"/>
        <item x="691"/>
        <item x="800"/>
        <item x="601"/>
        <item x="562"/>
        <item x="557"/>
        <item x="517"/>
        <item x="346"/>
        <item x="353"/>
        <item x="644"/>
        <item x="573"/>
        <item x="257"/>
        <item x="649"/>
        <item x="521"/>
        <item x="263"/>
        <item x="578"/>
        <item x="132"/>
        <item x="403"/>
        <item x="380"/>
        <item x="446"/>
        <item x="424"/>
        <item x="623"/>
        <item x="902"/>
        <item x="505"/>
        <item x="717"/>
        <item x="199"/>
        <item x="48"/>
        <item x="714"/>
        <item x="671"/>
        <item x="762"/>
        <item x="513"/>
        <item x="369"/>
        <item x="595"/>
        <item x="794"/>
        <item x="627"/>
        <item x="873"/>
        <item x="862"/>
        <item x="208"/>
        <item x="270"/>
        <item x="622"/>
        <item x="529"/>
        <item x="201"/>
        <item x="479"/>
        <item x="311"/>
        <item x="695"/>
        <item x="387"/>
        <item x="316"/>
        <item x="590"/>
        <item x="7"/>
        <item x="501"/>
        <item x="912"/>
        <item x="280"/>
        <item x="320"/>
        <item x="917"/>
        <item x="220"/>
        <item x="725"/>
        <item x="127"/>
        <item x="770"/>
        <item x="468"/>
        <item x="28"/>
        <item x="566"/>
        <item x="284"/>
        <item x="926"/>
        <item x="428"/>
        <item x="29"/>
        <item x="368"/>
        <item x="298"/>
        <item x="439"/>
        <item x="754"/>
        <item x="149"/>
        <item x="636"/>
        <item x="508"/>
        <item x="205"/>
        <item x="656"/>
        <item x="331"/>
        <item x="276"/>
        <item x="913"/>
        <item x="865"/>
        <item x="375"/>
        <item x="267"/>
        <item x="815"/>
        <item x="36"/>
        <item x="690"/>
        <item x="432"/>
        <item x="885"/>
        <item x="396"/>
        <item x="605"/>
        <item x="631"/>
        <item x="455"/>
        <item x="898"/>
        <item x="416"/>
        <item x="891"/>
        <item x="683"/>
        <item x="686"/>
        <item x="766"/>
        <item x="839"/>
        <item x="122"/>
        <item x="866"/>
        <item x="611"/>
        <item x="376"/>
        <item x="734"/>
        <item x="751"/>
        <item x="419"/>
        <item x="152"/>
        <item x="443"/>
        <item x="120"/>
        <item x="259"/>
        <item x="831"/>
        <item x="457"/>
        <item x="126"/>
        <item x="385"/>
        <item x="758"/>
        <item x="856"/>
        <item x="779"/>
        <item x="371"/>
        <item x="493"/>
        <item x="643"/>
        <item x="561"/>
        <item x="853"/>
        <item x="328"/>
        <item x="272"/>
        <item x="738"/>
        <item x="520"/>
        <item x="583"/>
        <item x="804"/>
        <item x="544"/>
        <item x="516"/>
        <item x="676"/>
        <item x="835"/>
        <item x="577"/>
        <item x="787"/>
        <item x="648"/>
        <item x="336"/>
        <item x="855"/>
        <item x="713"/>
        <item x="594"/>
        <item x="882"/>
        <item x="504"/>
        <item x="598"/>
        <item x="685"/>
        <item x="489"/>
        <item x="423"/>
        <item x="616"/>
        <item x="906"/>
        <item x="901"/>
        <item x="537"/>
        <item x="239"/>
        <item x="845"/>
        <item x="850"/>
        <item x="742"/>
        <item x="512"/>
        <item x="486"/>
        <item x="746"/>
        <item x="526"/>
        <item x="670"/>
        <item x="654"/>
        <item x="791"/>
        <item x="793"/>
        <item x="680"/>
        <item x="25"/>
        <item x="498"/>
        <item x="556"/>
        <item x="322"/>
        <item x="870"/>
        <item x="761"/>
        <item x="730"/>
        <item x="541"/>
        <item x="626"/>
        <item x="722"/>
        <item x="925"/>
        <item x="620"/>
        <item x="635"/>
        <item x="757"/>
        <item x="464"/>
        <item x="551"/>
        <item x="542"/>
        <item x="861"/>
        <item x="895"/>
        <item x="476"/>
        <item x="775"/>
        <item x="67"/>
        <item x="694"/>
        <item x="332"/>
        <item x="548"/>
        <item x="472"/>
        <item x="823"/>
        <item x="528"/>
        <item x="478"/>
        <item x="660"/>
        <item x="828"/>
        <item x="888"/>
        <item x="641"/>
        <item x="338"/>
        <item x="406"/>
        <item x="589"/>
        <item x="587"/>
        <item x="710"/>
        <item x="483"/>
        <item x="878"/>
        <item x="255"/>
        <item x="559"/>
        <item x="118"/>
        <item x="500"/>
        <item x="575"/>
        <item x="448"/>
        <item x="394"/>
        <item x="324"/>
        <item x="719"/>
        <item x="702"/>
        <item x="362"/>
        <item x="727"/>
        <item x="769"/>
        <item x="668"/>
        <item x="571"/>
        <item x="810"/>
        <item x="510"/>
        <item x="658"/>
        <item x="400"/>
        <item x="334"/>
        <item x="748"/>
        <item x="438"/>
        <item x="345"/>
        <item x="920"/>
        <item x="706"/>
        <item x="427"/>
        <item x="452"/>
        <item x="820"/>
        <item x="308"/>
        <item x="633"/>
        <item x="421"/>
        <item x="533"/>
        <item x="688"/>
        <item x="459"/>
        <item x="692"/>
        <item x="602"/>
        <item x="563"/>
        <item x="753"/>
        <item x="518"/>
        <item x="664"/>
        <item x="347"/>
        <item x="645"/>
        <item x="650"/>
        <item x="522"/>
        <item x="579"/>
        <item x="171"/>
        <item x="412"/>
        <item x="425"/>
        <item x="624"/>
        <item x="903"/>
        <item x="506"/>
        <item x="910"/>
        <item x="715"/>
        <item x="672"/>
        <item x="763"/>
        <item x="514"/>
        <item x="596"/>
        <item x="795"/>
        <item x="628"/>
        <item x="874"/>
        <item x="630"/>
        <item x="863"/>
        <item x="365"/>
        <item x="604"/>
        <item x="530"/>
        <item x="480"/>
        <item x="696"/>
        <item x="591"/>
        <item x="248"/>
        <item x="502"/>
        <item x="206"/>
        <item x="918"/>
        <item x="771"/>
        <item x="897"/>
        <item x="469"/>
        <item x="567"/>
        <item x="927"/>
        <item x="838"/>
        <item x="729"/>
        <item x="429"/>
        <item x="440"/>
        <item x="733"/>
        <item x="442"/>
        <item x="755"/>
        <item x="637"/>
        <item x="783"/>
        <item x="830"/>
        <item x="914"/>
        <item x="737"/>
        <item x="606"/>
        <item x="834"/>
        <item x="899"/>
        <item x="767"/>
        <item x="840"/>
        <item x="735"/>
        <item x="867"/>
        <item x="377"/>
        <item x="444"/>
        <item x="661"/>
        <item x="832"/>
        <item x="759"/>
        <item x="857"/>
        <item x="739"/>
        <item x="228"/>
        <item x="905"/>
        <item x="836"/>
        <item x="374"/>
        <item x="304"/>
        <item x="844"/>
        <item x="741"/>
        <item x="359"/>
        <item x="289"/>
        <item x="765"/>
        <item x="293"/>
        <item x="907"/>
        <item x="846"/>
        <item x="743"/>
        <item x="684"/>
        <item x="241"/>
        <item x="731"/>
        <item x="357"/>
        <item x="214"/>
        <item x="381"/>
        <item x="264"/>
        <item x="859"/>
        <item x="354"/>
        <item x="299"/>
        <item x="404"/>
        <item x="599"/>
        <item x="312"/>
        <item x="388"/>
        <item x="317"/>
        <item x="392"/>
        <item x="545"/>
        <item x="321"/>
        <item x="341"/>
        <item x="281"/>
        <item x="433"/>
        <item x="886"/>
        <item x="397"/>
        <item x="350"/>
        <item x="285"/>
        <item x="487"/>
        <item x="456"/>
        <item x="410"/>
        <item x="123"/>
        <item x="473"/>
        <item x="268"/>
        <item x="538"/>
        <item x="277"/>
        <item x="789"/>
        <item x="816"/>
        <item x="409"/>
        <item x="747"/>
        <item x="665"/>
        <item x="612"/>
        <item x="752"/>
        <item x="417"/>
        <item x="413"/>
        <item x="372"/>
        <item x="260"/>
        <item x="663"/>
        <item x="411"/>
        <item x="494"/>
        <item x="805"/>
        <item x="329"/>
        <item x="273"/>
        <item x="584"/>
        <item x="386"/>
        <item x="854"/>
        <item x="200"/>
        <item x="788"/>
        <item x="796"/>
        <item x="792"/>
        <item x="499"/>
        <item x="871"/>
        <item x="681"/>
        <item x="527"/>
        <item x="851"/>
        <item x="896"/>
        <item x="621"/>
        <item x="465"/>
        <item x="477"/>
        <item x="922"/>
        <item x="776"/>
        <item x="549"/>
        <item x="407"/>
        <item x="339"/>
        <item x="824"/>
        <item x="133"/>
        <item x="829"/>
        <item x="723"/>
        <item x="883"/>
        <item x="617"/>
        <item x="780"/>
        <item x="560"/>
        <item x="634"/>
        <item x="552"/>
        <item x="325"/>
        <item x="576"/>
        <item x="449"/>
        <item x="879"/>
        <item x="677"/>
        <item x="121"/>
        <item x="728"/>
        <item x="711"/>
        <item x="911"/>
        <item x="511"/>
        <item x="659"/>
        <item x="811"/>
        <item x="401"/>
        <item x="335"/>
        <item x="703"/>
        <item x="889"/>
        <item x="720"/>
        <item x="572"/>
        <item x="490"/>
        <item x="642"/>
        <item x="655"/>
        <item x="892"/>
        <item x="422"/>
        <item x="363"/>
        <item x="588"/>
        <item x="460"/>
        <item x="348"/>
        <item x="519"/>
        <item x="564"/>
        <item x="366"/>
        <item x="689"/>
        <item x="453"/>
        <item x="651"/>
        <item x="693"/>
        <item x="707"/>
        <item x="426"/>
        <item x="904"/>
        <item x="580"/>
        <item x="669"/>
        <item x="507"/>
        <item x="646"/>
        <item x="534"/>
        <item x="799"/>
        <item x="764"/>
        <item x="515"/>
        <item x="597"/>
        <item x="167"/>
        <item x="629"/>
        <item x="603"/>
        <item x="523"/>
        <item x="625"/>
        <item x="503"/>
        <item x="864"/>
        <item x="673"/>
        <item x="531"/>
        <item x="607"/>
        <item x="481"/>
        <item x="592"/>
        <item x="928"/>
        <item x="697"/>
        <item x="772"/>
        <item x="143"/>
        <item x="430"/>
        <item x="441"/>
        <item x="756"/>
        <item x="716"/>
        <item x="662"/>
        <item x="768"/>
        <item x="919"/>
        <item x="638"/>
        <item x="568"/>
        <item x="875"/>
        <item x="900"/>
        <item x="841"/>
        <item x="470"/>
        <item x="736"/>
        <item x="915"/>
        <item x="833"/>
        <item x="445"/>
        <item x="740"/>
        <item x="760"/>
        <item x="837"/>
        <item x="600"/>
        <item x="908"/>
        <item x="858"/>
        <item x="847"/>
        <item x="744"/>
        <item x="860"/>
        <item x="732"/>
        <item x="666"/>
        <item x="414"/>
        <item x="168"/>
        <item x="73"/>
        <item x="224"/>
        <item x="124"/>
        <item x="117"/>
        <item x="222"/>
        <item x="226"/>
        <item x="164"/>
        <item x="170"/>
        <item x="58"/>
        <item x="169"/>
        <item x="57"/>
        <item x="166"/>
        <item x="165"/>
        <item x="90"/>
        <item x="114"/>
        <item x="227"/>
        <item x="223"/>
        <item x="113"/>
        <item x="59"/>
        <item x="225"/>
        <item x="71"/>
        <item x="798"/>
        <item x="91"/>
        <item x="797"/>
        <item x="55"/>
        <item x="3"/>
        <item x="116"/>
        <item x="56"/>
        <item x="2"/>
        <item x="115"/>
        <item x="929"/>
        <item x="0"/>
      </items>
    </pivotField>
    <pivotField dataField="1" showAll="0" defaultSubtotal="0">
      <items count="674">
        <item x="155"/>
        <item x="671"/>
        <item x="672"/>
        <item x="10"/>
        <item x="9"/>
        <item x="352"/>
        <item x="106"/>
        <item x="56"/>
        <item x="228"/>
        <item x="279"/>
        <item x="39"/>
        <item x="3"/>
        <item x="547"/>
        <item x="66"/>
        <item x="552"/>
        <item x="71"/>
        <item x="522"/>
        <item x="180"/>
        <item x="551"/>
        <item x="70"/>
        <item x="521"/>
        <item x="441"/>
        <item x="105"/>
        <item x="65"/>
        <item x="137"/>
        <item x="179"/>
        <item x="665"/>
        <item x="440"/>
        <item x="227"/>
        <item x="278"/>
        <item x="546"/>
        <item x="64"/>
        <item x="351"/>
        <item x="517"/>
        <item x="324"/>
        <item x="524"/>
        <item x="356"/>
        <item x="178"/>
        <item x="238"/>
        <item x="664"/>
        <item x="204"/>
        <item x="565"/>
        <item x="83"/>
        <item x="612"/>
        <item x="466"/>
        <item x="282"/>
        <item x="60"/>
        <item x="670"/>
        <item x="390"/>
        <item x="336"/>
        <item x="454"/>
        <item x="234"/>
        <item x="297"/>
        <item x="209"/>
        <item x="141"/>
        <item x="648"/>
        <item x="557"/>
        <item x="76"/>
        <item x="673"/>
        <item x="72"/>
        <item x="417"/>
        <item x="583"/>
        <item x="541"/>
        <item x="57"/>
        <item x="104"/>
        <item x="113"/>
        <item x="19"/>
        <item x="117"/>
        <item x="61"/>
        <item x="30"/>
        <item x="560"/>
        <item x="34"/>
        <item x="142"/>
        <item x="442"/>
        <item x="133"/>
        <item x="44"/>
        <item x="114"/>
        <item x="31"/>
        <item x="134"/>
        <item x="149"/>
        <item x="525"/>
        <item x="283"/>
        <item x="655"/>
        <item x="80"/>
        <item x="85"/>
        <item x="620"/>
        <item x="49"/>
        <item x="89"/>
        <item x="112"/>
        <item x="53"/>
        <item x="48"/>
        <item x="67"/>
        <item x="79"/>
        <item x="357"/>
        <item x="84"/>
        <item x="88"/>
        <item x="45"/>
        <item x="553"/>
        <item x="36"/>
        <item x="624"/>
        <item x="175"/>
        <item x="145"/>
        <item x="197"/>
        <item x="160"/>
        <item x="630"/>
        <item x="425"/>
        <item x="298"/>
        <item x="353"/>
        <item x="395"/>
        <item x="490"/>
        <item x="52"/>
        <item x="210"/>
        <item x="26"/>
        <item x="588"/>
        <item x="138"/>
        <item x="518"/>
        <item x="127"/>
        <item x="235"/>
        <item x="592"/>
        <item x="41"/>
        <item x="267"/>
        <item x="325"/>
        <item x="542"/>
        <item x="225"/>
        <item x="286"/>
        <item x="421"/>
        <item x="418"/>
        <item x="526"/>
        <item x="296"/>
        <item x="239"/>
        <item x="621"/>
        <item x="308"/>
        <item x="608"/>
        <item x="231"/>
        <item x="358"/>
        <item x="446"/>
        <item x="589"/>
        <item x="486"/>
        <item x="558"/>
        <item x="268"/>
        <item x="77"/>
        <item x="396"/>
        <item x="660"/>
        <item x="530"/>
        <item x="422"/>
        <item x="240"/>
        <item x="609"/>
        <item x="463"/>
        <item x="362"/>
        <item x="73"/>
        <item x="206"/>
        <item x="293"/>
        <item x="633"/>
        <item x="661"/>
        <item x="218"/>
        <item x="193"/>
        <item x="514"/>
        <item x="361"/>
        <item x="290"/>
        <item x="562"/>
        <item x="205"/>
        <item x="567"/>
        <item x="627"/>
        <item x="35"/>
        <item x="312"/>
        <item x="383"/>
        <item x="101"/>
        <item x="329"/>
        <item x="556"/>
        <item x="451"/>
        <item x="617"/>
        <item x="75"/>
        <item x="217"/>
        <item x="151"/>
        <item x="301"/>
        <item x="58"/>
        <item x="317"/>
        <item x="190"/>
        <item x="513"/>
        <item x="382"/>
        <item x="93"/>
        <item x="545"/>
        <item x="29"/>
        <item x="460"/>
        <item x="443"/>
        <item x="121"/>
        <item x="450"/>
        <item x="468"/>
        <item x="289"/>
        <item x="410"/>
        <item x="548"/>
        <item x="313"/>
        <item x="118"/>
        <item x="252"/>
        <item x="561"/>
        <item x="214"/>
        <item x="62"/>
        <item x="400"/>
        <item x="97"/>
        <item x="566"/>
        <item x="4"/>
        <item x="616"/>
        <item x="447"/>
        <item x="194"/>
        <item x="120"/>
        <item x="328"/>
        <item x="375"/>
        <item x="164"/>
        <item x="275"/>
        <item x="143"/>
        <item x="201"/>
        <item x="433"/>
        <item x="540"/>
        <item x="344"/>
        <item x="305"/>
        <item x="300"/>
        <item x="260"/>
        <item x="108"/>
        <item x="115"/>
        <item x="387"/>
        <item x="316"/>
        <item x="25"/>
        <item x="392"/>
        <item x="264"/>
        <item x="32"/>
        <item x="321"/>
        <item x="135"/>
        <item x="189"/>
        <item x="168"/>
        <item x="366"/>
        <item x="641"/>
        <item x="248"/>
        <item x="459"/>
        <item x="456"/>
        <item x="414"/>
        <item x="502"/>
        <item x="256"/>
        <item x="126"/>
        <item x="338"/>
        <item x="613"/>
        <item x="534"/>
        <item x="370"/>
        <item x="602"/>
        <item x="40"/>
        <item x="365"/>
        <item x="272"/>
        <item x="222"/>
        <item x="81"/>
        <item x="437"/>
        <item x="86"/>
        <item x="333"/>
        <item x="244"/>
        <item x="651"/>
        <item x="50"/>
        <item x="90"/>
        <item x="656"/>
        <item x="467"/>
        <item x="8"/>
        <item x="510"/>
        <item x="2"/>
        <item x="211"/>
        <item x="309"/>
        <item x="54"/>
        <item x="667"/>
        <item x="172"/>
        <item x="68"/>
        <item x="182"/>
        <item x="494"/>
        <item x="379"/>
        <item x="251"/>
        <item x="399"/>
        <item x="46"/>
        <item x="652"/>
        <item x="605"/>
        <item x="130"/>
        <item x="554"/>
        <item x="37"/>
        <item x="432"/>
        <item x="625"/>
        <item x="176"/>
        <item x="146"/>
        <item x="348"/>
        <item x="374"/>
        <item x="198"/>
        <item x="637"/>
        <item x="161"/>
        <item x="631"/>
        <item x="426"/>
        <item x="429"/>
        <item x="506"/>
        <item x="580"/>
        <item x="606"/>
        <item x="354"/>
        <item x="131"/>
        <item x="475"/>
        <item x="491"/>
        <item x="163"/>
        <item x="186"/>
        <item x="27"/>
        <item x="571"/>
        <item x="200"/>
        <item x="139"/>
        <item x="498"/>
        <item x="596"/>
        <item x="519"/>
        <item x="128"/>
        <item x="236"/>
        <item x="386"/>
        <item x="304"/>
        <item x="593"/>
        <item x="42"/>
        <item x="479"/>
        <item x="263"/>
        <item x="326"/>
        <item x="543"/>
        <item x="287"/>
        <item x="259"/>
        <item x="419"/>
        <item x="576"/>
        <item x="320"/>
        <item x="6"/>
        <item x="527"/>
        <item x="391"/>
        <item x="100"/>
        <item x="595"/>
        <item x="455"/>
        <item x="337"/>
        <item x="622"/>
        <item x="247"/>
        <item x="341"/>
        <item x="428"/>
        <item x="232"/>
        <item x="167"/>
        <item x="359"/>
        <item x="645"/>
        <item x="640"/>
        <item x="280"/>
        <item x="585"/>
        <item x="590"/>
        <item x="483"/>
        <item x="255"/>
        <item x="229"/>
        <item x="487"/>
        <item x="269"/>
        <item x="413"/>
        <item x="397"/>
        <item x="531"/>
        <item x="533"/>
        <item x="423"/>
        <item x="574"/>
        <item x="111"/>
        <item x="241"/>
        <item x="299"/>
        <item x="92"/>
        <item x="610"/>
        <item x="501"/>
        <item x="284"/>
        <item x="369"/>
        <item x="464"/>
        <item x="666"/>
        <item x="363"/>
        <item x="378"/>
        <item x="497"/>
        <item x="207"/>
        <item x="294"/>
        <item x="601"/>
        <item x="634"/>
        <item x="285"/>
        <item x="662"/>
        <item x="219"/>
        <item x="515"/>
        <item x="436"/>
        <item x="96"/>
        <item x="291"/>
        <item x="215"/>
        <item x="563"/>
        <item x="271"/>
        <item x="221"/>
        <item x="568"/>
        <item x="628"/>
        <item x="403"/>
        <item x="7"/>
        <item x="1"/>
        <item x="384"/>
        <item x="102"/>
        <item x="152"/>
        <item x="332"/>
        <item x="330"/>
        <item x="452"/>
        <item x="618"/>
        <item x="226"/>
        <item x="302"/>
        <item x="243"/>
        <item x="318"/>
        <item x="191"/>
        <item x="94"/>
        <item x="461"/>
        <item x="444"/>
        <item x="122"/>
        <item x="469"/>
        <item x="509"/>
        <item x="411"/>
        <item x="549"/>
        <item x="314"/>
        <item x="253"/>
        <item x="401"/>
        <item x="148"/>
        <item x="98"/>
        <item x="489"/>
        <item x="181"/>
        <item x="107"/>
        <item x="659"/>
        <item x="448"/>
        <item x="171"/>
        <item x="559"/>
        <item x="195"/>
        <item x="78"/>
        <item x="376"/>
        <item x="165"/>
        <item x="276"/>
        <item x="430"/>
        <item x="202"/>
        <item x="434"/>
        <item x="345"/>
        <item x="306"/>
        <item x="493"/>
        <item x="261"/>
        <item x="407"/>
        <item x="109"/>
        <item x="388"/>
        <item x="393"/>
        <item x="265"/>
        <item x="322"/>
        <item x="157"/>
        <item x="169"/>
        <item x="367"/>
        <item x="642"/>
        <item x="249"/>
        <item x="649"/>
        <item x="457"/>
        <item x="415"/>
        <item x="503"/>
        <item x="257"/>
        <item x="339"/>
        <item x="614"/>
        <item x="535"/>
        <item x="371"/>
        <item x="373"/>
        <item x="603"/>
        <item x="124"/>
        <item x="347"/>
        <item x="273"/>
        <item x="223"/>
        <item x="438"/>
        <item x="334"/>
        <item x="245"/>
        <item x="657"/>
        <item x="511"/>
        <item x="636"/>
        <item x="212"/>
        <item x="310"/>
        <item x="668"/>
        <item x="579"/>
        <item x="471"/>
        <item x="173"/>
        <item x="183"/>
        <item x="474"/>
        <item x="185"/>
        <item x="495"/>
        <item x="380"/>
        <item x="523"/>
        <item x="570"/>
        <item x="653"/>
        <item x="478"/>
        <item x="349"/>
        <item x="575"/>
        <item x="638"/>
        <item x="507"/>
        <item x="581"/>
        <item x="476"/>
        <item x="607"/>
        <item x="132"/>
        <item x="187"/>
        <item x="572"/>
        <item x="404"/>
        <item x="499"/>
        <item x="597"/>
        <item x="480"/>
        <item x="644"/>
        <item x="577"/>
        <item x="74"/>
        <item x="584"/>
        <item x="482"/>
        <item x="59"/>
        <item x="505"/>
        <item x="63"/>
        <item x="646"/>
        <item x="586"/>
        <item x="484"/>
        <item x="427"/>
        <item x="472"/>
        <item x="119"/>
        <item x="136"/>
        <item x="33"/>
        <item x="599"/>
        <item x="116"/>
        <item x="69"/>
        <item x="150"/>
        <item x="342"/>
        <item x="82"/>
        <item x="87"/>
        <item x="144"/>
        <item x="288"/>
        <item x="91"/>
        <item x="51"/>
        <item x="626"/>
        <item x="177"/>
        <item x="147"/>
        <item x="16"/>
        <item x="55"/>
        <item x="230"/>
        <item x="199"/>
        <item x="154"/>
        <item x="216"/>
        <item x="38"/>
        <item x="281"/>
        <item x="47"/>
        <item x="529"/>
        <item x="555"/>
        <item x="153"/>
        <item x="488"/>
        <item x="408"/>
        <item x="355"/>
        <item x="492"/>
        <item x="162"/>
        <item x="158"/>
        <item x="129"/>
        <item x="28"/>
        <item x="406"/>
        <item x="156"/>
        <item x="237"/>
        <item x="544"/>
        <item x="43"/>
        <item x="327"/>
        <item x="140"/>
        <item x="594"/>
        <item x="528"/>
        <item x="536"/>
        <item x="532"/>
        <item x="242"/>
        <item x="611"/>
        <item x="424"/>
        <item x="5"/>
        <item x="591"/>
        <item x="270"/>
        <item x="635"/>
        <item x="364"/>
        <item x="208"/>
        <item x="220"/>
        <item x="663"/>
        <item x="516"/>
        <item x="292"/>
        <item x="103"/>
        <item x="564"/>
        <item x="569"/>
        <item x="465"/>
        <item x="623"/>
        <item x="360"/>
        <item x="520"/>
        <item x="303"/>
        <item x="377"/>
        <item x="295"/>
        <item x="95"/>
        <item x="319"/>
        <item x="619"/>
        <item x="192"/>
        <item x="420"/>
        <item x="470"/>
        <item x="11"/>
        <item x="14"/>
        <item x="453"/>
        <item x="650"/>
        <item x="254"/>
        <item x="402"/>
        <item x="550"/>
        <item x="99"/>
        <item x="445"/>
        <item x="629"/>
        <item x="462"/>
        <item x="315"/>
        <item x="233"/>
        <item x="385"/>
        <item x="398"/>
        <item x="632"/>
        <item x="166"/>
        <item x="123"/>
        <item x="331"/>
        <item x="203"/>
        <item x="110"/>
        <item x="262"/>
        <item x="307"/>
        <item x="125"/>
        <item x="431"/>
        <item x="196"/>
        <item x="394"/>
        <item x="435"/>
        <item x="449"/>
        <item x="170"/>
        <item x="643"/>
        <item x="323"/>
        <item x="412"/>
        <item x="250"/>
        <item x="389"/>
        <item x="277"/>
        <item x="539"/>
        <item x="504"/>
        <item x="258"/>
        <item x="340"/>
        <item x="372"/>
        <item x="346"/>
        <item x="266"/>
        <item x="368"/>
        <item x="246"/>
        <item x="604"/>
        <item x="416"/>
        <item x="274"/>
        <item x="350"/>
        <item x="224"/>
        <item x="335"/>
        <item x="669"/>
        <item x="439"/>
        <item x="512"/>
        <item x="174"/>
        <item x="184"/>
        <item x="15"/>
        <item x="496"/>
        <item x="458"/>
        <item x="405"/>
        <item x="12"/>
        <item x="508"/>
        <item x="658"/>
        <item x="381"/>
        <item x="311"/>
        <item x="615"/>
        <item x="639"/>
        <item x="582"/>
        <item x="213"/>
        <item x="477"/>
        <item x="654"/>
        <item x="573"/>
        <item x="188"/>
        <item x="481"/>
        <item x="500"/>
        <item x="578"/>
        <item x="343"/>
        <item x="647"/>
        <item x="598"/>
        <item x="587"/>
        <item x="485"/>
        <item x="600"/>
        <item x="473"/>
        <item x="21"/>
        <item x="409"/>
        <item x="159"/>
        <item x="23"/>
        <item x="22"/>
        <item x="18"/>
        <item x="13"/>
        <item x="20"/>
        <item x="17"/>
        <item x="24"/>
        <item x="538"/>
        <item x="537"/>
        <item x="0"/>
      </items>
    </pivotField>
    <pivotField dataField="1" showAll="0" defaultSubtotal="0">
      <items count="9">
        <item x="7"/>
        <item x="4"/>
        <item x="0"/>
        <item x="1"/>
        <item x="3"/>
        <item x="5"/>
        <item x="8"/>
        <item x="6"/>
        <item x="2"/>
      </items>
    </pivotField>
  </pivotFields>
  <rowFields count="2">
    <field x="0"/>
    <field x="2"/>
  </rowFields>
  <rowItems count="20">
    <i>
      <x/>
    </i>
    <i r="1">
      <x v="1"/>
    </i>
    <i r="1">
      <x v="4"/>
    </i>
    <i>
      <x v="1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 v="4"/>
    </i>
    <i>
      <x v="4"/>
    </i>
    <i r="1">
      <x v="4"/>
    </i>
    <i>
      <x v="5"/>
    </i>
    <i r="1">
      <x v="1"/>
    </i>
    <i>
      <x v="6"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Odljev" fld="4" baseField="0" baseItem="0"/>
    <dataField name="Sum of Priljev" fld="5" baseField="0" baseItem="0"/>
    <dataField name="Sum of Odljev valuta" fld="6" baseField="0" baseItem="0"/>
    <dataField name="Sum of Priljev valuta" fld="7" baseField="0" baseItem="0"/>
  </dataFields>
  <formats count="11">
    <format dxfId="10">
      <pivotArea outline="0" collapsedLevelsAreSubtotals="1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field="0" type="button" dataOnly="0" labelOnly="1" outline="0" axis="axisRow" fieldPosition="0"/>
    </format>
    <format dxfId="6">
      <pivotArea dataOnly="0" labelOnly="1" fieldPosition="0">
        <references count="1">
          <reference field="0" count="0"/>
        </references>
      </pivotArea>
    </format>
    <format dxfId="5">
      <pivotArea dataOnly="0" labelOnly="1" grandRow="1" outline="0" fieldPosition="0"/>
    </format>
    <format dxfId="4">
      <pivotArea dataOnly="0" labelOnly="1" fieldPosition="0">
        <references count="2">
          <reference field="0" count="1" selected="0">
            <x v="0"/>
          </reference>
          <reference field="2" count="2">
            <x v="1"/>
            <x v="4"/>
          </reference>
        </references>
      </pivotArea>
    </format>
    <format dxfId="3">
      <pivotArea dataOnly="0" labelOnly="1" fieldPosition="0">
        <references count="2">
          <reference field="0" count="1" selected="0">
            <x v="1"/>
          </reference>
          <reference field="2" count="1">
            <x v="4"/>
          </reference>
        </references>
      </pivotArea>
    </format>
    <format dxfId="2">
      <pivotArea dataOnly="0" labelOnly="1" fieldPosition="0">
        <references count="2">
          <reference field="0" count="1" selected="0">
            <x v="2"/>
          </reference>
          <reference field="2" count="0"/>
        </references>
      </pivotArea>
    </format>
    <format dxfId="1">
      <pivotArea dataOnly="0" labelOnly="1" fieldPosition="0">
        <references count="2">
          <reference field="0" count="1" selected="0">
            <x v="3"/>
          </reference>
          <reference field="2" count="1">
            <x v="4"/>
          </reference>
        </references>
      </pivotArea>
    </format>
    <format dxfId="0">
      <pivotArea dataOnly="0" labelOnly="1" fieldPosition="0">
        <references count="2">
          <reference field="0" count="1" selected="0">
            <x v="4"/>
          </reference>
          <reference field="2" count="1">
            <x v="4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3"/>
  <sheetViews>
    <sheetView tabSelected="1" workbookViewId="0">
      <pane ySplit="1" topLeftCell="A2" activePane="bottomLeft" state="frozen"/>
      <selection pane="bottomLeft" activeCell="F8" sqref="F8"/>
    </sheetView>
  </sheetViews>
  <sheetFormatPr defaultRowHeight="11.25" x14ac:dyDescent="0.25"/>
  <cols>
    <col min="1" max="1" width="20.28515625" style="33" customWidth="1"/>
    <col min="2" max="2" width="24.28515625" style="37" bestFit="1" customWidth="1"/>
    <col min="3" max="3" width="7.140625" style="48" customWidth="1"/>
    <col min="4" max="4" width="9.5703125" style="48" customWidth="1"/>
    <col min="5" max="6" width="11" style="49" bestFit="1" customWidth="1"/>
    <col min="7" max="7" width="12" style="33" bestFit="1" customWidth="1"/>
    <col min="8" max="8" width="12.140625" style="33" bestFit="1" customWidth="1"/>
    <col min="9" max="9" width="22.42578125" style="33" hidden="1" customWidth="1"/>
    <col min="10" max="11" width="47.85546875" style="51" customWidth="1"/>
    <col min="12" max="247" width="8.85546875" style="33"/>
    <col min="248" max="249" width="9" style="33" customWidth="1"/>
    <col min="250" max="251" width="14" style="33" customWidth="1"/>
    <col min="252" max="253" width="16" style="33" customWidth="1"/>
    <col min="254" max="255" width="30" style="33" customWidth="1"/>
    <col min="256" max="257" width="20" style="33" customWidth="1"/>
    <col min="258" max="503" width="8.85546875" style="33"/>
    <col min="504" max="505" width="9" style="33" customWidth="1"/>
    <col min="506" max="507" width="14" style="33" customWidth="1"/>
    <col min="508" max="509" width="16" style="33" customWidth="1"/>
    <col min="510" max="511" width="30" style="33" customWidth="1"/>
    <col min="512" max="513" width="20" style="33" customWidth="1"/>
    <col min="514" max="759" width="8.85546875" style="33"/>
    <col min="760" max="761" width="9" style="33" customWidth="1"/>
    <col min="762" max="763" width="14" style="33" customWidth="1"/>
    <col min="764" max="765" width="16" style="33" customWidth="1"/>
    <col min="766" max="767" width="30" style="33" customWidth="1"/>
    <col min="768" max="769" width="20" style="33" customWidth="1"/>
    <col min="770" max="1015" width="8.85546875" style="33"/>
    <col min="1016" max="1017" width="9" style="33" customWidth="1"/>
    <col min="1018" max="1019" width="14" style="33" customWidth="1"/>
    <col min="1020" max="1021" width="16" style="33" customWidth="1"/>
    <col min="1022" max="1023" width="30" style="33" customWidth="1"/>
    <col min="1024" max="1025" width="20" style="33" customWidth="1"/>
    <col min="1026" max="1271" width="8.85546875" style="33"/>
    <col min="1272" max="1273" width="9" style="33" customWidth="1"/>
    <col min="1274" max="1275" width="14" style="33" customWidth="1"/>
    <col min="1276" max="1277" width="16" style="33" customWidth="1"/>
    <col min="1278" max="1279" width="30" style="33" customWidth="1"/>
    <col min="1280" max="1281" width="20" style="33" customWidth="1"/>
    <col min="1282" max="1527" width="8.85546875" style="33"/>
    <col min="1528" max="1529" width="9" style="33" customWidth="1"/>
    <col min="1530" max="1531" width="14" style="33" customWidth="1"/>
    <col min="1532" max="1533" width="16" style="33" customWidth="1"/>
    <col min="1534" max="1535" width="30" style="33" customWidth="1"/>
    <col min="1536" max="1537" width="20" style="33" customWidth="1"/>
    <col min="1538" max="1783" width="8.85546875" style="33"/>
    <col min="1784" max="1785" width="9" style="33" customWidth="1"/>
    <col min="1786" max="1787" width="14" style="33" customWidth="1"/>
    <col min="1788" max="1789" width="16" style="33" customWidth="1"/>
    <col min="1790" max="1791" width="30" style="33" customWidth="1"/>
    <col min="1792" max="1793" width="20" style="33" customWidth="1"/>
    <col min="1794" max="2039" width="8.85546875" style="33"/>
    <col min="2040" max="2041" width="9" style="33" customWidth="1"/>
    <col min="2042" max="2043" width="14" style="33" customWidth="1"/>
    <col min="2044" max="2045" width="16" style="33" customWidth="1"/>
    <col min="2046" max="2047" width="30" style="33" customWidth="1"/>
    <col min="2048" max="2049" width="20" style="33" customWidth="1"/>
    <col min="2050" max="2295" width="8.85546875" style="33"/>
    <col min="2296" max="2297" width="9" style="33" customWidth="1"/>
    <col min="2298" max="2299" width="14" style="33" customWidth="1"/>
    <col min="2300" max="2301" width="16" style="33" customWidth="1"/>
    <col min="2302" max="2303" width="30" style="33" customWidth="1"/>
    <col min="2304" max="2305" width="20" style="33" customWidth="1"/>
    <col min="2306" max="2551" width="8.85546875" style="33"/>
    <col min="2552" max="2553" width="9" style="33" customWidth="1"/>
    <col min="2554" max="2555" width="14" style="33" customWidth="1"/>
    <col min="2556" max="2557" width="16" style="33" customWidth="1"/>
    <col min="2558" max="2559" width="30" style="33" customWidth="1"/>
    <col min="2560" max="2561" width="20" style="33" customWidth="1"/>
    <col min="2562" max="2807" width="8.85546875" style="33"/>
    <col min="2808" max="2809" width="9" style="33" customWidth="1"/>
    <col min="2810" max="2811" width="14" style="33" customWidth="1"/>
    <col min="2812" max="2813" width="16" style="33" customWidth="1"/>
    <col min="2814" max="2815" width="30" style="33" customWidth="1"/>
    <col min="2816" max="2817" width="20" style="33" customWidth="1"/>
    <col min="2818" max="3063" width="8.85546875" style="33"/>
    <col min="3064" max="3065" width="9" style="33" customWidth="1"/>
    <col min="3066" max="3067" width="14" style="33" customWidth="1"/>
    <col min="3068" max="3069" width="16" style="33" customWidth="1"/>
    <col min="3070" max="3071" width="30" style="33" customWidth="1"/>
    <col min="3072" max="3073" width="20" style="33" customWidth="1"/>
    <col min="3074" max="3319" width="8.85546875" style="33"/>
    <col min="3320" max="3321" width="9" style="33" customWidth="1"/>
    <col min="3322" max="3323" width="14" style="33" customWidth="1"/>
    <col min="3324" max="3325" width="16" style="33" customWidth="1"/>
    <col min="3326" max="3327" width="30" style="33" customWidth="1"/>
    <col min="3328" max="3329" width="20" style="33" customWidth="1"/>
    <col min="3330" max="3575" width="8.85546875" style="33"/>
    <col min="3576" max="3577" width="9" style="33" customWidth="1"/>
    <col min="3578" max="3579" width="14" style="33" customWidth="1"/>
    <col min="3580" max="3581" width="16" style="33" customWidth="1"/>
    <col min="3582" max="3583" width="30" style="33" customWidth="1"/>
    <col min="3584" max="3585" width="20" style="33" customWidth="1"/>
    <col min="3586" max="3831" width="8.85546875" style="33"/>
    <col min="3832" max="3833" width="9" style="33" customWidth="1"/>
    <col min="3834" max="3835" width="14" style="33" customWidth="1"/>
    <col min="3836" max="3837" width="16" style="33" customWidth="1"/>
    <col min="3838" max="3839" width="30" style="33" customWidth="1"/>
    <col min="3840" max="3841" width="20" style="33" customWidth="1"/>
    <col min="3842" max="4087" width="8.85546875" style="33"/>
    <col min="4088" max="4089" width="9" style="33" customWidth="1"/>
    <col min="4090" max="4091" width="14" style="33" customWidth="1"/>
    <col min="4092" max="4093" width="16" style="33" customWidth="1"/>
    <col min="4094" max="4095" width="30" style="33" customWidth="1"/>
    <col min="4096" max="4097" width="20" style="33" customWidth="1"/>
    <col min="4098" max="4343" width="8.85546875" style="33"/>
    <col min="4344" max="4345" width="9" style="33" customWidth="1"/>
    <col min="4346" max="4347" width="14" style="33" customWidth="1"/>
    <col min="4348" max="4349" width="16" style="33" customWidth="1"/>
    <col min="4350" max="4351" width="30" style="33" customWidth="1"/>
    <col min="4352" max="4353" width="20" style="33" customWidth="1"/>
    <col min="4354" max="4599" width="8.85546875" style="33"/>
    <col min="4600" max="4601" width="9" style="33" customWidth="1"/>
    <col min="4602" max="4603" width="14" style="33" customWidth="1"/>
    <col min="4604" max="4605" width="16" style="33" customWidth="1"/>
    <col min="4606" max="4607" width="30" style="33" customWidth="1"/>
    <col min="4608" max="4609" width="20" style="33" customWidth="1"/>
    <col min="4610" max="4855" width="8.85546875" style="33"/>
    <col min="4856" max="4857" width="9" style="33" customWidth="1"/>
    <col min="4858" max="4859" width="14" style="33" customWidth="1"/>
    <col min="4860" max="4861" width="16" style="33" customWidth="1"/>
    <col min="4862" max="4863" width="30" style="33" customWidth="1"/>
    <col min="4864" max="4865" width="20" style="33" customWidth="1"/>
    <col min="4866" max="5111" width="8.85546875" style="33"/>
    <col min="5112" max="5113" width="9" style="33" customWidth="1"/>
    <col min="5114" max="5115" width="14" style="33" customWidth="1"/>
    <col min="5116" max="5117" width="16" style="33" customWidth="1"/>
    <col min="5118" max="5119" width="30" style="33" customWidth="1"/>
    <col min="5120" max="5121" width="20" style="33" customWidth="1"/>
    <col min="5122" max="5367" width="8.85546875" style="33"/>
    <col min="5368" max="5369" width="9" style="33" customWidth="1"/>
    <col min="5370" max="5371" width="14" style="33" customWidth="1"/>
    <col min="5372" max="5373" width="16" style="33" customWidth="1"/>
    <col min="5374" max="5375" width="30" style="33" customWidth="1"/>
    <col min="5376" max="5377" width="20" style="33" customWidth="1"/>
    <col min="5378" max="5623" width="8.85546875" style="33"/>
    <col min="5624" max="5625" width="9" style="33" customWidth="1"/>
    <col min="5626" max="5627" width="14" style="33" customWidth="1"/>
    <col min="5628" max="5629" width="16" style="33" customWidth="1"/>
    <col min="5630" max="5631" width="30" style="33" customWidth="1"/>
    <col min="5632" max="5633" width="20" style="33" customWidth="1"/>
    <col min="5634" max="5879" width="8.85546875" style="33"/>
    <col min="5880" max="5881" width="9" style="33" customWidth="1"/>
    <col min="5882" max="5883" width="14" style="33" customWidth="1"/>
    <col min="5884" max="5885" width="16" style="33" customWidth="1"/>
    <col min="5886" max="5887" width="30" style="33" customWidth="1"/>
    <col min="5888" max="5889" width="20" style="33" customWidth="1"/>
    <col min="5890" max="6135" width="8.85546875" style="33"/>
    <col min="6136" max="6137" width="9" style="33" customWidth="1"/>
    <col min="6138" max="6139" width="14" style="33" customWidth="1"/>
    <col min="6140" max="6141" width="16" style="33" customWidth="1"/>
    <col min="6142" max="6143" width="30" style="33" customWidth="1"/>
    <col min="6144" max="6145" width="20" style="33" customWidth="1"/>
    <col min="6146" max="6391" width="8.85546875" style="33"/>
    <col min="6392" max="6393" width="9" style="33" customWidth="1"/>
    <col min="6394" max="6395" width="14" style="33" customWidth="1"/>
    <col min="6396" max="6397" width="16" style="33" customWidth="1"/>
    <col min="6398" max="6399" width="30" style="33" customWidth="1"/>
    <col min="6400" max="6401" width="20" style="33" customWidth="1"/>
    <col min="6402" max="6647" width="8.85546875" style="33"/>
    <col min="6648" max="6649" width="9" style="33" customWidth="1"/>
    <col min="6650" max="6651" width="14" style="33" customWidth="1"/>
    <col min="6652" max="6653" width="16" style="33" customWidth="1"/>
    <col min="6654" max="6655" width="30" style="33" customWidth="1"/>
    <col min="6656" max="6657" width="20" style="33" customWidth="1"/>
    <col min="6658" max="6903" width="8.85546875" style="33"/>
    <col min="6904" max="6905" width="9" style="33" customWidth="1"/>
    <col min="6906" max="6907" width="14" style="33" customWidth="1"/>
    <col min="6908" max="6909" width="16" style="33" customWidth="1"/>
    <col min="6910" max="6911" width="30" style="33" customWidth="1"/>
    <col min="6912" max="6913" width="20" style="33" customWidth="1"/>
    <col min="6914" max="7159" width="8.85546875" style="33"/>
    <col min="7160" max="7161" width="9" style="33" customWidth="1"/>
    <col min="7162" max="7163" width="14" style="33" customWidth="1"/>
    <col min="7164" max="7165" width="16" style="33" customWidth="1"/>
    <col min="7166" max="7167" width="30" style="33" customWidth="1"/>
    <col min="7168" max="7169" width="20" style="33" customWidth="1"/>
    <col min="7170" max="7415" width="8.85546875" style="33"/>
    <col min="7416" max="7417" width="9" style="33" customWidth="1"/>
    <col min="7418" max="7419" width="14" style="33" customWidth="1"/>
    <col min="7420" max="7421" width="16" style="33" customWidth="1"/>
    <col min="7422" max="7423" width="30" style="33" customWidth="1"/>
    <col min="7424" max="7425" width="20" style="33" customWidth="1"/>
    <col min="7426" max="7671" width="8.85546875" style="33"/>
    <col min="7672" max="7673" width="9" style="33" customWidth="1"/>
    <col min="7674" max="7675" width="14" style="33" customWidth="1"/>
    <col min="7676" max="7677" width="16" style="33" customWidth="1"/>
    <col min="7678" max="7679" width="30" style="33" customWidth="1"/>
    <col min="7680" max="7681" width="20" style="33" customWidth="1"/>
    <col min="7682" max="7927" width="8.85546875" style="33"/>
    <col min="7928" max="7929" width="9" style="33" customWidth="1"/>
    <col min="7930" max="7931" width="14" style="33" customWidth="1"/>
    <col min="7932" max="7933" width="16" style="33" customWidth="1"/>
    <col min="7934" max="7935" width="30" style="33" customWidth="1"/>
    <col min="7936" max="7937" width="20" style="33" customWidth="1"/>
    <col min="7938" max="8183" width="8.85546875" style="33"/>
    <col min="8184" max="8185" width="9" style="33" customWidth="1"/>
    <col min="8186" max="8187" width="14" style="33" customWidth="1"/>
    <col min="8188" max="8189" width="16" style="33" customWidth="1"/>
    <col min="8190" max="8191" width="30" style="33" customWidth="1"/>
    <col min="8192" max="8193" width="20" style="33" customWidth="1"/>
    <col min="8194" max="8439" width="8.85546875" style="33"/>
    <col min="8440" max="8441" width="9" style="33" customWidth="1"/>
    <col min="8442" max="8443" width="14" style="33" customWidth="1"/>
    <col min="8444" max="8445" width="16" style="33" customWidth="1"/>
    <col min="8446" max="8447" width="30" style="33" customWidth="1"/>
    <col min="8448" max="8449" width="20" style="33" customWidth="1"/>
    <col min="8450" max="8695" width="8.85546875" style="33"/>
    <col min="8696" max="8697" width="9" style="33" customWidth="1"/>
    <col min="8698" max="8699" width="14" style="33" customWidth="1"/>
    <col min="8700" max="8701" width="16" style="33" customWidth="1"/>
    <col min="8702" max="8703" width="30" style="33" customWidth="1"/>
    <col min="8704" max="8705" width="20" style="33" customWidth="1"/>
    <col min="8706" max="8951" width="8.85546875" style="33"/>
    <col min="8952" max="8953" width="9" style="33" customWidth="1"/>
    <col min="8954" max="8955" width="14" style="33" customWidth="1"/>
    <col min="8956" max="8957" width="16" style="33" customWidth="1"/>
    <col min="8958" max="8959" width="30" style="33" customWidth="1"/>
    <col min="8960" max="8961" width="20" style="33" customWidth="1"/>
    <col min="8962" max="9207" width="8.85546875" style="33"/>
    <col min="9208" max="9209" width="9" style="33" customWidth="1"/>
    <col min="9210" max="9211" width="14" style="33" customWidth="1"/>
    <col min="9212" max="9213" width="16" style="33" customWidth="1"/>
    <col min="9214" max="9215" width="30" style="33" customWidth="1"/>
    <col min="9216" max="9217" width="20" style="33" customWidth="1"/>
    <col min="9218" max="9463" width="8.85546875" style="33"/>
    <col min="9464" max="9465" width="9" style="33" customWidth="1"/>
    <col min="9466" max="9467" width="14" style="33" customWidth="1"/>
    <col min="9468" max="9469" width="16" style="33" customWidth="1"/>
    <col min="9470" max="9471" width="30" style="33" customWidth="1"/>
    <col min="9472" max="9473" width="20" style="33" customWidth="1"/>
    <col min="9474" max="9719" width="8.85546875" style="33"/>
    <col min="9720" max="9721" width="9" style="33" customWidth="1"/>
    <col min="9722" max="9723" width="14" style="33" customWidth="1"/>
    <col min="9724" max="9725" width="16" style="33" customWidth="1"/>
    <col min="9726" max="9727" width="30" style="33" customWidth="1"/>
    <col min="9728" max="9729" width="20" style="33" customWidth="1"/>
    <col min="9730" max="9975" width="8.85546875" style="33"/>
    <col min="9976" max="9977" width="9" style="33" customWidth="1"/>
    <col min="9978" max="9979" width="14" style="33" customWidth="1"/>
    <col min="9980" max="9981" width="16" style="33" customWidth="1"/>
    <col min="9982" max="9983" width="30" style="33" customWidth="1"/>
    <col min="9984" max="9985" width="20" style="33" customWidth="1"/>
    <col min="9986" max="10231" width="8.85546875" style="33"/>
    <col min="10232" max="10233" width="9" style="33" customWidth="1"/>
    <col min="10234" max="10235" width="14" style="33" customWidth="1"/>
    <col min="10236" max="10237" width="16" style="33" customWidth="1"/>
    <col min="10238" max="10239" width="30" style="33" customWidth="1"/>
    <col min="10240" max="10241" width="20" style="33" customWidth="1"/>
    <col min="10242" max="10487" width="8.85546875" style="33"/>
    <col min="10488" max="10489" width="9" style="33" customWidth="1"/>
    <col min="10490" max="10491" width="14" style="33" customWidth="1"/>
    <col min="10492" max="10493" width="16" style="33" customWidth="1"/>
    <col min="10494" max="10495" width="30" style="33" customWidth="1"/>
    <col min="10496" max="10497" width="20" style="33" customWidth="1"/>
    <col min="10498" max="10743" width="8.85546875" style="33"/>
    <col min="10744" max="10745" width="9" style="33" customWidth="1"/>
    <col min="10746" max="10747" width="14" style="33" customWidth="1"/>
    <col min="10748" max="10749" width="16" style="33" customWidth="1"/>
    <col min="10750" max="10751" width="30" style="33" customWidth="1"/>
    <col min="10752" max="10753" width="20" style="33" customWidth="1"/>
    <col min="10754" max="10999" width="8.85546875" style="33"/>
    <col min="11000" max="11001" width="9" style="33" customWidth="1"/>
    <col min="11002" max="11003" width="14" style="33" customWidth="1"/>
    <col min="11004" max="11005" width="16" style="33" customWidth="1"/>
    <col min="11006" max="11007" width="30" style="33" customWidth="1"/>
    <col min="11008" max="11009" width="20" style="33" customWidth="1"/>
    <col min="11010" max="11255" width="8.85546875" style="33"/>
    <col min="11256" max="11257" width="9" style="33" customWidth="1"/>
    <col min="11258" max="11259" width="14" style="33" customWidth="1"/>
    <col min="11260" max="11261" width="16" style="33" customWidth="1"/>
    <col min="11262" max="11263" width="30" style="33" customWidth="1"/>
    <col min="11264" max="11265" width="20" style="33" customWidth="1"/>
    <col min="11266" max="11511" width="8.85546875" style="33"/>
    <col min="11512" max="11513" width="9" style="33" customWidth="1"/>
    <col min="11514" max="11515" width="14" style="33" customWidth="1"/>
    <col min="11516" max="11517" width="16" style="33" customWidth="1"/>
    <col min="11518" max="11519" width="30" style="33" customWidth="1"/>
    <col min="11520" max="11521" width="20" style="33" customWidth="1"/>
    <col min="11522" max="11767" width="8.85546875" style="33"/>
    <col min="11768" max="11769" width="9" style="33" customWidth="1"/>
    <col min="11770" max="11771" width="14" style="33" customWidth="1"/>
    <col min="11772" max="11773" width="16" style="33" customWidth="1"/>
    <col min="11774" max="11775" width="30" style="33" customWidth="1"/>
    <col min="11776" max="11777" width="20" style="33" customWidth="1"/>
    <col min="11778" max="12023" width="8.85546875" style="33"/>
    <col min="12024" max="12025" width="9" style="33" customWidth="1"/>
    <col min="12026" max="12027" width="14" style="33" customWidth="1"/>
    <col min="12028" max="12029" width="16" style="33" customWidth="1"/>
    <col min="12030" max="12031" width="30" style="33" customWidth="1"/>
    <col min="12032" max="12033" width="20" style="33" customWidth="1"/>
    <col min="12034" max="12279" width="8.85546875" style="33"/>
    <col min="12280" max="12281" width="9" style="33" customWidth="1"/>
    <col min="12282" max="12283" width="14" style="33" customWidth="1"/>
    <col min="12284" max="12285" width="16" style="33" customWidth="1"/>
    <col min="12286" max="12287" width="30" style="33" customWidth="1"/>
    <col min="12288" max="12289" width="20" style="33" customWidth="1"/>
    <col min="12290" max="12535" width="8.85546875" style="33"/>
    <col min="12536" max="12537" width="9" style="33" customWidth="1"/>
    <col min="12538" max="12539" width="14" style="33" customWidth="1"/>
    <col min="12540" max="12541" width="16" style="33" customWidth="1"/>
    <col min="12542" max="12543" width="30" style="33" customWidth="1"/>
    <col min="12544" max="12545" width="20" style="33" customWidth="1"/>
    <col min="12546" max="12791" width="8.85546875" style="33"/>
    <col min="12792" max="12793" width="9" style="33" customWidth="1"/>
    <col min="12794" max="12795" width="14" style="33" customWidth="1"/>
    <col min="12796" max="12797" width="16" style="33" customWidth="1"/>
    <col min="12798" max="12799" width="30" style="33" customWidth="1"/>
    <col min="12800" max="12801" width="20" style="33" customWidth="1"/>
    <col min="12802" max="13047" width="8.85546875" style="33"/>
    <col min="13048" max="13049" width="9" style="33" customWidth="1"/>
    <col min="13050" max="13051" width="14" style="33" customWidth="1"/>
    <col min="13052" max="13053" width="16" style="33" customWidth="1"/>
    <col min="13054" max="13055" width="30" style="33" customWidth="1"/>
    <col min="13056" max="13057" width="20" style="33" customWidth="1"/>
    <col min="13058" max="13303" width="8.85546875" style="33"/>
    <col min="13304" max="13305" width="9" style="33" customWidth="1"/>
    <col min="13306" max="13307" width="14" style="33" customWidth="1"/>
    <col min="13308" max="13309" width="16" style="33" customWidth="1"/>
    <col min="13310" max="13311" width="30" style="33" customWidth="1"/>
    <col min="13312" max="13313" width="20" style="33" customWidth="1"/>
    <col min="13314" max="13559" width="8.85546875" style="33"/>
    <col min="13560" max="13561" width="9" style="33" customWidth="1"/>
    <col min="13562" max="13563" width="14" style="33" customWidth="1"/>
    <col min="13564" max="13565" width="16" style="33" customWidth="1"/>
    <col min="13566" max="13567" width="30" style="33" customWidth="1"/>
    <col min="13568" max="13569" width="20" style="33" customWidth="1"/>
    <col min="13570" max="13815" width="8.85546875" style="33"/>
    <col min="13816" max="13817" width="9" style="33" customWidth="1"/>
    <col min="13818" max="13819" width="14" style="33" customWidth="1"/>
    <col min="13820" max="13821" width="16" style="33" customWidth="1"/>
    <col min="13822" max="13823" width="30" style="33" customWidth="1"/>
    <col min="13824" max="13825" width="20" style="33" customWidth="1"/>
    <col min="13826" max="14071" width="8.85546875" style="33"/>
    <col min="14072" max="14073" width="9" style="33" customWidth="1"/>
    <col min="14074" max="14075" width="14" style="33" customWidth="1"/>
    <col min="14076" max="14077" width="16" style="33" customWidth="1"/>
    <col min="14078" max="14079" width="30" style="33" customWidth="1"/>
    <col min="14080" max="14081" width="20" style="33" customWidth="1"/>
    <col min="14082" max="14327" width="8.85546875" style="33"/>
    <col min="14328" max="14329" width="9" style="33" customWidth="1"/>
    <col min="14330" max="14331" width="14" style="33" customWidth="1"/>
    <col min="14332" max="14333" width="16" style="33" customWidth="1"/>
    <col min="14334" max="14335" width="30" style="33" customWidth="1"/>
    <col min="14336" max="14337" width="20" style="33" customWidth="1"/>
    <col min="14338" max="14583" width="8.85546875" style="33"/>
    <col min="14584" max="14585" width="9" style="33" customWidth="1"/>
    <col min="14586" max="14587" width="14" style="33" customWidth="1"/>
    <col min="14588" max="14589" width="16" style="33" customWidth="1"/>
    <col min="14590" max="14591" width="30" style="33" customWidth="1"/>
    <col min="14592" max="14593" width="20" style="33" customWidth="1"/>
    <col min="14594" max="14839" width="8.85546875" style="33"/>
    <col min="14840" max="14841" width="9" style="33" customWidth="1"/>
    <col min="14842" max="14843" width="14" style="33" customWidth="1"/>
    <col min="14844" max="14845" width="16" style="33" customWidth="1"/>
    <col min="14846" max="14847" width="30" style="33" customWidth="1"/>
    <col min="14848" max="14849" width="20" style="33" customWidth="1"/>
    <col min="14850" max="15095" width="8.85546875" style="33"/>
    <col min="15096" max="15097" width="9" style="33" customWidth="1"/>
    <col min="15098" max="15099" width="14" style="33" customWidth="1"/>
    <col min="15100" max="15101" width="16" style="33" customWidth="1"/>
    <col min="15102" max="15103" width="30" style="33" customWidth="1"/>
    <col min="15104" max="15105" width="20" style="33" customWidth="1"/>
    <col min="15106" max="15351" width="8.85546875" style="33"/>
    <col min="15352" max="15353" width="9" style="33" customWidth="1"/>
    <col min="15354" max="15355" width="14" style="33" customWidth="1"/>
    <col min="15356" max="15357" width="16" style="33" customWidth="1"/>
    <col min="15358" max="15359" width="30" style="33" customWidth="1"/>
    <col min="15360" max="15361" width="20" style="33" customWidth="1"/>
    <col min="15362" max="15607" width="8.85546875" style="33"/>
    <col min="15608" max="15609" width="9" style="33" customWidth="1"/>
    <col min="15610" max="15611" width="14" style="33" customWidth="1"/>
    <col min="15612" max="15613" width="16" style="33" customWidth="1"/>
    <col min="15614" max="15615" width="30" style="33" customWidth="1"/>
    <col min="15616" max="15617" width="20" style="33" customWidth="1"/>
    <col min="15618" max="15863" width="8.85546875" style="33"/>
    <col min="15864" max="15865" width="9" style="33" customWidth="1"/>
    <col min="15866" max="15867" width="14" style="33" customWidth="1"/>
    <col min="15868" max="15869" width="16" style="33" customWidth="1"/>
    <col min="15870" max="15871" width="30" style="33" customWidth="1"/>
    <col min="15872" max="15873" width="20" style="33" customWidth="1"/>
    <col min="15874" max="16119" width="8.85546875" style="33"/>
    <col min="16120" max="16121" width="9" style="33" customWidth="1"/>
    <col min="16122" max="16123" width="14" style="33" customWidth="1"/>
    <col min="16124" max="16125" width="16" style="33" customWidth="1"/>
    <col min="16126" max="16127" width="30" style="33" customWidth="1"/>
    <col min="16128" max="16129" width="20" style="33" customWidth="1"/>
    <col min="16130" max="16384" width="8.85546875" style="33"/>
  </cols>
  <sheetData>
    <row r="1" spans="1:11" s="14" customFormat="1" ht="22.5" x14ac:dyDescent="0.25">
      <c r="A1" s="15" t="s">
        <v>2500</v>
      </c>
      <c r="B1" s="15" t="s">
        <v>2501</v>
      </c>
      <c r="C1" s="19" t="s">
        <v>1858</v>
      </c>
      <c r="D1" s="20" t="s">
        <v>1889</v>
      </c>
      <c r="E1" s="21" t="s">
        <v>2548</v>
      </c>
      <c r="F1" s="21" t="s">
        <v>2549</v>
      </c>
      <c r="G1" s="16" t="s">
        <v>2618</v>
      </c>
      <c r="H1" s="16" t="s">
        <v>2619</v>
      </c>
      <c r="I1" s="16" t="s">
        <v>1890</v>
      </c>
      <c r="J1" s="16" t="s">
        <v>1891</v>
      </c>
      <c r="K1" s="16" t="s">
        <v>1859</v>
      </c>
    </row>
    <row r="2" spans="1:11" ht="22.5" x14ac:dyDescent="0.25">
      <c r="A2" s="27" t="s">
        <v>1888</v>
      </c>
      <c r="B2" s="47" t="s">
        <v>142</v>
      </c>
      <c r="C2" s="29" t="s">
        <v>2505</v>
      </c>
      <c r="D2" s="45" t="s">
        <v>1892</v>
      </c>
      <c r="E2" s="46"/>
      <c r="F2" s="35"/>
      <c r="G2" s="46"/>
      <c r="H2" s="46">
        <v>978.87</v>
      </c>
      <c r="I2" s="47" t="s">
        <v>1927</v>
      </c>
      <c r="J2" s="13" t="s">
        <v>1928</v>
      </c>
      <c r="K2" s="13" t="s">
        <v>1929</v>
      </c>
    </row>
    <row r="3" spans="1:11" ht="22.5" x14ac:dyDescent="0.25">
      <c r="A3" s="27" t="s">
        <v>1888</v>
      </c>
      <c r="B3" s="47" t="s">
        <v>142</v>
      </c>
      <c r="C3" s="29" t="s">
        <v>2505</v>
      </c>
      <c r="D3" s="45" t="s">
        <v>1892</v>
      </c>
      <c r="E3" s="46"/>
      <c r="F3" s="35"/>
      <c r="G3" s="46"/>
      <c r="H3" s="46">
        <v>5375.95</v>
      </c>
      <c r="I3" s="47" t="s">
        <v>1927</v>
      </c>
      <c r="J3" s="13" t="s">
        <v>1928</v>
      </c>
      <c r="K3" s="13" t="s">
        <v>1930</v>
      </c>
    </row>
    <row r="4" spans="1:11" x14ac:dyDescent="0.25">
      <c r="A4" s="27" t="s">
        <v>1888</v>
      </c>
      <c r="B4" s="13" t="s">
        <v>142</v>
      </c>
      <c r="C4" s="29" t="s">
        <v>2551</v>
      </c>
      <c r="D4" s="45" t="s">
        <v>2323</v>
      </c>
      <c r="E4" s="46">
        <v>1250</v>
      </c>
      <c r="F4" s="46"/>
      <c r="G4" s="46"/>
      <c r="H4" s="46"/>
      <c r="I4" s="47" t="s">
        <v>2325</v>
      </c>
      <c r="J4" s="13" t="s">
        <v>2326</v>
      </c>
      <c r="K4" s="13" t="s">
        <v>2327</v>
      </c>
    </row>
    <row r="5" spans="1:11" x14ac:dyDescent="0.25">
      <c r="A5" s="27" t="s">
        <v>2545</v>
      </c>
      <c r="B5" s="28" t="s">
        <v>2389</v>
      </c>
      <c r="C5" s="29" t="s">
        <v>2551</v>
      </c>
      <c r="D5" s="30" t="s">
        <v>1870</v>
      </c>
      <c r="E5" s="31">
        <v>196.7</v>
      </c>
      <c r="F5" s="31">
        <v>0</v>
      </c>
      <c r="G5" s="28"/>
      <c r="H5" s="27"/>
      <c r="I5" s="27"/>
      <c r="J5" s="32" t="s">
        <v>1869</v>
      </c>
      <c r="K5" s="32" t="s">
        <v>1871</v>
      </c>
    </row>
    <row r="6" spans="1:11" x14ac:dyDescent="0.25">
      <c r="A6" s="27" t="s">
        <v>2545</v>
      </c>
      <c r="B6" s="28" t="s">
        <v>2389</v>
      </c>
      <c r="C6" s="29" t="s">
        <v>2551</v>
      </c>
      <c r="D6" s="30" t="s">
        <v>1886</v>
      </c>
      <c r="E6" s="31">
        <v>901.6</v>
      </c>
      <c r="F6" s="31">
        <v>0</v>
      </c>
      <c r="G6" s="28"/>
      <c r="H6" s="27"/>
      <c r="I6" s="27"/>
      <c r="J6" s="32" t="s">
        <v>1869</v>
      </c>
      <c r="K6" s="32" t="s">
        <v>1887</v>
      </c>
    </row>
    <row r="7" spans="1:11" ht="22.5" x14ac:dyDescent="0.25">
      <c r="A7" s="27" t="s">
        <v>2521</v>
      </c>
      <c r="B7" s="27" t="s">
        <v>42</v>
      </c>
      <c r="C7" s="29" t="s">
        <v>2551</v>
      </c>
      <c r="D7" s="34">
        <v>44699</v>
      </c>
      <c r="E7" s="35">
        <v>4533.33</v>
      </c>
      <c r="F7" s="35">
        <v>0</v>
      </c>
      <c r="G7" s="27"/>
      <c r="H7" s="27"/>
      <c r="I7" s="27"/>
      <c r="J7" s="36" t="s">
        <v>41</v>
      </c>
      <c r="K7" s="36" t="s">
        <v>899</v>
      </c>
    </row>
    <row r="8" spans="1:11" ht="22.5" x14ac:dyDescent="0.25">
      <c r="A8" s="27" t="s">
        <v>2521</v>
      </c>
      <c r="B8" s="27" t="s">
        <v>42</v>
      </c>
      <c r="C8" s="29" t="s">
        <v>2551</v>
      </c>
      <c r="D8" s="34">
        <v>44700</v>
      </c>
      <c r="E8" s="35">
        <v>5367.89</v>
      </c>
      <c r="F8" s="35">
        <v>0</v>
      </c>
      <c r="G8" s="27"/>
      <c r="H8" s="27"/>
      <c r="I8" s="27"/>
      <c r="J8" s="36" t="s">
        <v>41</v>
      </c>
      <c r="K8" s="36" t="s">
        <v>418</v>
      </c>
    </row>
    <row r="9" spans="1:11" ht="22.5" x14ac:dyDescent="0.25">
      <c r="A9" s="27" t="s">
        <v>2521</v>
      </c>
      <c r="B9" s="27" t="s">
        <v>42</v>
      </c>
      <c r="C9" s="29" t="s">
        <v>2551</v>
      </c>
      <c r="D9" s="34">
        <v>44700</v>
      </c>
      <c r="E9" s="35">
        <v>6060.67</v>
      </c>
      <c r="F9" s="35">
        <v>0</v>
      </c>
      <c r="G9" s="27"/>
      <c r="H9" s="27"/>
      <c r="I9" s="27"/>
      <c r="J9" s="36" t="s">
        <v>41</v>
      </c>
      <c r="K9" s="36" t="s">
        <v>471</v>
      </c>
    </row>
    <row r="10" spans="1:11" ht="22.5" x14ac:dyDescent="0.25">
      <c r="A10" s="27" t="s">
        <v>2521</v>
      </c>
      <c r="B10" s="27" t="s">
        <v>42</v>
      </c>
      <c r="C10" s="29" t="s">
        <v>2551</v>
      </c>
      <c r="D10" s="34">
        <v>44700</v>
      </c>
      <c r="E10" s="35">
        <v>935.19</v>
      </c>
      <c r="F10" s="35">
        <v>0</v>
      </c>
      <c r="G10" s="27"/>
      <c r="H10" s="27"/>
      <c r="I10" s="27"/>
      <c r="J10" s="36" t="s">
        <v>41</v>
      </c>
      <c r="K10" s="36" t="s">
        <v>681</v>
      </c>
    </row>
    <row r="11" spans="1:11" ht="22.5" x14ac:dyDescent="0.25">
      <c r="A11" s="27" t="s">
        <v>2521</v>
      </c>
      <c r="B11" s="27" t="s">
        <v>42</v>
      </c>
      <c r="C11" s="29" t="s">
        <v>2551</v>
      </c>
      <c r="D11" s="34">
        <v>44700</v>
      </c>
      <c r="E11" s="35">
        <v>8038.47</v>
      </c>
      <c r="F11" s="35">
        <v>0</v>
      </c>
      <c r="G11" s="27"/>
      <c r="H11" s="27"/>
      <c r="I11" s="27"/>
      <c r="J11" s="36" t="s">
        <v>41</v>
      </c>
      <c r="K11" s="36" t="s">
        <v>814</v>
      </c>
    </row>
    <row r="12" spans="1:11" ht="22.5" x14ac:dyDescent="0.25">
      <c r="A12" s="27" t="s">
        <v>2521</v>
      </c>
      <c r="B12" s="27" t="s">
        <v>42</v>
      </c>
      <c r="C12" s="29" t="s">
        <v>2551</v>
      </c>
      <c r="D12" s="34">
        <v>44700</v>
      </c>
      <c r="E12" s="35">
        <v>2947.04</v>
      </c>
      <c r="F12" s="35">
        <v>0</v>
      </c>
      <c r="G12" s="27"/>
      <c r="H12" s="27"/>
      <c r="I12" s="27"/>
      <c r="J12" s="36" t="s">
        <v>41</v>
      </c>
      <c r="K12" s="36" t="s">
        <v>681</v>
      </c>
    </row>
    <row r="13" spans="1:11" x14ac:dyDescent="0.25">
      <c r="A13" s="27" t="s">
        <v>1888</v>
      </c>
      <c r="B13" s="13" t="s">
        <v>142</v>
      </c>
      <c r="C13" s="29" t="s">
        <v>2551</v>
      </c>
      <c r="D13" s="45" t="s">
        <v>1902</v>
      </c>
      <c r="E13" s="46">
        <v>20002.75</v>
      </c>
      <c r="F13" s="46"/>
      <c r="G13" s="46"/>
      <c r="H13" s="46"/>
      <c r="I13" s="47" t="s">
        <v>2314</v>
      </c>
      <c r="J13" s="13" t="s">
        <v>2315</v>
      </c>
      <c r="K13" s="13" t="s">
        <v>2316</v>
      </c>
    </row>
    <row r="14" spans="1:11" x14ac:dyDescent="0.25">
      <c r="A14" s="27" t="s">
        <v>1888</v>
      </c>
      <c r="B14" s="13" t="s">
        <v>142</v>
      </c>
      <c r="C14" s="29" t="s">
        <v>2551</v>
      </c>
      <c r="D14" s="45" t="s">
        <v>2286</v>
      </c>
      <c r="E14" s="46"/>
      <c r="F14" s="46">
        <v>800000</v>
      </c>
      <c r="G14" s="46"/>
      <c r="H14" s="46"/>
      <c r="I14" s="47" t="s">
        <v>2288</v>
      </c>
      <c r="J14" s="13" t="s">
        <v>2289</v>
      </c>
      <c r="K14" s="13" t="s">
        <v>2290</v>
      </c>
    </row>
    <row r="15" spans="1:11" x14ac:dyDescent="0.25">
      <c r="A15" s="27" t="s">
        <v>1888</v>
      </c>
      <c r="B15" s="13" t="s">
        <v>142</v>
      </c>
      <c r="C15" s="29" t="s">
        <v>2551</v>
      </c>
      <c r="D15" s="45" t="s">
        <v>1886</v>
      </c>
      <c r="E15" s="46"/>
      <c r="F15" s="46">
        <v>600000</v>
      </c>
      <c r="G15" s="46"/>
      <c r="H15" s="46"/>
      <c r="I15" s="47" t="s">
        <v>2288</v>
      </c>
      <c r="J15" s="13" t="s">
        <v>2289</v>
      </c>
      <c r="K15" s="13" t="s">
        <v>2499</v>
      </c>
    </row>
    <row r="16" spans="1:11" x14ac:dyDescent="0.25">
      <c r="A16" s="27" t="s">
        <v>1888</v>
      </c>
      <c r="B16" s="13" t="s">
        <v>142</v>
      </c>
      <c r="C16" s="29" t="s">
        <v>2551</v>
      </c>
      <c r="D16" s="45" t="s">
        <v>1865</v>
      </c>
      <c r="E16" s="46">
        <v>3889.21</v>
      </c>
      <c r="F16" s="46"/>
      <c r="G16" s="46"/>
      <c r="H16" s="46"/>
      <c r="I16" s="47" t="s">
        <v>82</v>
      </c>
      <c r="J16" s="13" t="s">
        <v>2219</v>
      </c>
      <c r="K16" s="13" t="s">
        <v>2220</v>
      </c>
    </row>
    <row r="17" spans="1:11" x14ac:dyDescent="0.25">
      <c r="A17" s="27" t="s">
        <v>1888</v>
      </c>
      <c r="B17" s="13" t="s">
        <v>142</v>
      </c>
      <c r="C17" s="29" t="s">
        <v>2551</v>
      </c>
      <c r="D17" s="45" t="s">
        <v>1865</v>
      </c>
      <c r="E17" s="46">
        <v>3345.18</v>
      </c>
      <c r="F17" s="46"/>
      <c r="G17" s="46"/>
      <c r="H17" s="46"/>
      <c r="I17" s="47" t="s">
        <v>132</v>
      </c>
      <c r="J17" s="13" t="s">
        <v>2204</v>
      </c>
      <c r="K17" s="13" t="s">
        <v>2205</v>
      </c>
    </row>
    <row r="18" spans="1:11" x14ac:dyDescent="0.25">
      <c r="A18" s="27" t="s">
        <v>1888</v>
      </c>
      <c r="B18" s="13" t="s">
        <v>142</v>
      </c>
      <c r="C18" s="29" t="s">
        <v>2551</v>
      </c>
      <c r="D18" s="45" t="s">
        <v>1865</v>
      </c>
      <c r="E18" s="46">
        <v>3345.18</v>
      </c>
      <c r="F18" s="46"/>
      <c r="G18" s="46"/>
      <c r="H18" s="46"/>
      <c r="I18" s="47" t="s">
        <v>132</v>
      </c>
      <c r="J18" s="13" t="s">
        <v>2204</v>
      </c>
      <c r="K18" s="13" t="s">
        <v>2210</v>
      </c>
    </row>
    <row r="19" spans="1:11" x14ac:dyDescent="0.25">
      <c r="A19" s="27" t="s">
        <v>2523</v>
      </c>
      <c r="B19" s="38" t="s">
        <v>2522</v>
      </c>
      <c r="C19" s="29" t="s">
        <v>2551</v>
      </c>
      <c r="D19" s="34">
        <v>44698</v>
      </c>
      <c r="E19" s="35"/>
      <c r="F19" s="35">
        <v>400</v>
      </c>
      <c r="G19" s="39"/>
      <c r="H19" s="39"/>
      <c r="I19" s="27"/>
      <c r="J19" s="40" t="s">
        <v>1298</v>
      </c>
      <c r="K19" s="40" t="s">
        <v>1531</v>
      </c>
    </row>
    <row r="20" spans="1:11" x14ac:dyDescent="0.25">
      <c r="A20" s="27" t="s">
        <v>2523</v>
      </c>
      <c r="B20" s="38" t="s">
        <v>2522</v>
      </c>
      <c r="C20" s="29" t="s">
        <v>2551</v>
      </c>
      <c r="D20" s="34">
        <v>44733</v>
      </c>
      <c r="E20" s="35"/>
      <c r="F20" s="35">
        <v>400</v>
      </c>
      <c r="G20" s="39"/>
      <c r="H20" s="39"/>
      <c r="I20" s="27"/>
      <c r="J20" s="40" t="s">
        <v>1298</v>
      </c>
      <c r="K20" s="40" t="s">
        <v>1531</v>
      </c>
    </row>
    <row r="21" spans="1:11" x14ac:dyDescent="0.25">
      <c r="A21" s="27" t="s">
        <v>2523</v>
      </c>
      <c r="B21" s="38" t="s">
        <v>2522</v>
      </c>
      <c r="C21" s="29" t="s">
        <v>2551</v>
      </c>
      <c r="D21" s="34">
        <v>44729</v>
      </c>
      <c r="E21" s="35"/>
      <c r="F21" s="35">
        <v>141.34</v>
      </c>
      <c r="G21" s="39"/>
      <c r="H21" s="39"/>
      <c r="I21" s="27"/>
      <c r="J21" s="40" t="s">
        <v>1473</v>
      </c>
      <c r="K21" s="40" t="s">
        <v>1665</v>
      </c>
    </row>
    <row r="22" spans="1:11" x14ac:dyDescent="0.25">
      <c r="A22" s="27" t="s">
        <v>2523</v>
      </c>
      <c r="B22" s="38" t="s">
        <v>2522</v>
      </c>
      <c r="C22" s="29" t="s">
        <v>2551</v>
      </c>
      <c r="D22" s="34">
        <v>44729</v>
      </c>
      <c r="E22" s="35"/>
      <c r="F22" s="35">
        <v>280</v>
      </c>
      <c r="G22" s="39"/>
      <c r="H22" s="39"/>
      <c r="I22" s="27"/>
      <c r="J22" s="40" t="s">
        <v>1474</v>
      </c>
      <c r="K22" s="40" t="s">
        <v>1819</v>
      </c>
    </row>
    <row r="23" spans="1:11" x14ac:dyDescent="0.25">
      <c r="A23" s="27" t="s">
        <v>2523</v>
      </c>
      <c r="B23" s="38" t="s">
        <v>2522</v>
      </c>
      <c r="C23" s="29" t="s">
        <v>2551</v>
      </c>
      <c r="D23" s="34">
        <v>44712</v>
      </c>
      <c r="E23" s="35"/>
      <c r="F23" s="35">
        <v>560</v>
      </c>
      <c r="G23" s="39"/>
      <c r="H23" s="39"/>
      <c r="I23" s="27"/>
      <c r="J23" s="40" t="s">
        <v>1371</v>
      </c>
      <c r="K23" s="40" t="s">
        <v>1554</v>
      </c>
    </row>
    <row r="24" spans="1:11" x14ac:dyDescent="0.25">
      <c r="A24" s="27" t="s">
        <v>2523</v>
      </c>
      <c r="B24" s="38" t="s">
        <v>2522</v>
      </c>
      <c r="C24" s="29" t="s">
        <v>2551</v>
      </c>
      <c r="D24" s="34">
        <v>44697</v>
      </c>
      <c r="E24" s="35"/>
      <c r="F24" s="35">
        <v>200</v>
      </c>
      <c r="G24" s="39"/>
      <c r="H24" s="39"/>
      <c r="I24" s="27"/>
      <c r="J24" s="40" t="s">
        <v>1291</v>
      </c>
      <c r="K24" s="40" t="s">
        <v>1638</v>
      </c>
    </row>
    <row r="25" spans="1:11" x14ac:dyDescent="0.25">
      <c r="A25" s="27" t="s">
        <v>2523</v>
      </c>
      <c r="B25" s="38" t="s">
        <v>2522</v>
      </c>
      <c r="C25" s="29" t="s">
        <v>2551</v>
      </c>
      <c r="D25" s="34">
        <v>44732</v>
      </c>
      <c r="E25" s="35"/>
      <c r="F25" s="35">
        <v>200</v>
      </c>
      <c r="G25" s="39"/>
      <c r="H25" s="39"/>
      <c r="I25" s="27"/>
      <c r="J25" s="40" t="s">
        <v>1291</v>
      </c>
      <c r="K25" s="40" t="s">
        <v>1638</v>
      </c>
    </row>
    <row r="26" spans="1:11" x14ac:dyDescent="0.25">
      <c r="A26" s="27" t="s">
        <v>1888</v>
      </c>
      <c r="B26" s="13" t="s">
        <v>142</v>
      </c>
      <c r="C26" s="29" t="s">
        <v>2551</v>
      </c>
      <c r="D26" s="45" t="s">
        <v>1870</v>
      </c>
      <c r="E26" s="46">
        <v>27600</v>
      </c>
      <c r="F26" s="46"/>
      <c r="G26" s="46"/>
      <c r="H26" s="46"/>
      <c r="I26" s="47" t="s">
        <v>2358</v>
      </c>
      <c r="J26" s="13" t="s">
        <v>2359</v>
      </c>
      <c r="K26" s="13" t="s">
        <v>2360</v>
      </c>
    </row>
    <row r="27" spans="1:11" x14ac:dyDescent="0.25">
      <c r="A27" s="27" t="s">
        <v>2523</v>
      </c>
      <c r="B27" s="38" t="s">
        <v>2522</v>
      </c>
      <c r="C27" s="29" t="s">
        <v>2551</v>
      </c>
      <c r="D27" s="34">
        <v>44690</v>
      </c>
      <c r="E27" s="35"/>
      <c r="F27" s="35">
        <v>341</v>
      </c>
      <c r="G27" s="39"/>
      <c r="H27" s="39"/>
      <c r="I27" s="27"/>
      <c r="J27" s="40" t="s">
        <v>1204</v>
      </c>
      <c r="K27" s="40" t="s">
        <v>1553</v>
      </c>
    </row>
    <row r="28" spans="1:11" x14ac:dyDescent="0.25">
      <c r="A28" s="27" t="s">
        <v>1888</v>
      </c>
      <c r="B28" s="13" t="s">
        <v>142</v>
      </c>
      <c r="C28" s="29" t="s">
        <v>2551</v>
      </c>
      <c r="D28" s="45" t="s">
        <v>1862</v>
      </c>
      <c r="E28" s="46">
        <v>3548.91</v>
      </c>
      <c r="F28" s="46"/>
      <c r="G28" s="46"/>
      <c r="H28" s="46"/>
      <c r="I28" s="47" t="s">
        <v>62</v>
      </c>
      <c r="J28" s="13" t="s">
        <v>2116</v>
      </c>
      <c r="K28" s="13" t="s">
        <v>2117</v>
      </c>
    </row>
    <row r="29" spans="1:11" x14ac:dyDescent="0.25">
      <c r="A29" s="27" t="s">
        <v>1888</v>
      </c>
      <c r="B29" s="13" t="s">
        <v>142</v>
      </c>
      <c r="C29" s="29" t="s">
        <v>2551</v>
      </c>
      <c r="D29" s="45" t="s">
        <v>1865</v>
      </c>
      <c r="E29" s="46">
        <v>3549.45</v>
      </c>
      <c r="F29" s="46"/>
      <c r="G29" s="46"/>
      <c r="H29" s="46"/>
      <c r="I29" s="47" t="s">
        <v>62</v>
      </c>
      <c r="J29" s="13" t="s">
        <v>2116</v>
      </c>
      <c r="K29" s="13" t="s">
        <v>2160</v>
      </c>
    </row>
    <row r="30" spans="1:11" x14ac:dyDescent="0.25">
      <c r="A30" s="27" t="s">
        <v>2523</v>
      </c>
      <c r="B30" s="38" t="s">
        <v>2522</v>
      </c>
      <c r="C30" s="29" t="s">
        <v>2551</v>
      </c>
      <c r="D30" s="34">
        <v>44714</v>
      </c>
      <c r="E30" s="35"/>
      <c r="F30" s="35">
        <v>200</v>
      </c>
      <c r="G30" s="39"/>
      <c r="H30" s="39"/>
      <c r="I30" s="27"/>
      <c r="J30" s="40" t="s">
        <v>1398</v>
      </c>
      <c r="K30" s="40" t="s">
        <v>1525</v>
      </c>
    </row>
    <row r="31" spans="1:11" x14ac:dyDescent="0.25">
      <c r="A31" s="27" t="s">
        <v>2523</v>
      </c>
      <c r="B31" s="38" t="s">
        <v>2522</v>
      </c>
      <c r="C31" s="29" t="s">
        <v>2551</v>
      </c>
      <c r="D31" s="34">
        <v>44718</v>
      </c>
      <c r="E31" s="35"/>
      <c r="F31" s="35">
        <v>342</v>
      </c>
      <c r="G31" s="39"/>
      <c r="H31" s="39"/>
      <c r="I31" s="27"/>
      <c r="J31" s="40" t="s">
        <v>1425</v>
      </c>
      <c r="K31" s="40" t="s">
        <v>1528</v>
      </c>
    </row>
    <row r="32" spans="1:11" x14ac:dyDescent="0.25">
      <c r="A32" s="27" t="s">
        <v>2523</v>
      </c>
      <c r="B32" s="38" t="s">
        <v>2522</v>
      </c>
      <c r="C32" s="29" t="s">
        <v>2551</v>
      </c>
      <c r="D32" s="34">
        <v>44720</v>
      </c>
      <c r="E32" s="35"/>
      <c r="F32" s="35">
        <v>162</v>
      </c>
      <c r="G32" s="39"/>
      <c r="H32" s="39"/>
      <c r="I32" s="27"/>
      <c r="J32" s="40" t="s">
        <v>1435</v>
      </c>
      <c r="K32" s="40" t="s">
        <v>1570</v>
      </c>
    </row>
    <row r="33" spans="1:11" x14ac:dyDescent="0.25">
      <c r="A33" s="27" t="s">
        <v>1888</v>
      </c>
      <c r="B33" s="13" t="s">
        <v>142</v>
      </c>
      <c r="C33" s="29" t="s">
        <v>2551</v>
      </c>
      <c r="D33" s="45" t="s">
        <v>2419</v>
      </c>
      <c r="E33" s="46">
        <v>1800</v>
      </c>
      <c r="F33" s="46"/>
      <c r="G33" s="46"/>
      <c r="H33" s="46"/>
      <c r="I33" s="47" t="s">
        <v>63</v>
      </c>
      <c r="J33" s="13" t="s">
        <v>2443</v>
      </c>
      <c r="K33" s="13" t="s">
        <v>2444</v>
      </c>
    </row>
    <row r="34" spans="1:11" x14ac:dyDescent="0.25">
      <c r="A34" s="27" t="s">
        <v>1888</v>
      </c>
      <c r="B34" s="13" t="s">
        <v>142</v>
      </c>
      <c r="C34" s="29" t="s">
        <v>2551</v>
      </c>
      <c r="D34" s="45" t="s">
        <v>2419</v>
      </c>
      <c r="E34" s="46">
        <v>800</v>
      </c>
      <c r="F34" s="46"/>
      <c r="G34" s="46"/>
      <c r="H34" s="46"/>
      <c r="I34" s="47" t="s">
        <v>63</v>
      </c>
      <c r="J34" s="13" t="s">
        <v>2443</v>
      </c>
      <c r="K34" s="13" t="s">
        <v>2445</v>
      </c>
    </row>
    <row r="35" spans="1:11" x14ac:dyDescent="0.25">
      <c r="A35" s="27" t="s">
        <v>1888</v>
      </c>
      <c r="B35" s="13" t="s">
        <v>142</v>
      </c>
      <c r="C35" s="29" t="s">
        <v>2551</v>
      </c>
      <c r="D35" s="45" t="s">
        <v>2419</v>
      </c>
      <c r="E35" s="46">
        <v>1600</v>
      </c>
      <c r="F35" s="46"/>
      <c r="G35" s="46"/>
      <c r="H35" s="46"/>
      <c r="I35" s="47" t="s">
        <v>63</v>
      </c>
      <c r="J35" s="13" t="s">
        <v>2443</v>
      </c>
      <c r="K35" s="13" t="s">
        <v>2447</v>
      </c>
    </row>
    <row r="36" spans="1:11" x14ac:dyDescent="0.25">
      <c r="A36" s="27" t="s">
        <v>1888</v>
      </c>
      <c r="B36" s="13" t="s">
        <v>142</v>
      </c>
      <c r="C36" s="29" t="s">
        <v>2551</v>
      </c>
      <c r="D36" s="45" t="s">
        <v>1862</v>
      </c>
      <c r="E36" s="46">
        <v>3075.63</v>
      </c>
      <c r="F36" s="46"/>
      <c r="G36" s="46"/>
      <c r="H36" s="46"/>
      <c r="I36" s="47" t="s">
        <v>87</v>
      </c>
      <c r="J36" s="13" t="s">
        <v>1974</v>
      </c>
      <c r="K36" s="13" t="s">
        <v>1975</v>
      </c>
    </row>
    <row r="37" spans="1:11" x14ac:dyDescent="0.25">
      <c r="A37" s="27" t="s">
        <v>2521</v>
      </c>
      <c r="B37" s="27" t="s">
        <v>42</v>
      </c>
      <c r="C37" s="29" t="s">
        <v>2551</v>
      </c>
      <c r="D37" s="34">
        <v>44740</v>
      </c>
      <c r="E37" s="35">
        <v>600</v>
      </c>
      <c r="F37" s="35">
        <v>0</v>
      </c>
      <c r="G37" s="27"/>
      <c r="H37" s="27"/>
      <c r="I37" s="27"/>
      <c r="J37" s="36" t="s">
        <v>155</v>
      </c>
      <c r="K37" s="36" t="s">
        <v>159</v>
      </c>
    </row>
    <row r="38" spans="1:11" x14ac:dyDescent="0.25">
      <c r="A38" s="27" t="s">
        <v>1888</v>
      </c>
      <c r="B38" s="13" t="s">
        <v>142</v>
      </c>
      <c r="C38" s="29" t="s">
        <v>2551</v>
      </c>
      <c r="D38" s="45" t="s">
        <v>1862</v>
      </c>
      <c r="E38" s="46">
        <v>7470.73</v>
      </c>
      <c r="F38" s="46"/>
      <c r="G38" s="46"/>
      <c r="H38" s="46"/>
      <c r="I38" s="47" t="s">
        <v>63</v>
      </c>
      <c r="J38" s="13" t="s">
        <v>155</v>
      </c>
      <c r="K38" s="13" t="s">
        <v>2016</v>
      </c>
    </row>
    <row r="39" spans="1:11" x14ac:dyDescent="0.25">
      <c r="A39" s="27" t="s">
        <v>1888</v>
      </c>
      <c r="B39" s="13" t="s">
        <v>142</v>
      </c>
      <c r="C39" s="29" t="s">
        <v>2551</v>
      </c>
      <c r="D39" s="45" t="s">
        <v>1862</v>
      </c>
      <c r="E39" s="46">
        <v>7470.73</v>
      </c>
      <c r="F39" s="46"/>
      <c r="G39" s="46"/>
      <c r="H39" s="46"/>
      <c r="I39" s="47" t="s">
        <v>63</v>
      </c>
      <c r="J39" s="13" t="s">
        <v>155</v>
      </c>
      <c r="K39" s="13" t="s">
        <v>2124</v>
      </c>
    </row>
    <row r="40" spans="1:11" x14ac:dyDescent="0.25">
      <c r="A40" s="27" t="s">
        <v>2523</v>
      </c>
      <c r="B40" s="38" t="s">
        <v>2522</v>
      </c>
      <c r="C40" s="29" t="s">
        <v>2551</v>
      </c>
      <c r="D40" s="34">
        <v>44693</v>
      </c>
      <c r="E40" s="35">
        <v>1801.48</v>
      </c>
      <c r="F40" s="35"/>
      <c r="G40" s="39"/>
      <c r="H40" s="39"/>
      <c r="I40" s="27"/>
      <c r="J40" s="40" t="s">
        <v>1512</v>
      </c>
      <c r="K40" s="40" t="s">
        <v>1598</v>
      </c>
    </row>
    <row r="41" spans="1:11" x14ac:dyDescent="0.25">
      <c r="A41" s="27" t="s">
        <v>1888</v>
      </c>
      <c r="B41" s="13" t="s">
        <v>142</v>
      </c>
      <c r="C41" s="29" t="s">
        <v>2551</v>
      </c>
      <c r="D41" s="45" t="s">
        <v>1865</v>
      </c>
      <c r="E41" s="46">
        <v>1275.3499999999999</v>
      </c>
      <c r="F41" s="46"/>
      <c r="G41" s="46"/>
      <c r="H41" s="46"/>
      <c r="I41" s="47" t="s">
        <v>30</v>
      </c>
      <c r="J41" s="13" t="s">
        <v>1512</v>
      </c>
      <c r="K41" s="13" t="s">
        <v>1598</v>
      </c>
    </row>
    <row r="42" spans="1:11" x14ac:dyDescent="0.25">
      <c r="A42" s="27" t="s">
        <v>2523</v>
      </c>
      <c r="B42" s="38" t="s">
        <v>2522</v>
      </c>
      <c r="C42" s="29" t="s">
        <v>2551</v>
      </c>
      <c r="D42" s="34">
        <v>44720</v>
      </c>
      <c r="E42" s="35"/>
      <c r="F42" s="35">
        <v>278.83999999999997</v>
      </c>
      <c r="G42" s="39"/>
      <c r="H42" s="39"/>
      <c r="I42" s="27"/>
      <c r="J42" s="40" t="s">
        <v>1434</v>
      </c>
      <c r="K42" s="40" t="s">
        <v>1766</v>
      </c>
    </row>
    <row r="43" spans="1:11" x14ac:dyDescent="0.25">
      <c r="A43" s="27" t="s">
        <v>2523</v>
      </c>
      <c r="B43" s="38" t="s">
        <v>2522</v>
      </c>
      <c r="C43" s="29" t="s">
        <v>2551</v>
      </c>
      <c r="D43" s="34">
        <v>44712</v>
      </c>
      <c r="E43" s="35"/>
      <c r="F43" s="35">
        <v>168</v>
      </c>
      <c r="G43" s="39"/>
      <c r="H43" s="39"/>
      <c r="I43" s="27"/>
      <c r="J43" s="40" t="s">
        <v>1366</v>
      </c>
      <c r="K43" s="40" t="s">
        <v>1528</v>
      </c>
    </row>
    <row r="44" spans="1:11" x14ac:dyDescent="0.25">
      <c r="A44" s="27" t="s">
        <v>2523</v>
      </c>
      <c r="B44" s="38" t="s">
        <v>2522</v>
      </c>
      <c r="C44" s="29" t="s">
        <v>2551</v>
      </c>
      <c r="D44" s="34">
        <v>44690</v>
      </c>
      <c r="E44" s="35"/>
      <c r="F44" s="35">
        <v>235</v>
      </c>
      <c r="G44" s="39"/>
      <c r="H44" s="39"/>
      <c r="I44" s="27"/>
      <c r="J44" s="40" t="s">
        <v>1208</v>
      </c>
      <c r="K44" s="40" t="s">
        <v>1557</v>
      </c>
    </row>
    <row r="45" spans="1:11" x14ac:dyDescent="0.25">
      <c r="A45" s="27" t="s">
        <v>2523</v>
      </c>
      <c r="B45" s="38" t="s">
        <v>2522</v>
      </c>
      <c r="C45" s="29" t="s">
        <v>2551</v>
      </c>
      <c r="D45" s="34">
        <v>44720</v>
      </c>
      <c r="E45" s="35"/>
      <c r="F45" s="35">
        <v>235</v>
      </c>
      <c r="G45" s="39"/>
      <c r="H45" s="39"/>
      <c r="I45" s="27"/>
      <c r="J45" s="40" t="s">
        <v>1208</v>
      </c>
      <c r="K45" s="40" t="s">
        <v>1763</v>
      </c>
    </row>
    <row r="46" spans="1:11" x14ac:dyDescent="0.25">
      <c r="A46" s="27" t="s">
        <v>2523</v>
      </c>
      <c r="B46" s="38" t="s">
        <v>2522</v>
      </c>
      <c r="C46" s="29" t="s">
        <v>2551</v>
      </c>
      <c r="D46" s="34">
        <v>44719</v>
      </c>
      <c r="E46" s="35"/>
      <c r="F46" s="35">
        <v>300</v>
      </c>
      <c r="G46" s="39"/>
      <c r="H46" s="39"/>
      <c r="I46" s="27"/>
      <c r="J46" s="40" t="s">
        <v>1175</v>
      </c>
      <c r="K46" s="40" t="s">
        <v>1554</v>
      </c>
    </row>
    <row r="47" spans="1:11" x14ac:dyDescent="0.25">
      <c r="A47" s="27" t="s">
        <v>1888</v>
      </c>
      <c r="B47" s="13" t="s">
        <v>142</v>
      </c>
      <c r="C47" s="29" t="s">
        <v>2551</v>
      </c>
      <c r="D47" s="45" t="s">
        <v>1862</v>
      </c>
      <c r="E47" s="46">
        <v>4556.41</v>
      </c>
      <c r="F47" s="46"/>
      <c r="G47" s="46"/>
      <c r="H47" s="46"/>
      <c r="I47" s="47" t="s">
        <v>120</v>
      </c>
      <c r="J47" s="13" t="s">
        <v>2061</v>
      </c>
      <c r="K47" s="13" t="s">
        <v>2062</v>
      </c>
    </row>
    <row r="48" spans="1:11" x14ac:dyDescent="0.25">
      <c r="A48" s="27" t="s">
        <v>1888</v>
      </c>
      <c r="B48" s="13" t="s">
        <v>142</v>
      </c>
      <c r="C48" s="29" t="s">
        <v>2551</v>
      </c>
      <c r="D48" s="45" t="s">
        <v>1865</v>
      </c>
      <c r="E48" s="46">
        <v>4557.09</v>
      </c>
      <c r="F48" s="46"/>
      <c r="G48" s="46"/>
      <c r="H48" s="46"/>
      <c r="I48" s="47" t="s">
        <v>120</v>
      </c>
      <c r="J48" s="13" t="s">
        <v>2061</v>
      </c>
      <c r="K48" s="13" t="s">
        <v>2230</v>
      </c>
    </row>
    <row r="49" spans="1:11" x14ac:dyDescent="0.25">
      <c r="A49" s="27" t="s">
        <v>2523</v>
      </c>
      <c r="B49" s="38" t="s">
        <v>2522</v>
      </c>
      <c r="C49" s="29" t="s">
        <v>2551</v>
      </c>
      <c r="D49" s="34">
        <v>44706</v>
      </c>
      <c r="E49" s="35"/>
      <c r="F49" s="35">
        <v>210</v>
      </c>
      <c r="G49" s="39"/>
      <c r="H49" s="39"/>
      <c r="I49" s="27"/>
      <c r="J49" s="40" t="s">
        <v>1350</v>
      </c>
      <c r="K49" s="40" t="s">
        <v>1686</v>
      </c>
    </row>
    <row r="50" spans="1:11" x14ac:dyDescent="0.25">
      <c r="A50" s="27" t="s">
        <v>2523</v>
      </c>
      <c r="B50" s="38" t="s">
        <v>2522</v>
      </c>
      <c r="C50" s="29" t="s">
        <v>2551</v>
      </c>
      <c r="D50" s="34">
        <v>44732</v>
      </c>
      <c r="E50" s="35"/>
      <c r="F50" s="35">
        <v>210</v>
      </c>
      <c r="G50" s="39"/>
      <c r="H50" s="39"/>
      <c r="I50" s="27"/>
      <c r="J50" s="40" t="s">
        <v>1350</v>
      </c>
      <c r="K50" s="40" t="s">
        <v>1828</v>
      </c>
    </row>
    <row r="51" spans="1:11" x14ac:dyDescent="0.25">
      <c r="A51" s="27" t="s">
        <v>2523</v>
      </c>
      <c r="B51" s="38" t="s">
        <v>2522</v>
      </c>
      <c r="C51" s="29" t="s">
        <v>2551</v>
      </c>
      <c r="D51" s="34">
        <v>44714</v>
      </c>
      <c r="E51" s="35"/>
      <c r="F51" s="35">
        <v>560</v>
      </c>
      <c r="G51" s="39"/>
      <c r="H51" s="39"/>
      <c r="I51" s="27"/>
      <c r="J51" s="40" t="s">
        <v>1396</v>
      </c>
      <c r="K51" s="40" t="s">
        <v>1723</v>
      </c>
    </row>
    <row r="52" spans="1:11" x14ac:dyDescent="0.25">
      <c r="A52" s="27" t="s">
        <v>1888</v>
      </c>
      <c r="B52" s="13" t="s">
        <v>142</v>
      </c>
      <c r="C52" s="29" t="s">
        <v>2551</v>
      </c>
      <c r="D52" s="45" t="s">
        <v>1862</v>
      </c>
      <c r="E52" s="46">
        <v>3893.09</v>
      </c>
      <c r="F52" s="46"/>
      <c r="G52" s="46"/>
      <c r="H52" s="46"/>
      <c r="I52" s="47" t="s">
        <v>58</v>
      </c>
      <c r="J52" s="13" t="s">
        <v>2141</v>
      </c>
      <c r="K52" s="13" t="s">
        <v>2142</v>
      </c>
    </row>
    <row r="53" spans="1:11" x14ac:dyDescent="0.25">
      <c r="A53" s="27" t="s">
        <v>2523</v>
      </c>
      <c r="B53" s="38" t="s">
        <v>2522</v>
      </c>
      <c r="C53" s="29" t="s">
        <v>2551</v>
      </c>
      <c r="D53" s="34">
        <v>44708</v>
      </c>
      <c r="E53" s="35"/>
      <c r="F53" s="35">
        <v>175</v>
      </c>
      <c r="G53" s="39"/>
      <c r="H53" s="39"/>
      <c r="I53" s="27"/>
      <c r="J53" s="40" t="s">
        <v>1358</v>
      </c>
      <c r="K53" s="40" t="s">
        <v>1693</v>
      </c>
    </row>
    <row r="54" spans="1:11" x14ac:dyDescent="0.25">
      <c r="A54" s="27" t="s">
        <v>2523</v>
      </c>
      <c r="B54" s="38" t="s">
        <v>2522</v>
      </c>
      <c r="C54" s="29" t="s">
        <v>2551</v>
      </c>
      <c r="D54" s="34">
        <v>44739</v>
      </c>
      <c r="E54" s="35"/>
      <c r="F54" s="35">
        <v>237</v>
      </c>
      <c r="G54" s="39"/>
      <c r="H54" s="39"/>
      <c r="I54" s="27"/>
      <c r="J54" s="40" t="s">
        <v>1496</v>
      </c>
      <c r="K54" s="40" t="s">
        <v>1847</v>
      </c>
    </row>
    <row r="55" spans="1:11" x14ac:dyDescent="0.25">
      <c r="A55" s="27" t="s">
        <v>2523</v>
      </c>
      <c r="B55" s="38" t="s">
        <v>2522</v>
      </c>
      <c r="C55" s="29" t="s">
        <v>2551</v>
      </c>
      <c r="D55" s="34">
        <v>44691</v>
      </c>
      <c r="E55" s="35"/>
      <c r="F55" s="35">
        <v>236</v>
      </c>
      <c r="G55" s="39"/>
      <c r="H55" s="39"/>
      <c r="I55" s="27"/>
      <c r="J55" s="40" t="s">
        <v>1222</v>
      </c>
      <c r="K55" s="40" t="s">
        <v>1570</v>
      </c>
    </row>
    <row r="56" spans="1:11" x14ac:dyDescent="0.25">
      <c r="A56" s="27" t="s">
        <v>2523</v>
      </c>
      <c r="B56" s="38" t="s">
        <v>2522</v>
      </c>
      <c r="C56" s="29" t="s">
        <v>2551</v>
      </c>
      <c r="D56" s="34">
        <v>44722</v>
      </c>
      <c r="E56" s="35"/>
      <c r="F56" s="35">
        <v>235.15</v>
      </c>
      <c r="G56" s="39"/>
      <c r="H56" s="39"/>
      <c r="I56" s="27"/>
      <c r="J56" s="40" t="s">
        <v>1222</v>
      </c>
      <c r="K56" s="40" t="s">
        <v>1691</v>
      </c>
    </row>
    <row r="57" spans="1:11" x14ac:dyDescent="0.25">
      <c r="A57" s="27" t="s">
        <v>2523</v>
      </c>
      <c r="B57" s="38" t="s">
        <v>2522</v>
      </c>
      <c r="C57" s="29" t="s">
        <v>2551</v>
      </c>
      <c r="D57" s="34">
        <v>44694</v>
      </c>
      <c r="E57" s="35">
        <v>509.07</v>
      </c>
      <c r="F57" s="35"/>
      <c r="G57" s="39"/>
      <c r="H57" s="39"/>
      <c r="I57" s="27"/>
      <c r="J57" s="40" t="s">
        <v>1515</v>
      </c>
      <c r="K57" s="40" t="s">
        <v>1611</v>
      </c>
    </row>
    <row r="58" spans="1:11" x14ac:dyDescent="0.25">
      <c r="A58" s="27" t="s">
        <v>2523</v>
      </c>
      <c r="B58" s="38" t="s">
        <v>2522</v>
      </c>
      <c r="C58" s="29" t="s">
        <v>2551</v>
      </c>
      <c r="D58" s="34">
        <v>44697</v>
      </c>
      <c r="E58" s="35">
        <v>2516.7600000000002</v>
      </c>
      <c r="F58" s="35"/>
      <c r="G58" s="39"/>
      <c r="H58" s="39"/>
      <c r="I58" s="27"/>
      <c r="J58" s="40" t="s">
        <v>1515</v>
      </c>
      <c r="K58" s="40" t="s">
        <v>1611</v>
      </c>
    </row>
    <row r="59" spans="1:11" x14ac:dyDescent="0.25">
      <c r="A59" s="27" t="s">
        <v>1888</v>
      </c>
      <c r="B59" s="13" t="s">
        <v>142</v>
      </c>
      <c r="C59" s="29" t="s">
        <v>2551</v>
      </c>
      <c r="D59" s="45" t="s">
        <v>2268</v>
      </c>
      <c r="E59" s="46">
        <v>248.42</v>
      </c>
      <c r="F59" s="46"/>
      <c r="G59" s="46"/>
      <c r="H59" s="46"/>
      <c r="I59" s="47" t="s">
        <v>31</v>
      </c>
      <c r="J59" s="13" t="s">
        <v>1515</v>
      </c>
      <c r="K59" s="13" t="s">
        <v>1611</v>
      </c>
    </row>
    <row r="60" spans="1:11" x14ac:dyDescent="0.25">
      <c r="A60" s="27" t="s">
        <v>2523</v>
      </c>
      <c r="B60" s="38" t="s">
        <v>2522</v>
      </c>
      <c r="C60" s="29" t="s">
        <v>2551</v>
      </c>
      <c r="D60" s="34">
        <v>44700</v>
      </c>
      <c r="E60" s="35">
        <v>2313.71</v>
      </c>
      <c r="F60" s="35"/>
      <c r="G60" s="39"/>
      <c r="H60" s="39"/>
      <c r="I60" s="27"/>
      <c r="J60" s="40" t="s">
        <v>1520</v>
      </c>
      <c r="K60" s="40" t="s">
        <v>44</v>
      </c>
    </row>
    <row r="61" spans="1:11" x14ac:dyDescent="0.25">
      <c r="A61" s="27" t="s">
        <v>2523</v>
      </c>
      <c r="B61" s="38" t="s">
        <v>2522</v>
      </c>
      <c r="C61" s="29" t="s">
        <v>2551</v>
      </c>
      <c r="D61" s="34">
        <v>44687</v>
      </c>
      <c r="E61" s="35"/>
      <c r="F61" s="35">
        <v>180.23</v>
      </c>
      <c r="G61" s="39"/>
      <c r="H61" s="39"/>
      <c r="I61" s="27"/>
      <c r="J61" s="40" t="s">
        <v>1187</v>
      </c>
      <c r="K61" s="40" t="s">
        <v>1532</v>
      </c>
    </row>
    <row r="62" spans="1:11" x14ac:dyDescent="0.25">
      <c r="A62" s="27" t="s">
        <v>2523</v>
      </c>
      <c r="B62" s="38" t="s">
        <v>2522</v>
      </c>
      <c r="C62" s="29" t="s">
        <v>2551</v>
      </c>
      <c r="D62" s="34">
        <v>44718</v>
      </c>
      <c r="E62" s="35"/>
      <c r="F62" s="35">
        <v>186</v>
      </c>
      <c r="G62" s="39"/>
      <c r="H62" s="39"/>
      <c r="I62" s="27"/>
      <c r="J62" s="40" t="s">
        <v>1187</v>
      </c>
      <c r="K62" s="40" t="s">
        <v>1747</v>
      </c>
    </row>
    <row r="63" spans="1:11" x14ac:dyDescent="0.25">
      <c r="A63" s="27" t="s">
        <v>2521</v>
      </c>
      <c r="B63" s="27" t="s">
        <v>42</v>
      </c>
      <c r="C63" s="29" t="s">
        <v>2551</v>
      </c>
      <c r="D63" s="34">
        <v>44700</v>
      </c>
      <c r="E63" s="35">
        <v>6008.2</v>
      </c>
      <c r="F63" s="35">
        <v>0</v>
      </c>
      <c r="G63" s="27"/>
      <c r="H63" s="27"/>
      <c r="I63" s="27"/>
      <c r="J63" s="36" t="s">
        <v>99</v>
      </c>
      <c r="K63" s="36" t="s">
        <v>895</v>
      </c>
    </row>
    <row r="64" spans="1:11" x14ac:dyDescent="0.25">
      <c r="A64" s="27" t="s">
        <v>2523</v>
      </c>
      <c r="B64" s="38" t="s">
        <v>2522</v>
      </c>
      <c r="C64" s="29" t="s">
        <v>2551</v>
      </c>
      <c r="D64" s="34">
        <v>44697</v>
      </c>
      <c r="E64" s="35"/>
      <c r="F64" s="35">
        <v>270</v>
      </c>
      <c r="G64" s="39"/>
      <c r="H64" s="39"/>
      <c r="I64" s="27"/>
      <c r="J64" s="40" t="s">
        <v>1289</v>
      </c>
      <c r="K64" s="40" t="s">
        <v>1636</v>
      </c>
    </row>
    <row r="65" spans="1:11" x14ac:dyDescent="0.25">
      <c r="A65" s="27" t="s">
        <v>2523</v>
      </c>
      <c r="B65" s="38" t="s">
        <v>2522</v>
      </c>
      <c r="C65" s="29" t="s">
        <v>2551</v>
      </c>
      <c r="D65" s="34">
        <v>44727</v>
      </c>
      <c r="E65" s="35"/>
      <c r="F65" s="35">
        <v>269.23</v>
      </c>
      <c r="G65" s="39"/>
      <c r="H65" s="39"/>
      <c r="I65" s="27"/>
      <c r="J65" s="40" t="s">
        <v>1289</v>
      </c>
      <c r="K65" s="40" t="s">
        <v>1554</v>
      </c>
    </row>
    <row r="66" spans="1:11" x14ac:dyDescent="0.25">
      <c r="A66" s="27" t="s">
        <v>1888</v>
      </c>
      <c r="B66" s="13" t="s">
        <v>142</v>
      </c>
      <c r="C66" s="29" t="s">
        <v>2551</v>
      </c>
      <c r="D66" s="45" t="s">
        <v>1862</v>
      </c>
      <c r="E66" s="46">
        <v>3506.92</v>
      </c>
      <c r="F66" s="46"/>
      <c r="G66" s="46"/>
      <c r="H66" s="46"/>
      <c r="I66" s="47" t="s">
        <v>112</v>
      </c>
      <c r="J66" s="13" t="s">
        <v>1986</v>
      </c>
      <c r="K66" s="13" t="s">
        <v>1987</v>
      </c>
    </row>
    <row r="67" spans="1:11" x14ac:dyDescent="0.25">
      <c r="A67" s="27" t="s">
        <v>1888</v>
      </c>
      <c r="B67" s="13" t="s">
        <v>142</v>
      </c>
      <c r="C67" s="29" t="s">
        <v>2551</v>
      </c>
      <c r="D67" s="45" t="s">
        <v>1862</v>
      </c>
      <c r="E67" s="46">
        <v>3621.63</v>
      </c>
      <c r="F67" s="46"/>
      <c r="G67" s="46"/>
      <c r="H67" s="46"/>
      <c r="I67" s="47" t="s">
        <v>77</v>
      </c>
      <c r="J67" s="13" t="s">
        <v>1968</v>
      </c>
      <c r="K67" s="13" t="s">
        <v>1969</v>
      </c>
    </row>
    <row r="68" spans="1:11" x14ac:dyDescent="0.25">
      <c r="A68" s="27" t="s">
        <v>1888</v>
      </c>
      <c r="B68" s="13" t="s">
        <v>142</v>
      </c>
      <c r="C68" s="29" t="s">
        <v>2551</v>
      </c>
      <c r="D68" s="45" t="s">
        <v>1862</v>
      </c>
      <c r="E68" s="46">
        <v>3621.63</v>
      </c>
      <c r="F68" s="46"/>
      <c r="G68" s="46"/>
      <c r="H68" s="46"/>
      <c r="I68" s="47" t="s">
        <v>77</v>
      </c>
      <c r="J68" s="13" t="s">
        <v>1968</v>
      </c>
      <c r="K68" s="13" t="s">
        <v>2095</v>
      </c>
    </row>
    <row r="69" spans="1:11" x14ac:dyDescent="0.25">
      <c r="A69" s="27" t="s">
        <v>1888</v>
      </c>
      <c r="B69" s="13" t="s">
        <v>142</v>
      </c>
      <c r="C69" s="29" t="s">
        <v>2551</v>
      </c>
      <c r="D69" s="45" t="s">
        <v>1862</v>
      </c>
      <c r="E69" s="46">
        <v>5085.1899999999996</v>
      </c>
      <c r="F69" s="46"/>
      <c r="G69" s="46"/>
      <c r="H69" s="46"/>
      <c r="I69" s="47" t="s">
        <v>76</v>
      </c>
      <c r="J69" s="13" t="s">
        <v>1983</v>
      </c>
      <c r="K69" s="13" t="s">
        <v>1984</v>
      </c>
    </row>
    <row r="70" spans="1:11" x14ac:dyDescent="0.25">
      <c r="A70" s="27" t="s">
        <v>1888</v>
      </c>
      <c r="B70" s="13" t="s">
        <v>142</v>
      </c>
      <c r="C70" s="29" t="s">
        <v>2551</v>
      </c>
      <c r="D70" s="45" t="s">
        <v>1862</v>
      </c>
      <c r="E70" s="46">
        <v>5085.18</v>
      </c>
      <c r="F70" s="46"/>
      <c r="G70" s="46"/>
      <c r="H70" s="46"/>
      <c r="I70" s="47" t="s">
        <v>76</v>
      </c>
      <c r="J70" s="13" t="s">
        <v>1983</v>
      </c>
      <c r="K70" s="13" t="s">
        <v>2105</v>
      </c>
    </row>
    <row r="71" spans="1:11" x14ac:dyDescent="0.25">
      <c r="A71" s="27" t="s">
        <v>1888</v>
      </c>
      <c r="B71" s="13" t="s">
        <v>142</v>
      </c>
      <c r="C71" s="29" t="s">
        <v>2551</v>
      </c>
      <c r="D71" s="45" t="s">
        <v>1862</v>
      </c>
      <c r="E71" s="46">
        <v>936.73</v>
      </c>
      <c r="F71" s="46"/>
      <c r="G71" s="46"/>
      <c r="H71" s="46"/>
      <c r="I71" s="47" t="s">
        <v>123</v>
      </c>
      <c r="J71" s="13" t="s">
        <v>2002</v>
      </c>
      <c r="K71" s="13" t="s">
        <v>2003</v>
      </c>
    </row>
    <row r="72" spans="1:11" x14ac:dyDescent="0.25">
      <c r="A72" s="27" t="s">
        <v>1888</v>
      </c>
      <c r="B72" s="13" t="s">
        <v>142</v>
      </c>
      <c r="C72" s="29" t="s">
        <v>2551</v>
      </c>
      <c r="D72" s="45" t="s">
        <v>1862</v>
      </c>
      <c r="E72" s="46">
        <v>2951.9</v>
      </c>
      <c r="F72" s="46"/>
      <c r="G72" s="46"/>
      <c r="H72" s="46"/>
      <c r="I72" s="47" t="s">
        <v>125</v>
      </c>
      <c r="J72" s="13" t="s">
        <v>2002</v>
      </c>
      <c r="K72" s="13" t="s">
        <v>2003</v>
      </c>
    </row>
    <row r="73" spans="1:11" x14ac:dyDescent="0.25">
      <c r="A73" s="27" t="s">
        <v>2521</v>
      </c>
      <c r="B73" s="27" t="s">
        <v>42</v>
      </c>
      <c r="C73" s="29" t="s">
        <v>2551</v>
      </c>
      <c r="D73" s="34">
        <v>44700</v>
      </c>
      <c r="E73" s="35">
        <v>4397.43</v>
      </c>
      <c r="F73" s="35">
        <v>0</v>
      </c>
      <c r="G73" s="27"/>
      <c r="H73" s="27"/>
      <c r="I73" s="27"/>
      <c r="J73" s="36" t="s">
        <v>96</v>
      </c>
      <c r="K73" s="36" t="s">
        <v>891</v>
      </c>
    </row>
    <row r="74" spans="1:11" x14ac:dyDescent="0.25">
      <c r="A74" s="27" t="s">
        <v>1888</v>
      </c>
      <c r="B74" s="13" t="s">
        <v>142</v>
      </c>
      <c r="C74" s="29" t="s">
        <v>2551</v>
      </c>
      <c r="D74" s="45" t="s">
        <v>1862</v>
      </c>
      <c r="E74" s="46">
        <v>2704.38</v>
      </c>
      <c r="F74" s="46"/>
      <c r="G74" s="46"/>
      <c r="H74" s="46"/>
      <c r="I74" s="47" t="s">
        <v>95</v>
      </c>
      <c r="J74" s="13" t="s">
        <v>96</v>
      </c>
      <c r="K74" s="13" t="s">
        <v>2078</v>
      </c>
    </row>
    <row r="75" spans="1:11" x14ac:dyDescent="0.25">
      <c r="A75" s="27" t="s">
        <v>1888</v>
      </c>
      <c r="B75" s="13" t="s">
        <v>142</v>
      </c>
      <c r="C75" s="29" t="s">
        <v>2551</v>
      </c>
      <c r="D75" s="45" t="s">
        <v>1865</v>
      </c>
      <c r="E75" s="46">
        <v>2704.77</v>
      </c>
      <c r="F75" s="46"/>
      <c r="G75" s="46"/>
      <c r="H75" s="46"/>
      <c r="I75" s="47" t="s">
        <v>95</v>
      </c>
      <c r="J75" s="13" t="s">
        <v>96</v>
      </c>
      <c r="K75" s="13" t="s">
        <v>2179</v>
      </c>
    </row>
    <row r="76" spans="1:11" ht="22.5" x14ac:dyDescent="0.25">
      <c r="A76" s="27" t="s">
        <v>2523</v>
      </c>
      <c r="B76" s="38" t="s">
        <v>2522</v>
      </c>
      <c r="C76" s="29" t="s">
        <v>2551</v>
      </c>
      <c r="D76" s="34">
        <v>44715</v>
      </c>
      <c r="E76" s="35"/>
      <c r="F76" s="35">
        <v>300</v>
      </c>
      <c r="G76" s="39"/>
      <c r="H76" s="39"/>
      <c r="I76" s="27"/>
      <c r="J76" s="40" t="s">
        <v>1412</v>
      </c>
      <c r="K76" s="40" t="s">
        <v>1731</v>
      </c>
    </row>
    <row r="77" spans="1:11" x14ac:dyDescent="0.25">
      <c r="A77" s="27" t="s">
        <v>1888</v>
      </c>
      <c r="B77" s="13" t="s">
        <v>142</v>
      </c>
      <c r="C77" s="29" t="s">
        <v>2551</v>
      </c>
      <c r="D77" s="45" t="s">
        <v>1870</v>
      </c>
      <c r="E77" s="46">
        <v>44253</v>
      </c>
      <c r="F77" s="46"/>
      <c r="G77" s="46"/>
      <c r="H77" s="46"/>
      <c r="I77" s="47" t="s">
        <v>2343</v>
      </c>
      <c r="J77" s="13" t="s">
        <v>2344</v>
      </c>
      <c r="K77" s="13" t="s">
        <v>2345</v>
      </c>
    </row>
    <row r="78" spans="1:11" x14ac:dyDescent="0.25">
      <c r="A78" s="27" t="s">
        <v>2523</v>
      </c>
      <c r="B78" s="38" t="s">
        <v>2522</v>
      </c>
      <c r="C78" s="29" t="s">
        <v>2551</v>
      </c>
      <c r="D78" s="34">
        <v>44720</v>
      </c>
      <c r="E78" s="35"/>
      <c r="F78" s="35">
        <v>1000</v>
      </c>
      <c r="G78" s="39"/>
      <c r="H78" s="39"/>
      <c r="I78" s="27"/>
      <c r="J78" s="40" t="s">
        <v>1439</v>
      </c>
      <c r="K78" s="40" t="s">
        <v>1770</v>
      </c>
    </row>
    <row r="79" spans="1:11" x14ac:dyDescent="0.25">
      <c r="A79" s="27" t="s">
        <v>2523</v>
      </c>
      <c r="B79" s="38" t="s">
        <v>2522</v>
      </c>
      <c r="C79" s="29" t="s">
        <v>2551</v>
      </c>
      <c r="D79" s="34">
        <v>44704</v>
      </c>
      <c r="E79" s="35"/>
      <c r="F79" s="35">
        <v>139.79</v>
      </c>
      <c r="G79" s="39"/>
      <c r="H79" s="39"/>
      <c r="I79" s="27"/>
      <c r="J79" s="40" t="s">
        <v>1334</v>
      </c>
      <c r="K79" s="40" t="s">
        <v>1673</v>
      </c>
    </row>
    <row r="80" spans="1:11" x14ac:dyDescent="0.25">
      <c r="A80" s="27" t="s">
        <v>2523</v>
      </c>
      <c r="B80" s="38" t="s">
        <v>2522</v>
      </c>
      <c r="C80" s="29" t="s">
        <v>2551</v>
      </c>
      <c r="D80" s="34">
        <v>44704</v>
      </c>
      <c r="E80" s="35"/>
      <c r="F80" s="35">
        <v>112</v>
      </c>
      <c r="G80" s="39"/>
      <c r="H80" s="39"/>
      <c r="I80" s="27"/>
      <c r="J80" s="40" t="s">
        <v>1342</v>
      </c>
      <c r="K80" s="40" t="s">
        <v>1680</v>
      </c>
    </row>
    <row r="81" spans="1:11" ht="22.5" x14ac:dyDescent="0.25">
      <c r="A81" s="27" t="s">
        <v>2523</v>
      </c>
      <c r="B81" s="38" t="s">
        <v>2522</v>
      </c>
      <c r="C81" s="29" t="s">
        <v>2551</v>
      </c>
      <c r="D81" s="34">
        <v>44733</v>
      </c>
      <c r="E81" s="35"/>
      <c r="F81" s="35">
        <v>112</v>
      </c>
      <c r="G81" s="39"/>
      <c r="H81" s="39"/>
      <c r="I81" s="27"/>
      <c r="J81" s="40" t="s">
        <v>1487</v>
      </c>
      <c r="K81" s="40" t="s">
        <v>1837</v>
      </c>
    </row>
    <row r="82" spans="1:11" x14ac:dyDescent="0.25">
      <c r="A82" s="27" t="s">
        <v>2523</v>
      </c>
      <c r="B82" s="38" t="s">
        <v>2522</v>
      </c>
      <c r="C82" s="29" t="s">
        <v>2551</v>
      </c>
      <c r="D82" s="34">
        <v>44706</v>
      </c>
      <c r="E82" s="35"/>
      <c r="F82" s="35">
        <v>600</v>
      </c>
      <c r="G82" s="39"/>
      <c r="H82" s="39"/>
      <c r="I82" s="27" t="s">
        <v>1349</v>
      </c>
      <c r="J82" s="40" t="s">
        <v>1349</v>
      </c>
      <c r="K82" s="40" t="s">
        <v>1685</v>
      </c>
    </row>
    <row r="83" spans="1:11" x14ac:dyDescent="0.25">
      <c r="A83" s="27" t="s">
        <v>2523</v>
      </c>
      <c r="B83" s="38" t="s">
        <v>2522</v>
      </c>
      <c r="C83" s="29" t="s">
        <v>2551</v>
      </c>
      <c r="D83" s="34">
        <v>44706</v>
      </c>
      <c r="E83" s="35"/>
      <c r="F83" s="35">
        <v>600</v>
      </c>
      <c r="G83" s="39"/>
      <c r="H83" s="39"/>
      <c r="I83" s="27"/>
      <c r="J83" s="40" t="s">
        <v>1349</v>
      </c>
      <c r="K83" s="40" t="s">
        <v>1685</v>
      </c>
    </row>
    <row r="84" spans="1:11" x14ac:dyDescent="0.25">
      <c r="A84" s="27" t="s">
        <v>2523</v>
      </c>
      <c r="B84" s="38" t="s">
        <v>2522</v>
      </c>
      <c r="C84" s="29" t="s">
        <v>2551</v>
      </c>
      <c r="D84" s="34">
        <v>44720</v>
      </c>
      <c r="E84" s="35"/>
      <c r="F84" s="35">
        <v>624</v>
      </c>
      <c r="G84" s="39"/>
      <c r="H84" s="39"/>
      <c r="I84" s="27"/>
      <c r="J84" s="40" t="s">
        <v>1441</v>
      </c>
      <c r="K84" s="40" t="s">
        <v>1772</v>
      </c>
    </row>
    <row r="85" spans="1:11" x14ac:dyDescent="0.25">
      <c r="A85" s="27" t="s">
        <v>2523</v>
      </c>
      <c r="B85" s="38" t="s">
        <v>2522</v>
      </c>
      <c r="C85" s="29" t="s">
        <v>2551</v>
      </c>
      <c r="D85" s="34">
        <v>44694</v>
      </c>
      <c r="E85" s="35"/>
      <c r="F85" s="35">
        <v>127.26</v>
      </c>
      <c r="G85" s="39"/>
      <c r="H85" s="39"/>
      <c r="I85" s="27"/>
      <c r="J85" s="40" t="s">
        <v>1259</v>
      </c>
      <c r="K85" s="40" t="s">
        <v>1610</v>
      </c>
    </row>
    <row r="86" spans="1:11" x14ac:dyDescent="0.25">
      <c r="A86" s="27" t="s">
        <v>2523</v>
      </c>
      <c r="B86" s="38" t="s">
        <v>2522</v>
      </c>
      <c r="C86" s="29" t="s">
        <v>2551</v>
      </c>
      <c r="D86" s="34">
        <v>44719</v>
      </c>
      <c r="E86" s="35"/>
      <c r="F86" s="35">
        <v>127.5</v>
      </c>
      <c r="G86" s="39"/>
      <c r="H86" s="39"/>
      <c r="I86" s="27"/>
      <c r="J86" s="40" t="s">
        <v>1259</v>
      </c>
      <c r="K86" s="40" t="s">
        <v>1753</v>
      </c>
    </row>
    <row r="87" spans="1:11" x14ac:dyDescent="0.25">
      <c r="A87" s="27" t="s">
        <v>2523</v>
      </c>
      <c r="B87" s="38" t="s">
        <v>2522</v>
      </c>
      <c r="C87" s="29" t="s">
        <v>2551</v>
      </c>
      <c r="D87" s="34">
        <v>44713</v>
      </c>
      <c r="E87" s="35"/>
      <c r="F87" s="35">
        <v>170.2</v>
      </c>
      <c r="G87" s="39"/>
      <c r="H87" s="39"/>
      <c r="I87" s="27"/>
      <c r="J87" s="40" t="s">
        <v>1375</v>
      </c>
      <c r="K87" s="40" t="s">
        <v>1705</v>
      </c>
    </row>
    <row r="88" spans="1:11" x14ac:dyDescent="0.25">
      <c r="A88" s="27" t="s">
        <v>2523</v>
      </c>
      <c r="B88" s="38" t="s">
        <v>2522</v>
      </c>
      <c r="C88" s="29" t="s">
        <v>2551</v>
      </c>
      <c r="D88" s="34">
        <v>44697</v>
      </c>
      <c r="E88" s="35"/>
      <c r="F88" s="35">
        <v>296</v>
      </c>
      <c r="G88" s="39"/>
      <c r="H88" s="39"/>
      <c r="I88" s="27"/>
      <c r="J88" s="40" t="s">
        <v>1273</v>
      </c>
      <c r="K88" s="40" t="s">
        <v>1554</v>
      </c>
    </row>
    <row r="89" spans="1:11" x14ac:dyDescent="0.25">
      <c r="A89" s="27" t="s">
        <v>2523</v>
      </c>
      <c r="B89" s="38" t="s">
        <v>2522</v>
      </c>
      <c r="C89" s="29" t="s">
        <v>2551</v>
      </c>
      <c r="D89" s="34">
        <v>44721</v>
      </c>
      <c r="E89" s="35"/>
      <c r="F89" s="35">
        <v>295</v>
      </c>
      <c r="G89" s="39"/>
      <c r="H89" s="39"/>
      <c r="I89" s="27"/>
      <c r="J89" s="40" t="s">
        <v>1273</v>
      </c>
      <c r="K89" s="40" t="s">
        <v>1778</v>
      </c>
    </row>
    <row r="90" spans="1:11" x14ac:dyDescent="0.25">
      <c r="A90" s="27" t="s">
        <v>2523</v>
      </c>
      <c r="B90" s="38" t="s">
        <v>2522</v>
      </c>
      <c r="C90" s="29" t="s">
        <v>2551</v>
      </c>
      <c r="D90" s="34">
        <v>44700</v>
      </c>
      <c r="E90" s="35"/>
      <c r="F90" s="35">
        <v>75</v>
      </c>
      <c r="G90" s="39"/>
      <c r="H90" s="39"/>
      <c r="I90" s="27"/>
      <c r="J90" s="40" t="s">
        <v>1322</v>
      </c>
      <c r="K90" s="40" t="s">
        <v>1524</v>
      </c>
    </row>
    <row r="91" spans="1:11" x14ac:dyDescent="0.25">
      <c r="A91" s="27" t="s">
        <v>2523</v>
      </c>
      <c r="B91" s="38" t="s">
        <v>2522</v>
      </c>
      <c r="C91" s="29" t="s">
        <v>2551</v>
      </c>
      <c r="D91" s="34">
        <v>44735</v>
      </c>
      <c r="E91" s="35"/>
      <c r="F91" s="35">
        <v>75</v>
      </c>
      <c r="G91" s="39"/>
      <c r="H91" s="39"/>
      <c r="I91" s="27"/>
      <c r="J91" s="40" t="s">
        <v>1322</v>
      </c>
      <c r="K91" s="40" t="s">
        <v>1722</v>
      </c>
    </row>
    <row r="92" spans="1:11" x14ac:dyDescent="0.25">
      <c r="A92" s="27" t="s">
        <v>2523</v>
      </c>
      <c r="B92" s="38" t="s">
        <v>2522</v>
      </c>
      <c r="C92" s="29" t="s">
        <v>2551</v>
      </c>
      <c r="D92" s="34">
        <v>44722</v>
      </c>
      <c r="E92" s="35"/>
      <c r="F92" s="35">
        <v>700</v>
      </c>
      <c r="G92" s="39"/>
      <c r="H92" s="39"/>
      <c r="I92" s="27"/>
      <c r="J92" s="40" t="s">
        <v>1450</v>
      </c>
      <c r="K92" s="40" t="s">
        <v>1785</v>
      </c>
    </row>
    <row r="93" spans="1:11" x14ac:dyDescent="0.25">
      <c r="A93" s="27" t="s">
        <v>2523</v>
      </c>
      <c r="B93" s="38" t="s">
        <v>2522</v>
      </c>
      <c r="C93" s="29" t="s">
        <v>2551</v>
      </c>
      <c r="D93" s="34">
        <v>44714</v>
      </c>
      <c r="E93" s="35"/>
      <c r="F93" s="35">
        <v>82.5</v>
      </c>
      <c r="G93" s="39"/>
      <c r="H93" s="39"/>
      <c r="I93" s="27"/>
      <c r="J93" s="40" t="s">
        <v>1395</v>
      </c>
      <c r="K93" s="40" t="s">
        <v>1722</v>
      </c>
    </row>
    <row r="94" spans="1:11" x14ac:dyDescent="0.25">
      <c r="A94" s="27" t="s">
        <v>2523</v>
      </c>
      <c r="B94" s="38" t="s">
        <v>2522</v>
      </c>
      <c r="C94" s="29" t="s">
        <v>2551</v>
      </c>
      <c r="D94" s="34">
        <v>44714</v>
      </c>
      <c r="E94" s="35"/>
      <c r="F94" s="35">
        <v>150</v>
      </c>
      <c r="G94" s="39"/>
      <c r="H94" s="39"/>
      <c r="I94" s="27"/>
      <c r="J94" s="40" t="s">
        <v>1393</v>
      </c>
      <c r="K94" s="40" t="s">
        <v>1720</v>
      </c>
    </row>
    <row r="95" spans="1:11" x14ac:dyDescent="0.25">
      <c r="A95" s="27" t="s">
        <v>2523</v>
      </c>
      <c r="B95" s="38" t="s">
        <v>2522</v>
      </c>
      <c r="C95" s="29" t="s">
        <v>2551</v>
      </c>
      <c r="D95" s="34">
        <v>44736</v>
      </c>
      <c r="E95" s="35"/>
      <c r="F95" s="35">
        <v>145</v>
      </c>
      <c r="G95" s="39"/>
      <c r="H95" s="39"/>
      <c r="I95" s="27"/>
      <c r="J95" s="40" t="s">
        <v>1491</v>
      </c>
      <c r="K95" s="40" t="s">
        <v>1845</v>
      </c>
    </row>
    <row r="96" spans="1:11" x14ac:dyDescent="0.25">
      <c r="A96" s="27" t="s">
        <v>2523</v>
      </c>
      <c r="B96" s="38" t="s">
        <v>2522</v>
      </c>
      <c r="C96" s="29" t="s">
        <v>2551</v>
      </c>
      <c r="D96" s="34">
        <v>44704</v>
      </c>
      <c r="E96" s="35"/>
      <c r="F96" s="35">
        <v>145</v>
      </c>
      <c r="G96" s="39"/>
      <c r="H96" s="39"/>
      <c r="I96" s="27"/>
      <c r="J96" s="40" t="s">
        <v>1336</v>
      </c>
      <c r="K96" s="40" t="s">
        <v>1675</v>
      </c>
    </row>
    <row r="97" spans="1:11" x14ac:dyDescent="0.25">
      <c r="A97" s="27" t="s">
        <v>2523</v>
      </c>
      <c r="B97" s="38" t="s">
        <v>2522</v>
      </c>
      <c r="C97" s="29" t="s">
        <v>2551</v>
      </c>
      <c r="D97" s="34">
        <v>44718</v>
      </c>
      <c r="E97" s="35"/>
      <c r="F97" s="35">
        <v>225.87</v>
      </c>
      <c r="G97" s="39"/>
      <c r="H97" s="39"/>
      <c r="I97" s="27"/>
      <c r="J97" s="40" t="s">
        <v>1176</v>
      </c>
      <c r="K97" s="40" t="s">
        <v>1525</v>
      </c>
    </row>
    <row r="98" spans="1:11" x14ac:dyDescent="0.25">
      <c r="A98" s="27" t="s">
        <v>2523</v>
      </c>
      <c r="B98" s="38" t="s">
        <v>2522</v>
      </c>
      <c r="C98" s="29" t="s">
        <v>2551</v>
      </c>
      <c r="D98" s="34">
        <v>44721</v>
      </c>
      <c r="E98" s="35"/>
      <c r="F98" s="35">
        <v>220</v>
      </c>
      <c r="G98" s="39"/>
      <c r="H98" s="39"/>
      <c r="I98" s="27"/>
      <c r="J98" s="40" t="s">
        <v>1446</v>
      </c>
      <c r="K98" s="40" t="s">
        <v>1780</v>
      </c>
    </row>
    <row r="99" spans="1:11" x14ac:dyDescent="0.25">
      <c r="A99" s="27" t="s">
        <v>2523</v>
      </c>
      <c r="B99" s="38" t="s">
        <v>2522</v>
      </c>
      <c r="C99" s="29" t="s">
        <v>2551</v>
      </c>
      <c r="D99" s="34">
        <v>44739</v>
      </c>
      <c r="E99" s="35"/>
      <c r="F99" s="35">
        <v>220</v>
      </c>
      <c r="G99" s="39"/>
      <c r="H99" s="39"/>
      <c r="I99" s="27"/>
      <c r="J99" s="40" t="s">
        <v>1446</v>
      </c>
      <c r="K99" s="40" t="s">
        <v>1852</v>
      </c>
    </row>
    <row r="100" spans="1:11" x14ac:dyDescent="0.25">
      <c r="A100" s="27" t="s">
        <v>2523</v>
      </c>
      <c r="B100" s="38" t="s">
        <v>2522</v>
      </c>
      <c r="C100" s="29" t="s">
        <v>2551</v>
      </c>
      <c r="D100" s="34">
        <v>44726</v>
      </c>
      <c r="E100" s="35"/>
      <c r="F100" s="35">
        <v>182</v>
      </c>
      <c r="G100" s="39"/>
      <c r="H100" s="39"/>
      <c r="I100" s="27"/>
      <c r="J100" s="40" t="s">
        <v>1457</v>
      </c>
      <c r="K100" s="40" t="s">
        <v>1799</v>
      </c>
    </row>
    <row r="101" spans="1:11" x14ac:dyDescent="0.25">
      <c r="A101" s="27" t="s">
        <v>2523</v>
      </c>
      <c r="B101" s="38" t="s">
        <v>2522</v>
      </c>
      <c r="C101" s="29" t="s">
        <v>2551</v>
      </c>
      <c r="D101" s="34">
        <v>44692</v>
      </c>
      <c r="E101" s="35"/>
      <c r="F101" s="35">
        <v>182</v>
      </c>
      <c r="G101" s="39"/>
      <c r="H101" s="39"/>
      <c r="I101" s="27"/>
      <c r="J101" s="40" t="s">
        <v>1241</v>
      </c>
      <c r="K101" s="40" t="s">
        <v>1591</v>
      </c>
    </row>
    <row r="102" spans="1:11" x14ac:dyDescent="0.25">
      <c r="A102" s="27" t="s">
        <v>2523</v>
      </c>
      <c r="B102" s="38" t="s">
        <v>2522</v>
      </c>
      <c r="C102" s="29" t="s">
        <v>2551</v>
      </c>
      <c r="D102" s="34">
        <v>44697</v>
      </c>
      <c r="E102" s="35"/>
      <c r="F102" s="35">
        <v>95</v>
      </c>
      <c r="G102" s="39"/>
      <c r="H102" s="39"/>
      <c r="I102" s="27"/>
      <c r="J102" s="40" t="s">
        <v>1268</v>
      </c>
      <c r="K102" s="40" t="s">
        <v>1619</v>
      </c>
    </row>
    <row r="103" spans="1:11" x14ac:dyDescent="0.25">
      <c r="A103" s="27" t="s">
        <v>2523</v>
      </c>
      <c r="B103" s="38" t="s">
        <v>2522</v>
      </c>
      <c r="C103" s="29" t="s">
        <v>2551</v>
      </c>
      <c r="D103" s="34">
        <v>44720</v>
      </c>
      <c r="E103" s="35"/>
      <c r="F103" s="35">
        <v>95</v>
      </c>
      <c r="G103" s="39"/>
      <c r="H103" s="39"/>
      <c r="I103" s="27"/>
      <c r="J103" s="40" t="s">
        <v>1268</v>
      </c>
      <c r="K103" s="40" t="s">
        <v>1765</v>
      </c>
    </row>
    <row r="104" spans="1:11" x14ac:dyDescent="0.25">
      <c r="A104" s="27" t="s">
        <v>2523</v>
      </c>
      <c r="B104" s="38" t="s">
        <v>2522</v>
      </c>
      <c r="C104" s="29" t="s">
        <v>2551</v>
      </c>
      <c r="D104" s="34">
        <v>44687</v>
      </c>
      <c r="E104" s="35"/>
      <c r="F104" s="35">
        <v>250</v>
      </c>
      <c r="G104" s="39"/>
      <c r="H104" s="39"/>
      <c r="I104" s="27"/>
      <c r="J104" s="40" t="s">
        <v>1192</v>
      </c>
      <c r="K104" s="40" t="s">
        <v>1537</v>
      </c>
    </row>
    <row r="105" spans="1:11" x14ac:dyDescent="0.25">
      <c r="A105" s="27" t="s">
        <v>1888</v>
      </c>
      <c r="B105" s="13" t="s">
        <v>142</v>
      </c>
      <c r="C105" s="29" t="s">
        <v>2551</v>
      </c>
      <c r="D105" s="45" t="s">
        <v>1862</v>
      </c>
      <c r="E105" s="46">
        <v>5199.38</v>
      </c>
      <c r="F105" s="46"/>
      <c r="G105" s="46"/>
      <c r="H105" s="46"/>
      <c r="I105" s="47" t="s">
        <v>105</v>
      </c>
      <c r="J105" s="13" t="s">
        <v>2032</v>
      </c>
      <c r="K105" s="13" t="s">
        <v>2033</v>
      </c>
    </row>
    <row r="106" spans="1:11" x14ac:dyDescent="0.25">
      <c r="A106" s="27" t="s">
        <v>1888</v>
      </c>
      <c r="B106" s="13" t="s">
        <v>142</v>
      </c>
      <c r="C106" s="29" t="s">
        <v>2551</v>
      </c>
      <c r="D106" s="45" t="s">
        <v>1862</v>
      </c>
      <c r="E106" s="46">
        <v>5199.38</v>
      </c>
      <c r="F106" s="46"/>
      <c r="G106" s="46"/>
      <c r="H106" s="46"/>
      <c r="I106" s="47" t="s">
        <v>105</v>
      </c>
      <c r="J106" s="13" t="s">
        <v>2032</v>
      </c>
      <c r="K106" s="13" t="s">
        <v>2133</v>
      </c>
    </row>
    <row r="107" spans="1:11" x14ac:dyDescent="0.25">
      <c r="A107" s="27" t="s">
        <v>1888</v>
      </c>
      <c r="B107" s="13" t="s">
        <v>142</v>
      </c>
      <c r="C107" s="29" t="s">
        <v>2551</v>
      </c>
      <c r="D107" s="45" t="s">
        <v>1862</v>
      </c>
      <c r="E107" s="46">
        <v>3802.37</v>
      </c>
      <c r="F107" s="46"/>
      <c r="G107" s="46"/>
      <c r="H107" s="46"/>
      <c r="I107" s="47" t="s">
        <v>92</v>
      </c>
      <c r="J107" s="13" t="s">
        <v>1989</v>
      </c>
      <c r="K107" s="13" t="s">
        <v>1990</v>
      </c>
    </row>
    <row r="108" spans="1:11" x14ac:dyDescent="0.25">
      <c r="A108" s="27" t="s">
        <v>1888</v>
      </c>
      <c r="B108" s="13" t="s">
        <v>142</v>
      </c>
      <c r="C108" s="29" t="s">
        <v>2551</v>
      </c>
      <c r="D108" s="45" t="s">
        <v>1862</v>
      </c>
      <c r="E108" s="46">
        <v>3802.36</v>
      </c>
      <c r="F108" s="46"/>
      <c r="G108" s="46"/>
      <c r="H108" s="46"/>
      <c r="I108" s="47" t="s">
        <v>92</v>
      </c>
      <c r="J108" s="13" t="s">
        <v>1989</v>
      </c>
      <c r="K108" s="13" t="s">
        <v>2112</v>
      </c>
    </row>
    <row r="109" spans="1:11" x14ac:dyDescent="0.25">
      <c r="A109" s="27" t="s">
        <v>2523</v>
      </c>
      <c r="B109" s="38" t="s">
        <v>2522</v>
      </c>
      <c r="C109" s="29" t="s">
        <v>2551</v>
      </c>
      <c r="D109" s="34">
        <v>44714</v>
      </c>
      <c r="E109" s="35"/>
      <c r="F109" s="35">
        <v>290</v>
      </c>
      <c r="G109" s="39"/>
      <c r="H109" s="39"/>
      <c r="I109" s="27"/>
      <c r="J109" s="40" t="s">
        <v>1397</v>
      </c>
      <c r="K109" s="40" t="s">
        <v>1724</v>
      </c>
    </row>
    <row r="110" spans="1:11" x14ac:dyDescent="0.25">
      <c r="A110" s="27" t="s">
        <v>2523</v>
      </c>
      <c r="B110" s="38" t="s">
        <v>2522</v>
      </c>
      <c r="C110" s="29" t="s">
        <v>2551</v>
      </c>
      <c r="D110" s="34">
        <v>44715</v>
      </c>
      <c r="E110" s="35"/>
      <c r="F110" s="35">
        <v>100</v>
      </c>
      <c r="G110" s="39"/>
      <c r="H110" s="39"/>
      <c r="I110" s="27"/>
      <c r="J110" s="40" t="s">
        <v>1404</v>
      </c>
      <c r="K110" s="40" t="s">
        <v>1569</v>
      </c>
    </row>
    <row r="111" spans="1:11" x14ac:dyDescent="0.25">
      <c r="A111" s="27" t="s">
        <v>2523</v>
      </c>
      <c r="B111" s="38" t="s">
        <v>2522</v>
      </c>
      <c r="C111" s="29" t="s">
        <v>2551</v>
      </c>
      <c r="D111" s="34">
        <v>44704</v>
      </c>
      <c r="E111" s="35"/>
      <c r="F111" s="35">
        <v>380</v>
      </c>
      <c r="G111" s="39"/>
      <c r="H111" s="39"/>
      <c r="I111" s="27"/>
      <c r="J111" s="40" t="s">
        <v>1345</v>
      </c>
      <c r="K111" s="40" t="s">
        <v>1682</v>
      </c>
    </row>
    <row r="112" spans="1:11" x14ac:dyDescent="0.25">
      <c r="A112" s="27" t="s">
        <v>2523</v>
      </c>
      <c r="B112" s="38" t="s">
        <v>2522</v>
      </c>
      <c r="C112" s="29" t="s">
        <v>2551</v>
      </c>
      <c r="D112" s="34">
        <v>44732</v>
      </c>
      <c r="E112" s="35"/>
      <c r="F112" s="35">
        <v>380</v>
      </c>
      <c r="G112" s="39"/>
      <c r="H112" s="39"/>
      <c r="I112" s="27"/>
      <c r="J112" s="40" t="s">
        <v>1345</v>
      </c>
      <c r="K112" s="40" t="s">
        <v>1682</v>
      </c>
    </row>
    <row r="113" spans="1:11" x14ac:dyDescent="0.25">
      <c r="A113" s="27" t="s">
        <v>2523</v>
      </c>
      <c r="B113" s="38" t="s">
        <v>2522</v>
      </c>
      <c r="C113" s="29" t="s">
        <v>2551</v>
      </c>
      <c r="D113" s="34">
        <v>44690</v>
      </c>
      <c r="E113" s="35"/>
      <c r="F113" s="35">
        <v>520.27</v>
      </c>
      <c r="G113" s="39"/>
      <c r="H113" s="39"/>
      <c r="I113" s="27"/>
      <c r="J113" s="40" t="s">
        <v>1210</v>
      </c>
      <c r="K113" s="40" t="s">
        <v>1524</v>
      </c>
    </row>
    <row r="114" spans="1:11" x14ac:dyDescent="0.25">
      <c r="A114" s="27" t="s">
        <v>2523</v>
      </c>
      <c r="B114" s="38" t="s">
        <v>2522</v>
      </c>
      <c r="C114" s="29" t="s">
        <v>2551</v>
      </c>
      <c r="D114" s="34">
        <v>44690</v>
      </c>
      <c r="E114" s="35"/>
      <c r="F114" s="35">
        <v>283.77999999999997</v>
      </c>
      <c r="G114" s="39"/>
      <c r="H114" s="39"/>
      <c r="I114" s="27"/>
      <c r="J114" s="40" t="s">
        <v>1210</v>
      </c>
      <c r="K114" s="40" t="s">
        <v>1559</v>
      </c>
    </row>
    <row r="115" spans="1:11" x14ac:dyDescent="0.25">
      <c r="A115" s="27" t="s">
        <v>2523</v>
      </c>
      <c r="B115" s="38" t="s">
        <v>2522</v>
      </c>
      <c r="C115" s="29" t="s">
        <v>2551</v>
      </c>
      <c r="D115" s="34">
        <v>44704</v>
      </c>
      <c r="E115" s="35"/>
      <c r="F115" s="35">
        <v>520.27</v>
      </c>
      <c r="G115" s="39"/>
      <c r="H115" s="39"/>
      <c r="I115" s="27"/>
      <c r="J115" s="40" t="s">
        <v>1210</v>
      </c>
      <c r="K115" s="40" t="s">
        <v>1677</v>
      </c>
    </row>
    <row r="116" spans="1:11" x14ac:dyDescent="0.25">
      <c r="A116" s="27" t="s">
        <v>2523</v>
      </c>
      <c r="B116" s="38" t="s">
        <v>2522</v>
      </c>
      <c r="C116" s="29" t="s">
        <v>2551</v>
      </c>
      <c r="D116" s="34">
        <v>44726</v>
      </c>
      <c r="E116" s="35"/>
      <c r="F116" s="35">
        <v>283.77999999999997</v>
      </c>
      <c r="G116" s="39"/>
      <c r="H116" s="39"/>
      <c r="I116" s="27"/>
      <c r="J116" s="40" t="s">
        <v>1210</v>
      </c>
      <c r="K116" s="40" t="s">
        <v>1803</v>
      </c>
    </row>
    <row r="117" spans="1:11" x14ac:dyDescent="0.25">
      <c r="A117" s="27" t="s">
        <v>2523</v>
      </c>
      <c r="B117" s="38" t="s">
        <v>2522</v>
      </c>
      <c r="C117" s="29" t="s">
        <v>2551</v>
      </c>
      <c r="D117" s="34">
        <v>44687</v>
      </c>
      <c r="E117" s="35">
        <v>1758.66</v>
      </c>
      <c r="F117" s="35"/>
      <c r="G117" s="39"/>
      <c r="H117" s="39"/>
      <c r="I117" s="27"/>
      <c r="J117" s="40" t="s">
        <v>1503</v>
      </c>
      <c r="K117" s="40" t="s">
        <v>1543</v>
      </c>
    </row>
    <row r="118" spans="1:11" x14ac:dyDescent="0.25">
      <c r="A118" s="27" t="s">
        <v>2523</v>
      </c>
      <c r="B118" s="38" t="s">
        <v>2522</v>
      </c>
      <c r="C118" s="29" t="s">
        <v>2551</v>
      </c>
      <c r="D118" s="34">
        <v>44691</v>
      </c>
      <c r="E118" s="35"/>
      <c r="F118" s="35">
        <v>231</v>
      </c>
      <c r="G118" s="39"/>
      <c r="H118" s="39"/>
      <c r="I118" s="27"/>
      <c r="J118" s="40" t="s">
        <v>1230</v>
      </c>
      <c r="K118" s="40" t="s">
        <v>1576</v>
      </c>
    </row>
    <row r="119" spans="1:11" x14ac:dyDescent="0.25">
      <c r="A119" s="27" t="s">
        <v>2523</v>
      </c>
      <c r="B119" s="38" t="s">
        <v>2522</v>
      </c>
      <c r="C119" s="29" t="s">
        <v>2551</v>
      </c>
      <c r="D119" s="34">
        <v>44720</v>
      </c>
      <c r="E119" s="35"/>
      <c r="F119" s="35">
        <v>230</v>
      </c>
      <c r="G119" s="39"/>
      <c r="H119" s="39"/>
      <c r="I119" s="27"/>
      <c r="J119" s="40" t="s">
        <v>1230</v>
      </c>
      <c r="K119" s="40" t="s">
        <v>1767</v>
      </c>
    </row>
    <row r="120" spans="1:11" x14ac:dyDescent="0.25">
      <c r="A120" s="27" t="s">
        <v>2523</v>
      </c>
      <c r="B120" s="38" t="s">
        <v>2522</v>
      </c>
      <c r="C120" s="29" t="s">
        <v>2551</v>
      </c>
      <c r="D120" s="34">
        <v>44693</v>
      </c>
      <c r="E120" s="35">
        <v>588.1</v>
      </c>
      <c r="F120" s="35"/>
      <c r="G120" s="39"/>
      <c r="H120" s="39"/>
      <c r="I120" s="27"/>
      <c r="J120" s="40" t="s">
        <v>1514</v>
      </c>
      <c r="K120" s="40" t="s">
        <v>1602</v>
      </c>
    </row>
    <row r="121" spans="1:11" x14ac:dyDescent="0.25">
      <c r="A121" s="27" t="s">
        <v>2523</v>
      </c>
      <c r="B121" s="38" t="s">
        <v>2522</v>
      </c>
      <c r="C121" s="29" t="s">
        <v>2551</v>
      </c>
      <c r="D121" s="34">
        <v>44693</v>
      </c>
      <c r="E121" s="35">
        <v>1329.77</v>
      </c>
      <c r="F121" s="35"/>
      <c r="G121" s="39"/>
      <c r="H121" s="39"/>
      <c r="I121" s="27"/>
      <c r="J121" s="40" t="s">
        <v>1514</v>
      </c>
      <c r="K121" s="40" t="s">
        <v>1602</v>
      </c>
    </row>
    <row r="122" spans="1:11" x14ac:dyDescent="0.25">
      <c r="A122" s="27" t="s">
        <v>1888</v>
      </c>
      <c r="B122" s="13" t="s">
        <v>142</v>
      </c>
      <c r="C122" s="29" t="s">
        <v>2551</v>
      </c>
      <c r="D122" s="45" t="s">
        <v>1865</v>
      </c>
      <c r="E122" s="46">
        <v>3815.93</v>
      </c>
      <c r="F122" s="46"/>
      <c r="G122" s="46"/>
      <c r="H122" s="46"/>
      <c r="I122" s="47" t="s">
        <v>139</v>
      </c>
      <c r="J122" s="13" t="s">
        <v>1514</v>
      </c>
      <c r="K122" s="13" t="s">
        <v>2264</v>
      </c>
    </row>
    <row r="123" spans="1:11" x14ac:dyDescent="0.25">
      <c r="A123" s="27" t="s">
        <v>1888</v>
      </c>
      <c r="B123" s="13" t="s">
        <v>142</v>
      </c>
      <c r="C123" s="29" t="s">
        <v>2551</v>
      </c>
      <c r="D123" s="45" t="s">
        <v>2268</v>
      </c>
      <c r="E123" s="46">
        <v>1898.63</v>
      </c>
      <c r="F123" s="46"/>
      <c r="G123" s="46"/>
      <c r="H123" s="46"/>
      <c r="I123" s="47" t="s">
        <v>139</v>
      </c>
      <c r="J123" s="13" t="s">
        <v>1514</v>
      </c>
      <c r="K123" s="13" t="s">
        <v>1602</v>
      </c>
    </row>
    <row r="124" spans="1:11" x14ac:dyDescent="0.25">
      <c r="A124" s="27" t="s">
        <v>2523</v>
      </c>
      <c r="B124" s="38" t="s">
        <v>2522</v>
      </c>
      <c r="C124" s="29" t="s">
        <v>2551</v>
      </c>
      <c r="D124" s="34">
        <v>44690</v>
      </c>
      <c r="E124" s="35"/>
      <c r="F124" s="35">
        <v>297</v>
      </c>
      <c r="G124" s="39"/>
      <c r="H124" s="39"/>
      <c r="I124" s="27"/>
      <c r="J124" s="40" t="s">
        <v>1206</v>
      </c>
      <c r="K124" s="40" t="s">
        <v>1555</v>
      </c>
    </row>
    <row r="125" spans="1:11" x14ac:dyDescent="0.25">
      <c r="A125" s="27" t="s">
        <v>2523</v>
      </c>
      <c r="B125" s="38" t="s">
        <v>2522</v>
      </c>
      <c r="C125" s="29" t="s">
        <v>2551</v>
      </c>
      <c r="D125" s="34">
        <v>44719</v>
      </c>
      <c r="E125" s="35"/>
      <c r="F125" s="35">
        <v>297</v>
      </c>
      <c r="G125" s="39"/>
      <c r="H125" s="39"/>
      <c r="I125" s="27"/>
      <c r="J125" s="40" t="s">
        <v>1206</v>
      </c>
      <c r="K125" s="40" t="s">
        <v>1751</v>
      </c>
    </row>
    <row r="126" spans="1:11" x14ac:dyDescent="0.25">
      <c r="A126" s="27" t="s">
        <v>2523</v>
      </c>
      <c r="B126" s="38" t="s">
        <v>2522</v>
      </c>
      <c r="C126" s="29" t="s">
        <v>2551</v>
      </c>
      <c r="D126" s="34">
        <v>44697</v>
      </c>
      <c r="E126" s="35"/>
      <c r="F126" s="35">
        <v>252</v>
      </c>
      <c r="G126" s="39"/>
      <c r="H126" s="39"/>
      <c r="I126" s="27"/>
      <c r="J126" s="40" t="s">
        <v>1274</v>
      </c>
      <c r="K126" s="40" t="s">
        <v>1565</v>
      </c>
    </row>
    <row r="127" spans="1:11" x14ac:dyDescent="0.25">
      <c r="A127" s="27" t="s">
        <v>2523</v>
      </c>
      <c r="B127" s="38" t="s">
        <v>2522</v>
      </c>
      <c r="C127" s="29" t="s">
        <v>2551</v>
      </c>
      <c r="D127" s="34">
        <v>44726</v>
      </c>
      <c r="E127" s="35"/>
      <c r="F127" s="35">
        <v>252</v>
      </c>
      <c r="G127" s="39"/>
      <c r="H127" s="39"/>
      <c r="I127" s="27"/>
      <c r="J127" s="40" t="s">
        <v>1274</v>
      </c>
      <c r="K127" s="40" t="s">
        <v>1806</v>
      </c>
    </row>
    <row r="128" spans="1:11" x14ac:dyDescent="0.25">
      <c r="A128" s="27" t="s">
        <v>2523</v>
      </c>
      <c r="B128" s="38" t="s">
        <v>2522</v>
      </c>
      <c r="C128" s="29" t="s">
        <v>2551</v>
      </c>
      <c r="D128" s="34">
        <v>44704</v>
      </c>
      <c r="E128" s="35"/>
      <c r="F128" s="35">
        <v>240</v>
      </c>
      <c r="G128" s="39"/>
      <c r="H128" s="39"/>
      <c r="I128" s="27"/>
      <c r="J128" s="40" t="s">
        <v>1338</v>
      </c>
      <c r="K128" s="40" t="s">
        <v>1525</v>
      </c>
    </row>
    <row r="129" spans="1:11" x14ac:dyDescent="0.25">
      <c r="A129" s="27" t="s">
        <v>2523</v>
      </c>
      <c r="B129" s="38" t="s">
        <v>2522</v>
      </c>
      <c r="C129" s="29" t="s">
        <v>2551</v>
      </c>
      <c r="D129" s="34">
        <v>44735</v>
      </c>
      <c r="E129" s="35"/>
      <c r="F129" s="35">
        <v>240</v>
      </c>
      <c r="G129" s="39"/>
      <c r="H129" s="39"/>
      <c r="I129" s="27"/>
      <c r="J129" s="40" t="s">
        <v>1338</v>
      </c>
      <c r="K129" s="40" t="s">
        <v>1525</v>
      </c>
    </row>
    <row r="130" spans="1:11" x14ac:dyDescent="0.25">
      <c r="A130" s="27" t="s">
        <v>1888</v>
      </c>
      <c r="B130" s="13" t="s">
        <v>142</v>
      </c>
      <c r="C130" s="29" t="s">
        <v>2551</v>
      </c>
      <c r="D130" s="45" t="s">
        <v>1898</v>
      </c>
      <c r="E130" s="46"/>
      <c r="F130" s="46">
        <v>575978.06000000006</v>
      </c>
      <c r="G130" s="46"/>
      <c r="H130" s="46"/>
      <c r="I130" s="47" t="s">
        <v>2295</v>
      </c>
      <c r="J130" s="13" t="s">
        <v>2296</v>
      </c>
      <c r="K130" s="13" t="s">
        <v>2297</v>
      </c>
    </row>
    <row r="131" spans="1:11" x14ac:dyDescent="0.25">
      <c r="A131" s="27" t="s">
        <v>1888</v>
      </c>
      <c r="B131" s="13" t="s">
        <v>142</v>
      </c>
      <c r="C131" s="29" t="s">
        <v>2551</v>
      </c>
      <c r="D131" s="45" t="s">
        <v>2484</v>
      </c>
      <c r="E131" s="46"/>
      <c r="F131" s="46">
        <v>689550.62</v>
      </c>
      <c r="G131" s="46"/>
      <c r="H131" s="46"/>
      <c r="I131" s="47" t="s">
        <v>2489</v>
      </c>
      <c r="J131" s="13" t="s">
        <v>2296</v>
      </c>
      <c r="K131" s="13" t="s">
        <v>1879</v>
      </c>
    </row>
    <row r="132" spans="1:11" x14ac:dyDescent="0.25">
      <c r="A132" s="27" t="s">
        <v>2545</v>
      </c>
      <c r="B132" s="28" t="s">
        <v>2389</v>
      </c>
      <c r="C132" s="29" t="s">
        <v>2551</v>
      </c>
      <c r="D132" s="30" t="s">
        <v>1877</v>
      </c>
      <c r="E132" s="31">
        <v>0</v>
      </c>
      <c r="F132" s="31">
        <v>96687.5</v>
      </c>
      <c r="G132" s="28"/>
      <c r="H132" s="27"/>
      <c r="I132" s="27"/>
      <c r="J132" s="32" t="s">
        <v>1878</v>
      </c>
      <c r="K132" s="32" t="s">
        <v>1879</v>
      </c>
    </row>
    <row r="133" spans="1:11" x14ac:dyDescent="0.25">
      <c r="A133" s="27" t="s">
        <v>2545</v>
      </c>
      <c r="B133" s="28" t="s">
        <v>2389</v>
      </c>
      <c r="C133" s="29" t="s">
        <v>2551</v>
      </c>
      <c r="D133" s="30" t="s">
        <v>1877</v>
      </c>
      <c r="E133" s="31">
        <v>0</v>
      </c>
      <c r="F133" s="31">
        <v>67687.5</v>
      </c>
      <c r="G133" s="28"/>
      <c r="H133" s="27"/>
      <c r="I133" s="27"/>
      <c r="J133" s="32" t="s">
        <v>1878</v>
      </c>
      <c r="K133" s="32" t="s">
        <v>1879</v>
      </c>
    </row>
    <row r="134" spans="1:11" x14ac:dyDescent="0.25">
      <c r="A134" s="27" t="s">
        <v>2545</v>
      </c>
      <c r="B134" s="28" t="s">
        <v>2389</v>
      </c>
      <c r="C134" s="29" t="s">
        <v>2551</v>
      </c>
      <c r="D134" s="30" t="s">
        <v>1877</v>
      </c>
      <c r="E134" s="31">
        <v>0</v>
      </c>
      <c r="F134" s="31">
        <v>243461.25</v>
      </c>
      <c r="G134" s="28"/>
      <c r="H134" s="27"/>
      <c r="I134" s="27"/>
      <c r="J134" s="32" t="s">
        <v>1878</v>
      </c>
      <c r="K134" s="32" t="s">
        <v>1879</v>
      </c>
    </row>
    <row r="135" spans="1:11" x14ac:dyDescent="0.25">
      <c r="A135" s="27" t="s">
        <v>1888</v>
      </c>
      <c r="B135" s="13" t="s">
        <v>142</v>
      </c>
      <c r="C135" s="29" t="s">
        <v>2551</v>
      </c>
      <c r="D135" s="45" t="s">
        <v>2464</v>
      </c>
      <c r="E135" s="46">
        <v>99772.22</v>
      </c>
      <c r="F135" s="46"/>
      <c r="G135" s="46"/>
      <c r="H135" s="46"/>
      <c r="I135" s="47" t="s">
        <v>142</v>
      </c>
      <c r="J135" s="13" t="s">
        <v>2306</v>
      </c>
      <c r="K135" s="13" t="s">
        <v>2307</v>
      </c>
    </row>
    <row r="136" spans="1:11" x14ac:dyDescent="0.25">
      <c r="A136" s="27" t="s">
        <v>1888</v>
      </c>
      <c r="B136" s="13" t="s">
        <v>142</v>
      </c>
      <c r="C136" s="29" t="s">
        <v>2551</v>
      </c>
      <c r="D136" s="45" t="s">
        <v>2464</v>
      </c>
      <c r="E136" s="46">
        <v>99772.22</v>
      </c>
      <c r="F136" s="46"/>
      <c r="G136" s="46"/>
      <c r="H136" s="46"/>
      <c r="I136" s="47" t="s">
        <v>142</v>
      </c>
      <c r="J136" s="13" t="s">
        <v>2306</v>
      </c>
      <c r="K136" s="13" t="s">
        <v>2307</v>
      </c>
    </row>
    <row r="137" spans="1:11" x14ac:dyDescent="0.25">
      <c r="A137" s="27" t="s">
        <v>1888</v>
      </c>
      <c r="B137" s="13" t="s">
        <v>142</v>
      </c>
      <c r="C137" s="29" t="s">
        <v>2551</v>
      </c>
      <c r="D137" s="45" t="s">
        <v>2484</v>
      </c>
      <c r="E137" s="46">
        <v>21231.72</v>
      </c>
      <c r="F137" s="46"/>
      <c r="G137" s="46"/>
      <c r="H137" s="46"/>
      <c r="I137" s="47" t="s">
        <v>142</v>
      </c>
      <c r="J137" s="13" t="s">
        <v>2306</v>
      </c>
      <c r="K137" s="13" t="s">
        <v>2307</v>
      </c>
    </row>
    <row r="138" spans="1:11" x14ac:dyDescent="0.25">
      <c r="A138" s="27" t="s">
        <v>1888</v>
      </c>
      <c r="B138" s="13" t="s">
        <v>142</v>
      </c>
      <c r="C138" s="29" t="s">
        <v>2551</v>
      </c>
      <c r="D138" s="45" t="s">
        <v>2302</v>
      </c>
      <c r="E138" s="46">
        <v>339686.3</v>
      </c>
      <c r="F138" s="46"/>
      <c r="G138" s="46"/>
      <c r="H138" s="46"/>
      <c r="I138" s="47" t="s">
        <v>142</v>
      </c>
      <c r="J138" s="13" t="s">
        <v>2306</v>
      </c>
      <c r="K138" s="13" t="s">
        <v>2307</v>
      </c>
    </row>
    <row r="139" spans="1:11" x14ac:dyDescent="0.25">
      <c r="A139" s="27" t="s">
        <v>1888</v>
      </c>
      <c r="B139" s="13" t="s">
        <v>142</v>
      </c>
      <c r="C139" s="29" t="s">
        <v>2551</v>
      </c>
      <c r="D139" s="45" t="s">
        <v>2302</v>
      </c>
      <c r="E139" s="46">
        <v>167716.72</v>
      </c>
      <c r="F139" s="46"/>
      <c r="G139" s="46"/>
      <c r="H139" s="46"/>
      <c r="I139" s="47" t="s">
        <v>142</v>
      </c>
      <c r="J139" s="13" t="s">
        <v>2306</v>
      </c>
      <c r="K139" s="13" t="s">
        <v>2307</v>
      </c>
    </row>
    <row r="140" spans="1:11" x14ac:dyDescent="0.25">
      <c r="A140" s="27" t="s">
        <v>1888</v>
      </c>
      <c r="B140" s="47" t="s">
        <v>142</v>
      </c>
      <c r="C140" s="29" t="s">
        <v>2504</v>
      </c>
      <c r="D140" s="45" t="s">
        <v>1875</v>
      </c>
      <c r="E140" s="46"/>
      <c r="F140" s="35"/>
      <c r="G140" s="46"/>
      <c r="H140" s="46">
        <v>15000</v>
      </c>
      <c r="I140" s="47" t="s">
        <v>142</v>
      </c>
      <c r="J140" s="13" t="s">
        <v>143</v>
      </c>
      <c r="K140" s="13" t="s">
        <v>1914</v>
      </c>
    </row>
    <row r="141" spans="1:11" x14ac:dyDescent="0.25">
      <c r="A141" s="27" t="s">
        <v>2545</v>
      </c>
      <c r="B141" s="28" t="s">
        <v>2389</v>
      </c>
      <c r="C141" s="29" t="s">
        <v>2551</v>
      </c>
      <c r="D141" s="30" t="s">
        <v>1877</v>
      </c>
      <c r="E141" s="31">
        <v>410000</v>
      </c>
      <c r="F141" s="31">
        <v>0</v>
      </c>
      <c r="G141" s="28"/>
      <c r="H141" s="27"/>
      <c r="I141" s="27"/>
      <c r="J141" s="32" t="s">
        <v>143</v>
      </c>
      <c r="K141" s="32" t="s">
        <v>141</v>
      </c>
    </row>
    <row r="142" spans="1:11" x14ac:dyDescent="0.25">
      <c r="A142" s="27" t="s">
        <v>2521</v>
      </c>
      <c r="B142" s="27" t="s">
        <v>42</v>
      </c>
      <c r="C142" s="29" t="s">
        <v>2551</v>
      </c>
      <c r="D142" s="34">
        <v>44707</v>
      </c>
      <c r="E142" s="35">
        <v>0</v>
      </c>
      <c r="F142" s="35">
        <v>1000</v>
      </c>
      <c r="G142" s="27"/>
      <c r="H142" s="27"/>
      <c r="I142" s="27"/>
      <c r="J142" s="36" t="s">
        <v>143</v>
      </c>
      <c r="K142" s="36" t="s">
        <v>170</v>
      </c>
    </row>
    <row r="143" spans="1:11" x14ac:dyDescent="0.25">
      <c r="A143" s="27" t="s">
        <v>1888</v>
      </c>
      <c r="B143" s="13" t="s">
        <v>142</v>
      </c>
      <c r="C143" s="29" t="s">
        <v>2551</v>
      </c>
      <c r="D143" s="45" t="s">
        <v>1870</v>
      </c>
      <c r="E143" s="46">
        <v>6109.49</v>
      </c>
      <c r="F143" s="46"/>
      <c r="G143" s="46"/>
      <c r="H143" s="46"/>
      <c r="I143" s="47" t="s">
        <v>142</v>
      </c>
      <c r="J143" s="13" t="s">
        <v>143</v>
      </c>
      <c r="K143" s="13" t="s">
        <v>1937</v>
      </c>
    </row>
    <row r="144" spans="1:11" ht="22.5" x14ac:dyDescent="0.25">
      <c r="A144" s="27" t="s">
        <v>1888</v>
      </c>
      <c r="B144" s="38" t="s">
        <v>1933</v>
      </c>
      <c r="C144" s="29" t="s">
        <v>2551</v>
      </c>
      <c r="D144" s="45" t="s">
        <v>1896</v>
      </c>
      <c r="E144" s="46"/>
      <c r="F144" s="46">
        <v>115.48</v>
      </c>
      <c r="G144" s="46"/>
      <c r="H144" s="46"/>
      <c r="I144" s="47" t="s">
        <v>142</v>
      </c>
      <c r="J144" s="13" t="s">
        <v>143</v>
      </c>
      <c r="K144" s="13" t="s">
        <v>1893</v>
      </c>
    </row>
    <row r="145" spans="1:11" ht="22.5" x14ac:dyDescent="0.25">
      <c r="A145" s="27" t="s">
        <v>1888</v>
      </c>
      <c r="B145" s="38" t="s">
        <v>1931</v>
      </c>
      <c r="C145" s="29" t="s">
        <v>2551</v>
      </c>
      <c r="D145" s="45" t="s">
        <v>1896</v>
      </c>
      <c r="E145" s="46"/>
      <c r="F145" s="46">
        <v>220.48</v>
      </c>
      <c r="G145" s="46"/>
      <c r="H145" s="46"/>
      <c r="I145" s="47" t="s">
        <v>142</v>
      </c>
      <c r="J145" s="13" t="s">
        <v>143</v>
      </c>
      <c r="K145" s="13" t="s">
        <v>1893</v>
      </c>
    </row>
    <row r="146" spans="1:11" ht="22.5" x14ac:dyDescent="0.25">
      <c r="A146" s="27" t="s">
        <v>1888</v>
      </c>
      <c r="B146" s="47" t="s">
        <v>1932</v>
      </c>
      <c r="C146" s="29" t="s">
        <v>2551</v>
      </c>
      <c r="D146" s="45" t="s">
        <v>1896</v>
      </c>
      <c r="E146" s="46"/>
      <c r="F146" s="46">
        <v>220.48</v>
      </c>
      <c r="G146" s="46"/>
      <c r="H146" s="46"/>
      <c r="I146" s="47" t="s">
        <v>142</v>
      </c>
      <c r="J146" s="13" t="s">
        <v>143</v>
      </c>
      <c r="K146" s="13" t="s">
        <v>1893</v>
      </c>
    </row>
    <row r="147" spans="1:11" ht="22.5" x14ac:dyDescent="0.25">
      <c r="A147" s="27" t="s">
        <v>1888</v>
      </c>
      <c r="B147" s="13" t="s">
        <v>142</v>
      </c>
      <c r="C147" s="29" t="s">
        <v>2551</v>
      </c>
      <c r="D147" s="45" t="s">
        <v>1896</v>
      </c>
      <c r="E147" s="46">
        <v>220.48</v>
      </c>
      <c r="F147" s="46"/>
      <c r="G147" s="46"/>
      <c r="H147" s="46"/>
      <c r="I147" s="47" t="s">
        <v>1931</v>
      </c>
      <c r="J147" s="13" t="s">
        <v>143</v>
      </c>
      <c r="K147" s="13" t="s">
        <v>1893</v>
      </c>
    </row>
    <row r="148" spans="1:11" ht="22.5" x14ac:dyDescent="0.25">
      <c r="A148" s="27" t="s">
        <v>1888</v>
      </c>
      <c r="B148" s="13" t="s">
        <v>142</v>
      </c>
      <c r="C148" s="29" t="s">
        <v>2551</v>
      </c>
      <c r="D148" s="45" t="s">
        <v>1896</v>
      </c>
      <c r="E148" s="46">
        <v>220.48</v>
      </c>
      <c r="F148" s="46"/>
      <c r="G148" s="46"/>
      <c r="H148" s="46"/>
      <c r="I148" s="47" t="s">
        <v>1932</v>
      </c>
      <c r="J148" s="13" t="s">
        <v>143</v>
      </c>
      <c r="K148" s="13" t="s">
        <v>1893</v>
      </c>
    </row>
    <row r="149" spans="1:11" ht="22.5" x14ac:dyDescent="0.25">
      <c r="A149" s="27" t="s">
        <v>1888</v>
      </c>
      <c r="B149" s="13" t="s">
        <v>142</v>
      </c>
      <c r="C149" s="29" t="s">
        <v>2551</v>
      </c>
      <c r="D149" s="45" t="s">
        <v>1896</v>
      </c>
      <c r="E149" s="46">
        <v>115.48</v>
      </c>
      <c r="F149" s="46"/>
      <c r="G149" s="46"/>
      <c r="H149" s="46"/>
      <c r="I149" s="47" t="s">
        <v>1933</v>
      </c>
      <c r="J149" s="13" t="s">
        <v>143</v>
      </c>
      <c r="K149" s="13" t="s">
        <v>1893</v>
      </c>
    </row>
    <row r="150" spans="1:11" ht="22.5" x14ac:dyDescent="0.25">
      <c r="A150" s="27" t="s">
        <v>1888</v>
      </c>
      <c r="B150" s="38" t="s">
        <v>1933</v>
      </c>
      <c r="C150" s="29" t="s">
        <v>2551</v>
      </c>
      <c r="D150" s="45" t="s">
        <v>1892</v>
      </c>
      <c r="E150" s="46"/>
      <c r="F150" s="46">
        <v>115.24</v>
      </c>
      <c r="G150" s="46"/>
      <c r="H150" s="46"/>
      <c r="I150" s="47" t="s">
        <v>142</v>
      </c>
      <c r="J150" s="13" t="s">
        <v>143</v>
      </c>
      <c r="K150" s="13" t="s">
        <v>1893</v>
      </c>
    </row>
    <row r="151" spans="1:11" ht="22.5" x14ac:dyDescent="0.25">
      <c r="A151" s="27" t="s">
        <v>1888</v>
      </c>
      <c r="B151" s="38" t="s">
        <v>1933</v>
      </c>
      <c r="C151" s="29" t="s">
        <v>2551</v>
      </c>
      <c r="D151" s="45" t="s">
        <v>1892</v>
      </c>
      <c r="E151" s="46"/>
      <c r="F151" s="46">
        <v>115.12</v>
      </c>
      <c r="G151" s="46"/>
      <c r="H151" s="46"/>
      <c r="I151" s="47" t="s">
        <v>142</v>
      </c>
      <c r="J151" s="13" t="s">
        <v>143</v>
      </c>
      <c r="K151" s="13" t="s">
        <v>1893</v>
      </c>
    </row>
    <row r="152" spans="1:11" ht="22.5" x14ac:dyDescent="0.25">
      <c r="A152" s="27" t="s">
        <v>1888</v>
      </c>
      <c r="B152" s="38" t="s">
        <v>1931</v>
      </c>
      <c r="C152" s="29" t="s">
        <v>2551</v>
      </c>
      <c r="D152" s="45" t="s">
        <v>1892</v>
      </c>
      <c r="E152" s="46"/>
      <c r="F152" s="46">
        <v>220.24</v>
      </c>
      <c r="G152" s="46"/>
      <c r="H152" s="46"/>
      <c r="I152" s="47" t="s">
        <v>142</v>
      </c>
      <c r="J152" s="13" t="s">
        <v>143</v>
      </c>
      <c r="K152" s="13" t="s">
        <v>1893</v>
      </c>
    </row>
    <row r="153" spans="1:11" ht="22.5" x14ac:dyDescent="0.25">
      <c r="A153" s="27" t="s">
        <v>1888</v>
      </c>
      <c r="B153" s="38" t="s">
        <v>1931</v>
      </c>
      <c r="C153" s="29" t="s">
        <v>2551</v>
      </c>
      <c r="D153" s="45" t="s">
        <v>1892</v>
      </c>
      <c r="E153" s="46"/>
      <c r="F153" s="46">
        <v>175</v>
      </c>
      <c r="G153" s="46"/>
      <c r="H153" s="46"/>
      <c r="I153" s="47" t="s">
        <v>142</v>
      </c>
      <c r="J153" s="13" t="s">
        <v>143</v>
      </c>
      <c r="K153" s="13" t="s">
        <v>1893</v>
      </c>
    </row>
    <row r="154" spans="1:11" ht="22.5" x14ac:dyDescent="0.25">
      <c r="A154" s="27" t="s">
        <v>1888</v>
      </c>
      <c r="B154" s="47" t="s">
        <v>1932</v>
      </c>
      <c r="C154" s="29" t="s">
        <v>2551</v>
      </c>
      <c r="D154" s="45" t="s">
        <v>1892</v>
      </c>
      <c r="E154" s="46"/>
      <c r="F154" s="46">
        <v>220.24</v>
      </c>
      <c r="G154" s="46"/>
      <c r="H154" s="46"/>
      <c r="I154" s="47" t="s">
        <v>142</v>
      </c>
      <c r="J154" s="13" t="s">
        <v>143</v>
      </c>
      <c r="K154" s="13" t="s">
        <v>1893</v>
      </c>
    </row>
    <row r="155" spans="1:11" ht="22.5" x14ac:dyDescent="0.25">
      <c r="A155" s="27" t="s">
        <v>1888</v>
      </c>
      <c r="B155" s="47" t="s">
        <v>1932</v>
      </c>
      <c r="C155" s="29" t="s">
        <v>2551</v>
      </c>
      <c r="D155" s="45" t="s">
        <v>1892</v>
      </c>
      <c r="E155" s="46"/>
      <c r="F155" s="46">
        <v>175</v>
      </c>
      <c r="G155" s="46"/>
      <c r="H155" s="46"/>
      <c r="I155" s="47" t="s">
        <v>142</v>
      </c>
      <c r="J155" s="13" t="s">
        <v>143</v>
      </c>
      <c r="K155" s="13" t="s">
        <v>1893</v>
      </c>
    </row>
    <row r="156" spans="1:11" ht="22.5" x14ac:dyDescent="0.25">
      <c r="A156" s="27" t="s">
        <v>1888</v>
      </c>
      <c r="B156" s="13" t="s">
        <v>142</v>
      </c>
      <c r="C156" s="29" t="s">
        <v>2551</v>
      </c>
      <c r="D156" s="45" t="s">
        <v>1892</v>
      </c>
      <c r="E156" s="46"/>
      <c r="F156" s="46">
        <v>2.4</v>
      </c>
      <c r="G156" s="46"/>
      <c r="H156" s="46"/>
      <c r="I156" s="47" t="s">
        <v>142</v>
      </c>
      <c r="J156" s="13" t="s">
        <v>143</v>
      </c>
      <c r="K156" s="13" t="s">
        <v>1893</v>
      </c>
    </row>
    <row r="157" spans="1:11" ht="22.5" x14ac:dyDescent="0.25">
      <c r="A157" s="27" t="s">
        <v>1888</v>
      </c>
      <c r="B157" s="13" t="s">
        <v>142</v>
      </c>
      <c r="C157" s="29" t="s">
        <v>2551</v>
      </c>
      <c r="D157" s="45" t="s">
        <v>1892</v>
      </c>
      <c r="E157" s="46"/>
      <c r="F157" s="46">
        <v>86.25</v>
      </c>
      <c r="G157" s="46"/>
      <c r="H157" s="46"/>
      <c r="I157" s="47" t="s">
        <v>142</v>
      </c>
      <c r="J157" s="13" t="s">
        <v>143</v>
      </c>
      <c r="K157" s="13" t="s">
        <v>1893</v>
      </c>
    </row>
    <row r="158" spans="1:11" ht="22.5" x14ac:dyDescent="0.25">
      <c r="A158" s="27" t="s">
        <v>1888</v>
      </c>
      <c r="B158" s="13" t="s">
        <v>142</v>
      </c>
      <c r="C158" s="29" t="s">
        <v>2551</v>
      </c>
      <c r="D158" s="45" t="s">
        <v>1892</v>
      </c>
      <c r="E158" s="46"/>
      <c r="F158" s="46">
        <v>1082.08</v>
      </c>
      <c r="G158" s="46"/>
      <c r="H158" s="46"/>
      <c r="I158" s="47" t="s">
        <v>142</v>
      </c>
      <c r="J158" s="13" t="s">
        <v>143</v>
      </c>
      <c r="K158" s="13" t="s">
        <v>1893</v>
      </c>
    </row>
    <row r="159" spans="1:11" ht="22.5" x14ac:dyDescent="0.25">
      <c r="A159" s="27" t="s">
        <v>1888</v>
      </c>
      <c r="B159" s="13" t="s">
        <v>142</v>
      </c>
      <c r="C159" s="29" t="s">
        <v>2551</v>
      </c>
      <c r="D159" s="45" t="s">
        <v>1892</v>
      </c>
      <c r="E159" s="46"/>
      <c r="F159" s="46">
        <v>175</v>
      </c>
      <c r="G159" s="46"/>
      <c r="H159" s="46"/>
      <c r="I159" s="47" t="s">
        <v>142</v>
      </c>
      <c r="J159" s="13" t="s">
        <v>143</v>
      </c>
      <c r="K159" s="13" t="s">
        <v>1893</v>
      </c>
    </row>
    <row r="160" spans="1:11" ht="22.5" x14ac:dyDescent="0.25">
      <c r="A160" s="27" t="s">
        <v>1888</v>
      </c>
      <c r="B160" s="13" t="s">
        <v>142</v>
      </c>
      <c r="C160" s="29" t="s">
        <v>2551</v>
      </c>
      <c r="D160" s="45" t="s">
        <v>1892</v>
      </c>
      <c r="E160" s="46"/>
      <c r="F160" s="46">
        <v>175</v>
      </c>
      <c r="G160" s="46"/>
      <c r="H160" s="46"/>
      <c r="I160" s="47" t="s">
        <v>142</v>
      </c>
      <c r="J160" s="13" t="s">
        <v>143</v>
      </c>
      <c r="K160" s="13" t="s">
        <v>1893</v>
      </c>
    </row>
    <row r="161" spans="1:11" ht="22.5" x14ac:dyDescent="0.25">
      <c r="A161" s="27" t="s">
        <v>1888</v>
      </c>
      <c r="B161" s="13" t="s">
        <v>142</v>
      </c>
      <c r="C161" s="29" t="s">
        <v>2551</v>
      </c>
      <c r="D161" s="45" t="s">
        <v>1892</v>
      </c>
      <c r="E161" s="46"/>
      <c r="F161" s="46">
        <v>220.12</v>
      </c>
      <c r="G161" s="46"/>
      <c r="H161" s="46"/>
      <c r="I161" s="47" t="s">
        <v>142</v>
      </c>
      <c r="J161" s="13" t="s">
        <v>143</v>
      </c>
      <c r="K161" s="13" t="s">
        <v>1893</v>
      </c>
    </row>
    <row r="162" spans="1:11" ht="22.5" x14ac:dyDescent="0.25">
      <c r="A162" s="27" t="s">
        <v>1888</v>
      </c>
      <c r="B162" s="13" t="s">
        <v>142</v>
      </c>
      <c r="C162" s="29" t="s">
        <v>2551</v>
      </c>
      <c r="D162" s="45" t="s">
        <v>1892</v>
      </c>
      <c r="E162" s="46"/>
      <c r="F162" s="46">
        <v>0.24</v>
      </c>
      <c r="G162" s="46"/>
      <c r="H162" s="46"/>
      <c r="I162" s="47" t="s">
        <v>142</v>
      </c>
      <c r="J162" s="13" t="s">
        <v>143</v>
      </c>
      <c r="K162" s="13" t="s">
        <v>1893</v>
      </c>
    </row>
    <row r="163" spans="1:11" ht="22.5" x14ac:dyDescent="0.25">
      <c r="A163" s="27" t="s">
        <v>1888</v>
      </c>
      <c r="B163" s="13" t="s">
        <v>142</v>
      </c>
      <c r="C163" s="29" t="s">
        <v>2551</v>
      </c>
      <c r="D163" s="45" t="s">
        <v>1892</v>
      </c>
      <c r="E163" s="46"/>
      <c r="F163" s="46">
        <v>0.24</v>
      </c>
      <c r="G163" s="46"/>
      <c r="H163" s="46"/>
      <c r="I163" s="47" t="s">
        <v>142</v>
      </c>
      <c r="J163" s="13" t="s">
        <v>143</v>
      </c>
      <c r="K163" s="13" t="s">
        <v>1893</v>
      </c>
    </row>
    <row r="164" spans="1:11" ht="22.5" x14ac:dyDescent="0.25">
      <c r="A164" s="27" t="s">
        <v>1888</v>
      </c>
      <c r="B164" s="13" t="s">
        <v>142</v>
      </c>
      <c r="C164" s="29" t="s">
        <v>2551</v>
      </c>
      <c r="D164" s="45" t="s">
        <v>1892</v>
      </c>
      <c r="E164" s="46"/>
      <c r="F164" s="46">
        <v>0.12</v>
      </c>
      <c r="G164" s="46"/>
      <c r="H164" s="46"/>
      <c r="I164" s="47" t="s">
        <v>142</v>
      </c>
      <c r="J164" s="13" t="s">
        <v>143</v>
      </c>
      <c r="K164" s="13" t="s">
        <v>1893</v>
      </c>
    </row>
    <row r="165" spans="1:11" ht="22.5" x14ac:dyDescent="0.25">
      <c r="A165" s="27" t="s">
        <v>1888</v>
      </c>
      <c r="B165" s="13" t="s">
        <v>142</v>
      </c>
      <c r="C165" s="29" t="s">
        <v>2551</v>
      </c>
      <c r="D165" s="45" t="s">
        <v>1892</v>
      </c>
      <c r="E165" s="46"/>
      <c r="F165" s="46">
        <v>0.12</v>
      </c>
      <c r="G165" s="46"/>
      <c r="H165" s="46"/>
      <c r="I165" s="47" t="s">
        <v>142</v>
      </c>
      <c r="J165" s="13" t="s">
        <v>143</v>
      </c>
      <c r="K165" s="13" t="s">
        <v>1893</v>
      </c>
    </row>
    <row r="166" spans="1:11" ht="22.5" x14ac:dyDescent="0.25">
      <c r="A166" s="27" t="s">
        <v>1888</v>
      </c>
      <c r="B166" s="13" t="s">
        <v>142</v>
      </c>
      <c r="C166" s="29" t="s">
        <v>2551</v>
      </c>
      <c r="D166" s="45" t="s">
        <v>1892</v>
      </c>
      <c r="E166" s="46"/>
      <c r="F166" s="46">
        <v>0.12</v>
      </c>
      <c r="G166" s="46"/>
      <c r="H166" s="46"/>
      <c r="I166" s="47" t="s">
        <v>142</v>
      </c>
      <c r="J166" s="13" t="s">
        <v>143</v>
      </c>
      <c r="K166" s="13" t="s">
        <v>1893</v>
      </c>
    </row>
    <row r="167" spans="1:11" ht="22.5" x14ac:dyDescent="0.25">
      <c r="A167" s="27" t="s">
        <v>1888</v>
      </c>
      <c r="B167" s="13" t="s">
        <v>142</v>
      </c>
      <c r="C167" s="29" t="s">
        <v>2551</v>
      </c>
      <c r="D167" s="45" t="s">
        <v>1892</v>
      </c>
      <c r="E167" s="46"/>
      <c r="F167" s="46">
        <v>0.12</v>
      </c>
      <c r="G167" s="46"/>
      <c r="H167" s="46"/>
      <c r="I167" s="47" t="s">
        <v>142</v>
      </c>
      <c r="J167" s="13" t="s">
        <v>143</v>
      </c>
      <c r="K167" s="13" t="s">
        <v>1893</v>
      </c>
    </row>
    <row r="168" spans="1:11" x14ac:dyDescent="0.25">
      <c r="A168" s="27" t="s">
        <v>1888</v>
      </c>
      <c r="B168" s="13" t="s">
        <v>142</v>
      </c>
      <c r="C168" s="29" t="s">
        <v>2551</v>
      </c>
      <c r="D168" s="45" t="s">
        <v>1898</v>
      </c>
      <c r="E168" s="46">
        <v>1000</v>
      </c>
      <c r="F168" s="46"/>
      <c r="G168" s="46"/>
      <c r="H168" s="46"/>
      <c r="I168" s="47" t="s">
        <v>42</v>
      </c>
      <c r="J168" s="13" t="s">
        <v>2294</v>
      </c>
      <c r="K168" s="13" t="s">
        <v>141</v>
      </c>
    </row>
    <row r="169" spans="1:11" ht="22.5" x14ac:dyDescent="0.25">
      <c r="A169" s="27" t="s">
        <v>1888</v>
      </c>
      <c r="B169" s="47" t="s">
        <v>142</v>
      </c>
      <c r="C169" s="29" t="s">
        <v>2505</v>
      </c>
      <c r="D169" s="45" t="s">
        <v>1892</v>
      </c>
      <c r="E169" s="46"/>
      <c r="F169" s="35"/>
      <c r="G169" s="46">
        <v>149.15</v>
      </c>
      <c r="H169" s="46"/>
      <c r="I169" s="47" t="s">
        <v>1931</v>
      </c>
      <c r="J169" s="13" t="s">
        <v>143</v>
      </c>
      <c r="K169" s="13" t="s">
        <v>1893</v>
      </c>
    </row>
    <row r="170" spans="1:11" ht="22.5" x14ac:dyDescent="0.25">
      <c r="A170" s="27" t="s">
        <v>1888</v>
      </c>
      <c r="B170" s="47" t="s">
        <v>142</v>
      </c>
      <c r="C170" s="29" t="s">
        <v>2505</v>
      </c>
      <c r="D170" s="45" t="s">
        <v>1892</v>
      </c>
      <c r="E170" s="46"/>
      <c r="F170" s="35"/>
      <c r="G170" s="46">
        <v>149.15</v>
      </c>
      <c r="H170" s="46"/>
      <c r="I170" s="47" t="s">
        <v>1932</v>
      </c>
      <c r="J170" s="13" t="s">
        <v>143</v>
      </c>
      <c r="K170" s="13" t="s">
        <v>1893</v>
      </c>
    </row>
    <row r="171" spans="1:11" ht="22.5" x14ac:dyDescent="0.25">
      <c r="A171" s="27" t="s">
        <v>1888</v>
      </c>
      <c r="B171" s="47" t="s">
        <v>142</v>
      </c>
      <c r="C171" s="29" t="s">
        <v>2505</v>
      </c>
      <c r="D171" s="45" t="s">
        <v>1892</v>
      </c>
      <c r="E171" s="46"/>
      <c r="F171" s="35"/>
      <c r="G171" s="46">
        <v>78.040000000000006</v>
      </c>
      <c r="H171" s="46"/>
      <c r="I171" s="47" t="s">
        <v>1933</v>
      </c>
      <c r="J171" s="13" t="s">
        <v>143</v>
      </c>
      <c r="K171" s="13" t="s">
        <v>1893</v>
      </c>
    </row>
    <row r="172" spans="1:11" ht="22.5" x14ac:dyDescent="0.25">
      <c r="A172" s="27" t="s">
        <v>1888</v>
      </c>
      <c r="B172" s="47" t="s">
        <v>142</v>
      </c>
      <c r="C172" s="29" t="s">
        <v>2505</v>
      </c>
      <c r="D172" s="45" t="s">
        <v>1892</v>
      </c>
      <c r="E172" s="46"/>
      <c r="F172" s="35"/>
      <c r="G172" s="46">
        <v>1.63</v>
      </c>
      <c r="H172" s="46"/>
      <c r="I172" s="47" t="s">
        <v>142</v>
      </c>
      <c r="J172" s="13" t="s">
        <v>143</v>
      </c>
      <c r="K172" s="13" t="s">
        <v>1893</v>
      </c>
    </row>
    <row r="173" spans="1:11" ht="22.5" x14ac:dyDescent="0.25">
      <c r="A173" s="27" t="s">
        <v>1888</v>
      </c>
      <c r="B173" s="47" t="s">
        <v>142</v>
      </c>
      <c r="C173" s="29" t="s">
        <v>2505</v>
      </c>
      <c r="D173" s="45" t="s">
        <v>1892</v>
      </c>
      <c r="E173" s="46"/>
      <c r="F173" s="35"/>
      <c r="G173" s="46">
        <v>58.41</v>
      </c>
      <c r="H173" s="46"/>
      <c r="I173" s="47" t="s">
        <v>142</v>
      </c>
      <c r="J173" s="13" t="s">
        <v>143</v>
      </c>
      <c r="K173" s="13" t="s">
        <v>1893</v>
      </c>
    </row>
    <row r="174" spans="1:11" ht="22.5" x14ac:dyDescent="0.25">
      <c r="A174" s="27" t="s">
        <v>1888</v>
      </c>
      <c r="B174" s="47" t="s">
        <v>142</v>
      </c>
      <c r="C174" s="29" t="s">
        <v>2505</v>
      </c>
      <c r="D174" s="45" t="s">
        <v>1892</v>
      </c>
      <c r="E174" s="46"/>
      <c r="F174" s="35"/>
      <c r="G174" s="46">
        <v>732.82</v>
      </c>
      <c r="H174" s="46"/>
      <c r="I174" s="47" t="s">
        <v>142</v>
      </c>
      <c r="J174" s="13" t="s">
        <v>143</v>
      </c>
      <c r="K174" s="13" t="s">
        <v>1893</v>
      </c>
    </row>
    <row r="175" spans="1:11" ht="22.5" x14ac:dyDescent="0.25">
      <c r="A175" s="27" t="s">
        <v>1888</v>
      </c>
      <c r="B175" s="47" t="s">
        <v>142</v>
      </c>
      <c r="C175" s="29" t="s">
        <v>2505</v>
      </c>
      <c r="D175" s="45" t="s">
        <v>1892</v>
      </c>
      <c r="E175" s="46"/>
      <c r="F175" s="35"/>
      <c r="G175" s="46">
        <v>118.52</v>
      </c>
      <c r="H175" s="46"/>
      <c r="I175" s="47" t="s">
        <v>142</v>
      </c>
      <c r="J175" s="13" t="s">
        <v>143</v>
      </c>
      <c r="K175" s="13" t="s">
        <v>1893</v>
      </c>
    </row>
    <row r="176" spans="1:11" ht="22.5" x14ac:dyDescent="0.25">
      <c r="A176" s="27" t="s">
        <v>1888</v>
      </c>
      <c r="B176" s="47" t="s">
        <v>142</v>
      </c>
      <c r="C176" s="29" t="s">
        <v>2505</v>
      </c>
      <c r="D176" s="45" t="s">
        <v>1892</v>
      </c>
      <c r="E176" s="46"/>
      <c r="F176" s="35"/>
      <c r="G176" s="46">
        <v>118.52</v>
      </c>
      <c r="H176" s="46"/>
      <c r="I176" s="47" t="s">
        <v>142</v>
      </c>
      <c r="J176" s="13" t="s">
        <v>143</v>
      </c>
      <c r="K176" s="13" t="s">
        <v>1893</v>
      </c>
    </row>
    <row r="177" spans="1:11" ht="22.5" x14ac:dyDescent="0.25">
      <c r="A177" s="27" t="s">
        <v>1888</v>
      </c>
      <c r="B177" s="47" t="s">
        <v>142</v>
      </c>
      <c r="C177" s="29" t="s">
        <v>2505</v>
      </c>
      <c r="D177" s="45" t="s">
        <v>1892</v>
      </c>
      <c r="E177" s="46"/>
      <c r="F177" s="35"/>
      <c r="G177" s="46">
        <v>149.07</v>
      </c>
      <c r="H177" s="46"/>
      <c r="I177" s="47" t="s">
        <v>142</v>
      </c>
      <c r="J177" s="13" t="s">
        <v>143</v>
      </c>
      <c r="K177" s="13" t="s">
        <v>1893</v>
      </c>
    </row>
    <row r="178" spans="1:11" ht="22.5" x14ac:dyDescent="0.25">
      <c r="A178" s="27" t="s">
        <v>1888</v>
      </c>
      <c r="B178" s="47" t="s">
        <v>142</v>
      </c>
      <c r="C178" s="29" t="s">
        <v>2505</v>
      </c>
      <c r="D178" s="45" t="s">
        <v>1892</v>
      </c>
      <c r="E178" s="46"/>
      <c r="F178" s="35"/>
      <c r="G178" s="46">
        <v>118.52</v>
      </c>
      <c r="H178" s="46"/>
      <c r="I178" s="47" t="s">
        <v>1931</v>
      </c>
      <c r="J178" s="13" t="s">
        <v>143</v>
      </c>
      <c r="K178" s="13" t="s">
        <v>1893</v>
      </c>
    </row>
    <row r="179" spans="1:11" ht="22.5" x14ac:dyDescent="0.25">
      <c r="A179" s="27" t="s">
        <v>1888</v>
      </c>
      <c r="B179" s="47" t="s">
        <v>142</v>
      </c>
      <c r="C179" s="29" t="s">
        <v>2505</v>
      </c>
      <c r="D179" s="45" t="s">
        <v>1892</v>
      </c>
      <c r="E179" s="46"/>
      <c r="F179" s="35"/>
      <c r="G179" s="46">
        <v>118.52</v>
      </c>
      <c r="H179" s="46"/>
      <c r="I179" s="47" t="s">
        <v>1932</v>
      </c>
      <c r="J179" s="13" t="s">
        <v>143</v>
      </c>
      <c r="K179" s="13" t="s">
        <v>1893</v>
      </c>
    </row>
    <row r="180" spans="1:11" ht="22.5" x14ac:dyDescent="0.25">
      <c r="A180" s="27" t="s">
        <v>1888</v>
      </c>
      <c r="B180" s="47" t="s">
        <v>142</v>
      </c>
      <c r="C180" s="29" t="s">
        <v>2505</v>
      </c>
      <c r="D180" s="45" t="s">
        <v>1892</v>
      </c>
      <c r="E180" s="46"/>
      <c r="F180" s="35"/>
      <c r="G180" s="46">
        <v>77.959999999999994</v>
      </c>
      <c r="H180" s="46"/>
      <c r="I180" s="47" t="s">
        <v>1933</v>
      </c>
      <c r="J180" s="13" t="s">
        <v>143</v>
      </c>
      <c r="K180" s="13" t="s">
        <v>1893</v>
      </c>
    </row>
    <row r="181" spans="1:11" ht="22.5" x14ac:dyDescent="0.25">
      <c r="A181" s="27" t="s">
        <v>1888</v>
      </c>
      <c r="B181" s="47" t="s">
        <v>142</v>
      </c>
      <c r="C181" s="29" t="s">
        <v>2505</v>
      </c>
      <c r="D181" s="45" t="s">
        <v>1892</v>
      </c>
      <c r="E181" s="46"/>
      <c r="F181" s="35"/>
      <c r="G181" s="46">
        <v>0.16</v>
      </c>
      <c r="H181" s="46"/>
      <c r="I181" s="47" t="s">
        <v>142</v>
      </c>
      <c r="J181" s="13" t="s">
        <v>143</v>
      </c>
      <c r="K181" s="13" t="s">
        <v>1893</v>
      </c>
    </row>
    <row r="182" spans="1:11" ht="22.5" x14ac:dyDescent="0.25">
      <c r="A182" s="27" t="s">
        <v>1888</v>
      </c>
      <c r="B182" s="47" t="s">
        <v>142</v>
      </c>
      <c r="C182" s="29" t="s">
        <v>2505</v>
      </c>
      <c r="D182" s="45" t="s">
        <v>1892</v>
      </c>
      <c r="E182" s="46"/>
      <c r="F182" s="35"/>
      <c r="G182" s="46">
        <v>0.16</v>
      </c>
      <c r="H182" s="46"/>
      <c r="I182" s="47" t="s">
        <v>142</v>
      </c>
      <c r="J182" s="13" t="s">
        <v>143</v>
      </c>
      <c r="K182" s="13" t="s">
        <v>1893</v>
      </c>
    </row>
    <row r="183" spans="1:11" ht="22.5" x14ac:dyDescent="0.25">
      <c r="A183" s="27" t="s">
        <v>1888</v>
      </c>
      <c r="B183" s="47" t="s">
        <v>142</v>
      </c>
      <c r="C183" s="29" t="s">
        <v>2505</v>
      </c>
      <c r="D183" s="45" t="s">
        <v>1892</v>
      </c>
      <c r="E183" s="46"/>
      <c r="F183" s="35"/>
      <c r="G183" s="46">
        <v>0.08</v>
      </c>
      <c r="H183" s="46"/>
      <c r="I183" s="47" t="s">
        <v>142</v>
      </c>
      <c r="J183" s="13" t="s">
        <v>143</v>
      </c>
      <c r="K183" s="13" t="s">
        <v>1893</v>
      </c>
    </row>
    <row r="184" spans="1:11" ht="22.5" x14ac:dyDescent="0.25">
      <c r="A184" s="27" t="s">
        <v>1888</v>
      </c>
      <c r="B184" s="47" t="s">
        <v>142</v>
      </c>
      <c r="C184" s="29" t="s">
        <v>2505</v>
      </c>
      <c r="D184" s="45" t="s">
        <v>1892</v>
      </c>
      <c r="E184" s="46"/>
      <c r="F184" s="35"/>
      <c r="G184" s="46">
        <v>0.08</v>
      </c>
      <c r="H184" s="46"/>
      <c r="I184" s="47" t="s">
        <v>142</v>
      </c>
      <c r="J184" s="13" t="s">
        <v>143</v>
      </c>
      <c r="K184" s="13" t="s">
        <v>1893</v>
      </c>
    </row>
    <row r="185" spans="1:11" ht="22.5" x14ac:dyDescent="0.25">
      <c r="A185" s="27" t="s">
        <v>1888</v>
      </c>
      <c r="B185" s="47" t="s">
        <v>142</v>
      </c>
      <c r="C185" s="29" t="s">
        <v>2505</v>
      </c>
      <c r="D185" s="45" t="s">
        <v>1892</v>
      </c>
      <c r="E185" s="46"/>
      <c r="F185" s="35"/>
      <c r="G185" s="46">
        <v>0.08</v>
      </c>
      <c r="H185" s="46"/>
      <c r="I185" s="47" t="s">
        <v>142</v>
      </c>
      <c r="J185" s="13" t="s">
        <v>143</v>
      </c>
      <c r="K185" s="13" t="s">
        <v>1893</v>
      </c>
    </row>
    <row r="186" spans="1:11" ht="22.5" x14ac:dyDescent="0.25">
      <c r="A186" s="27" t="s">
        <v>1888</v>
      </c>
      <c r="B186" s="47" t="s">
        <v>142</v>
      </c>
      <c r="C186" s="29" t="s">
        <v>2505</v>
      </c>
      <c r="D186" s="45" t="s">
        <v>1892</v>
      </c>
      <c r="E186" s="46"/>
      <c r="F186" s="35"/>
      <c r="G186" s="46">
        <v>0.08</v>
      </c>
      <c r="H186" s="46"/>
      <c r="I186" s="47" t="s">
        <v>142</v>
      </c>
      <c r="J186" s="13" t="s">
        <v>143</v>
      </c>
      <c r="K186" s="13" t="s">
        <v>1893</v>
      </c>
    </row>
    <row r="187" spans="1:11" x14ac:dyDescent="0.25">
      <c r="A187" s="27" t="s">
        <v>1888</v>
      </c>
      <c r="B187" s="47" t="s">
        <v>142</v>
      </c>
      <c r="C187" s="45" t="s">
        <v>2503</v>
      </c>
      <c r="D187" s="45" t="s">
        <v>1870</v>
      </c>
      <c r="E187" s="35"/>
      <c r="F187" s="35"/>
      <c r="G187" s="46"/>
      <c r="H187" s="46">
        <v>842.35</v>
      </c>
      <c r="I187" s="47" t="s">
        <v>142</v>
      </c>
      <c r="J187" s="13" t="s">
        <v>143</v>
      </c>
      <c r="K187" s="13" t="s">
        <v>1937</v>
      </c>
    </row>
    <row r="188" spans="1:11" x14ac:dyDescent="0.25">
      <c r="A188" s="27" t="s">
        <v>1888</v>
      </c>
      <c r="B188" s="13" t="s">
        <v>142</v>
      </c>
      <c r="C188" s="29" t="s">
        <v>2551</v>
      </c>
      <c r="D188" s="45" t="s">
        <v>1877</v>
      </c>
      <c r="E188" s="46"/>
      <c r="F188" s="46">
        <v>410000</v>
      </c>
      <c r="G188" s="46"/>
      <c r="H188" s="46"/>
      <c r="I188" s="47" t="s">
        <v>2389</v>
      </c>
      <c r="J188" s="13" t="s">
        <v>2390</v>
      </c>
      <c r="K188" s="13" t="s">
        <v>141</v>
      </c>
    </row>
    <row r="189" spans="1:11" x14ac:dyDescent="0.25">
      <c r="A189" s="27" t="s">
        <v>1888</v>
      </c>
      <c r="B189" s="13" t="s">
        <v>142</v>
      </c>
      <c r="C189" s="29" t="s">
        <v>2551</v>
      </c>
      <c r="D189" s="45" t="s">
        <v>1862</v>
      </c>
      <c r="E189" s="46">
        <v>3190.4</v>
      </c>
      <c r="F189" s="46"/>
      <c r="G189" s="46"/>
      <c r="H189" s="46"/>
      <c r="I189" s="47" t="s">
        <v>124</v>
      </c>
      <c r="J189" s="13" t="s">
        <v>2013</v>
      </c>
      <c r="K189" s="13" t="s">
        <v>2014</v>
      </c>
    </row>
    <row r="190" spans="1:11" x14ac:dyDescent="0.25">
      <c r="A190" s="27" t="s">
        <v>1888</v>
      </c>
      <c r="B190" s="13" t="s">
        <v>142</v>
      </c>
      <c r="C190" s="29" t="s">
        <v>2551</v>
      </c>
      <c r="D190" s="45" t="s">
        <v>1865</v>
      </c>
      <c r="E190" s="46">
        <v>3190.88</v>
      </c>
      <c r="F190" s="46"/>
      <c r="G190" s="46"/>
      <c r="H190" s="46"/>
      <c r="I190" s="47" t="s">
        <v>124</v>
      </c>
      <c r="J190" s="13" t="s">
        <v>2013</v>
      </c>
      <c r="K190" s="13" t="s">
        <v>2197</v>
      </c>
    </row>
    <row r="191" spans="1:11" x14ac:dyDescent="0.25">
      <c r="A191" s="27" t="s">
        <v>2523</v>
      </c>
      <c r="B191" s="38" t="s">
        <v>2522</v>
      </c>
      <c r="C191" s="29" t="s">
        <v>2551</v>
      </c>
      <c r="D191" s="34">
        <v>44733</v>
      </c>
      <c r="E191" s="35"/>
      <c r="F191" s="35">
        <v>100.53</v>
      </c>
      <c r="G191" s="39"/>
      <c r="H191" s="39"/>
      <c r="I191" s="27"/>
      <c r="J191" s="40" t="s">
        <v>1485</v>
      </c>
      <c r="K191" s="40" t="s">
        <v>1688</v>
      </c>
    </row>
    <row r="192" spans="1:11" x14ac:dyDescent="0.25">
      <c r="A192" s="27" t="s">
        <v>2523</v>
      </c>
      <c r="B192" s="38" t="s">
        <v>2522</v>
      </c>
      <c r="C192" s="29" t="s">
        <v>2551</v>
      </c>
      <c r="D192" s="34">
        <v>44699</v>
      </c>
      <c r="E192" s="35"/>
      <c r="F192" s="35">
        <v>240</v>
      </c>
      <c r="G192" s="39"/>
      <c r="H192" s="39"/>
      <c r="I192" s="27"/>
      <c r="J192" s="40" t="s">
        <v>1306</v>
      </c>
      <c r="K192" s="40" t="s">
        <v>1649</v>
      </c>
    </row>
    <row r="193" spans="1:11" x14ac:dyDescent="0.25">
      <c r="A193" s="27" t="s">
        <v>1888</v>
      </c>
      <c r="B193" s="13" t="s">
        <v>142</v>
      </c>
      <c r="C193" s="29" t="s">
        <v>2551</v>
      </c>
      <c r="D193" s="45" t="s">
        <v>1902</v>
      </c>
      <c r="E193" s="46">
        <v>3012.5</v>
      </c>
      <c r="F193" s="46"/>
      <c r="G193" s="46"/>
      <c r="H193" s="46"/>
      <c r="I193" s="47" t="s">
        <v>2317</v>
      </c>
      <c r="J193" s="13" t="s">
        <v>2318</v>
      </c>
      <c r="K193" s="13" t="s">
        <v>2319</v>
      </c>
    </row>
    <row r="194" spans="1:11" ht="22.5" x14ac:dyDescent="0.25">
      <c r="A194" s="27" t="s">
        <v>2521</v>
      </c>
      <c r="B194" s="27" t="s">
        <v>42</v>
      </c>
      <c r="C194" s="29" t="s">
        <v>2551</v>
      </c>
      <c r="D194" s="34">
        <v>44691</v>
      </c>
      <c r="E194" s="35">
        <v>0</v>
      </c>
      <c r="F194" s="35">
        <v>20875</v>
      </c>
      <c r="G194" s="27"/>
      <c r="H194" s="27"/>
      <c r="I194" s="27"/>
      <c r="J194" s="36" t="s">
        <v>0</v>
      </c>
      <c r="K194" s="36" t="s">
        <v>1173</v>
      </c>
    </row>
    <row r="195" spans="1:11" x14ac:dyDescent="0.25">
      <c r="A195" s="27" t="s">
        <v>1888</v>
      </c>
      <c r="B195" s="47" t="s">
        <v>142</v>
      </c>
      <c r="C195" s="45" t="s">
        <v>2503</v>
      </c>
      <c r="D195" s="45" t="s">
        <v>1870</v>
      </c>
      <c r="E195" s="35"/>
      <c r="F195" s="35"/>
      <c r="G195" s="46">
        <v>842.35</v>
      </c>
      <c r="H195" s="46"/>
      <c r="I195" s="47" t="s">
        <v>1938</v>
      </c>
      <c r="J195" s="13" t="s">
        <v>1939</v>
      </c>
      <c r="K195" s="13" t="s">
        <v>1940</v>
      </c>
    </row>
    <row r="196" spans="1:11" x14ac:dyDescent="0.25">
      <c r="A196" s="27" t="s">
        <v>2521</v>
      </c>
      <c r="B196" s="27" t="s">
        <v>42</v>
      </c>
      <c r="C196" s="29" t="s">
        <v>2551</v>
      </c>
      <c r="D196" s="34">
        <v>44735</v>
      </c>
      <c r="E196" s="35">
        <v>30260.75</v>
      </c>
      <c r="F196" s="35">
        <v>0</v>
      </c>
      <c r="G196" s="27"/>
      <c r="H196" s="27"/>
      <c r="I196" s="27"/>
      <c r="J196" s="36" t="s">
        <v>151</v>
      </c>
      <c r="K196" s="36" t="s">
        <v>162</v>
      </c>
    </row>
    <row r="197" spans="1:11" x14ac:dyDescent="0.25">
      <c r="A197" s="27" t="s">
        <v>1888</v>
      </c>
      <c r="B197" s="13" t="s">
        <v>142</v>
      </c>
      <c r="C197" s="29" t="s">
        <v>2551</v>
      </c>
      <c r="D197" s="45" t="s">
        <v>1919</v>
      </c>
      <c r="E197" s="46">
        <v>100000</v>
      </c>
      <c r="F197" s="46"/>
      <c r="G197" s="46"/>
      <c r="H197" s="46"/>
      <c r="I197" s="47" t="s">
        <v>2408</v>
      </c>
      <c r="J197" s="13" t="s">
        <v>2409</v>
      </c>
      <c r="K197" s="13" t="s">
        <v>2410</v>
      </c>
    </row>
    <row r="198" spans="1:11" x14ac:dyDescent="0.25">
      <c r="A198" s="27" t="s">
        <v>1888</v>
      </c>
      <c r="B198" s="13" t="s">
        <v>142</v>
      </c>
      <c r="C198" s="29" t="s">
        <v>2551</v>
      </c>
      <c r="D198" s="45" t="s">
        <v>1880</v>
      </c>
      <c r="E198" s="46">
        <v>31490</v>
      </c>
      <c r="F198" s="46"/>
      <c r="G198" s="46"/>
      <c r="H198" s="46"/>
      <c r="I198" s="47" t="s">
        <v>2398</v>
      </c>
      <c r="J198" s="13" t="s">
        <v>2399</v>
      </c>
      <c r="K198" s="13" t="s">
        <v>2400</v>
      </c>
    </row>
    <row r="199" spans="1:11" x14ac:dyDescent="0.25">
      <c r="A199" s="27" t="s">
        <v>1888</v>
      </c>
      <c r="B199" s="13" t="s">
        <v>142</v>
      </c>
      <c r="C199" s="29" t="s">
        <v>2551</v>
      </c>
      <c r="D199" s="45" t="s">
        <v>1880</v>
      </c>
      <c r="E199" s="46">
        <v>31490</v>
      </c>
      <c r="F199" s="46"/>
      <c r="G199" s="46"/>
      <c r="H199" s="46"/>
      <c r="I199" s="47" t="s">
        <v>2398</v>
      </c>
      <c r="J199" s="13" t="s">
        <v>2399</v>
      </c>
      <c r="K199" s="13" t="s">
        <v>2401</v>
      </c>
    </row>
    <row r="200" spans="1:11" x14ac:dyDescent="0.25">
      <c r="A200" s="27" t="s">
        <v>1888</v>
      </c>
      <c r="B200" s="13" t="s">
        <v>142</v>
      </c>
      <c r="C200" s="29" t="s">
        <v>2551</v>
      </c>
      <c r="D200" s="45" t="s">
        <v>1880</v>
      </c>
      <c r="E200" s="46">
        <v>31490</v>
      </c>
      <c r="F200" s="46"/>
      <c r="G200" s="46"/>
      <c r="H200" s="46"/>
      <c r="I200" s="47" t="s">
        <v>2398</v>
      </c>
      <c r="J200" s="13" t="s">
        <v>2399</v>
      </c>
      <c r="K200" s="13" t="s">
        <v>2402</v>
      </c>
    </row>
    <row r="201" spans="1:11" x14ac:dyDescent="0.25">
      <c r="A201" s="27" t="s">
        <v>1888</v>
      </c>
      <c r="B201" s="13" t="s">
        <v>142</v>
      </c>
      <c r="C201" s="29" t="s">
        <v>2551</v>
      </c>
      <c r="D201" s="45" t="s">
        <v>1880</v>
      </c>
      <c r="E201" s="46">
        <v>31490</v>
      </c>
      <c r="F201" s="46"/>
      <c r="G201" s="46"/>
      <c r="H201" s="46"/>
      <c r="I201" s="47" t="s">
        <v>2398</v>
      </c>
      <c r="J201" s="13" t="s">
        <v>2399</v>
      </c>
      <c r="K201" s="13" t="s">
        <v>2403</v>
      </c>
    </row>
    <row r="202" spans="1:11" x14ac:dyDescent="0.25">
      <c r="A202" s="27" t="s">
        <v>2523</v>
      </c>
      <c r="B202" s="38" t="s">
        <v>2522</v>
      </c>
      <c r="C202" s="29" t="s">
        <v>2551</v>
      </c>
      <c r="D202" s="34">
        <v>44712</v>
      </c>
      <c r="E202" s="35"/>
      <c r="F202" s="35">
        <v>320</v>
      </c>
      <c r="G202" s="39"/>
      <c r="H202" s="39"/>
      <c r="I202" s="27"/>
      <c r="J202" s="40" t="s">
        <v>1364</v>
      </c>
      <c r="K202" s="40" t="s">
        <v>1617</v>
      </c>
    </row>
    <row r="203" spans="1:11" x14ac:dyDescent="0.25">
      <c r="A203" s="27" t="s">
        <v>2523</v>
      </c>
      <c r="B203" s="38" t="s">
        <v>2522</v>
      </c>
      <c r="C203" s="29" t="s">
        <v>2551</v>
      </c>
      <c r="D203" s="34">
        <v>44699</v>
      </c>
      <c r="E203" s="35"/>
      <c r="F203" s="35">
        <v>226</v>
      </c>
      <c r="G203" s="39"/>
      <c r="H203" s="39"/>
      <c r="I203" s="27"/>
      <c r="J203" s="40" t="s">
        <v>1300</v>
      </c>
      <c r="K203" s="40" t="s">
        <v>1530</v>
      </c>
    </row>
    <row r="204" spans="1:11" x14ac:dyDescent="0.25">
      <c r="A204" s="27" t="s">
        <v>2523</v>
      </c>
      <c r="B204" s="38" t="s">
        <v>2522</v>
      </c>
      <c r="C204" s="29" t="s">
        <v>2551</v>
      </c>
      <c r="D204" s="34">
        <v>44732</v>
      </c>
      <c r="E204" s="35"/>
      <c r="F204" s="35">
        <v>226.8</v>
      </c>
      <c r="G204" s="39"/>
      <c r="H204" s="39"/>
      <c r="I204" s="27"/>
      <c r="J204" s="40" t="s">
        <v>1300</v>
      </c>
      <c r="K204" s="40" t="s">
        <v>1528</v>
      </c>
    </row>
    <row r="205" spans="1:11" x14ac:dyDescent="0.25">
      <c r="A205" s="27" t="s">
        <v>2523</v>
      </c>
      <c r="B205" s="38" t="s">
        <v>2522</v>
      </c>
      <c r="C205" s="29" t="s">
        <v>2551</v>
      </c>
      <c r="D205" s="34">
        <v>44720</v>
      </c>
      <c r="E205" s="35"/>
      <c r="F205" s="35">
        <v>173</v>
      </c>
      <c r="G205" s="39"/>
      <c r="H205" s="39"/>
      <c r="I205" s="27"/>
      <c r="J205" s="40" t="s">
        <v>1437</v>
      </c>
      <c r="K205" s="40" t="s">
        <v>1645</v>
      </c>
    </row>
    <row r="206" spans="1:11" x14ac:dyDescent="0.25">
      <c r="A206" s="27" t="s">
        <v>2523</v>
      </c>
      <c r="B206" s="38" t="s">
        <v>2522</v>
      </c>
      <c r="C206" s="29" t="s">
        <v>2551</v>
      </c>
      <c r="D206" s="34">
        <v>44707</v>
      </c>
      <c r="E206" s="35"/>
      <c r="F206" s="35">
        <v>320</v>
      </c>
      <c r="G206" s="39"/>
      <c r="H206" s="39"/>
      <c r="I206" s="27"/>
      <c r="J206" s="40" t="s">
        <v>1352</v>
      </c>
      <c r="K206" s="40" t="s">
        <v>1688</v>
      </c>
    </row>
    <row r="207" spans="1:11" x14ac:dyDescent="0.25">
      <c r="A207" s="27" t="s">
        <v>2523</v>
      </c>
      <c r="B207" s="38" t="s">
        <v>2522</v>
      </c>
      <c r="C207" s="29" t="s">
        <v>2551</v>
      </c>
      <c r="D207" s="34">
        <v>44732</v>
      </c>
      <c r="E207" s="35"/>
      <c r="F207" s="35">
        <v>227</v>
      </c>
      <c r="G207" s="39"/>
      <c r="H207" s="39"/>
      <c r="I207" s="27"/>
      <c r="J207" s="40" t="s">
        <v>1477</v>
      </c>
      <c r="K207" s="40" t="s">
        <v>1530</v>
      </c>
    </row>
    <row r="208" spans="1:11" x14ac:dyDescent="0.25">
      <c r="A208" s="27" t="s">
        <v>2523</v>
      </c>
      <c r="B208" s="38" t="s">
        <v>2522</v>
      </c>
      <c r="C208" s="29" t="s">
        <v>2551</v>
      </c>
      <c r="D208" s="34">
        <v>44699</v>
      </c>
      <c r="E208" s="35"/>
      <c r="F208" s="35">
        <v>226.33</v>
      </c>
      <c r="G208" s="39"/>
      <c r="H208" s="39"/>
      <c r="I208" s="27"/>
      <c r="J208" s="40" t="s">
        <v>1303</v>
      </c>
      <c r="K208" s="40" t="s">
        <v>1541</v>
      </c>
    </row>
    <row r="209" spans="1:11" x14ac:dyDescent="0.25">
      <c r="A209" s="27" t="s">
        <v>2523</v>
      </c>
      <c r="B209" s="38" t="s">
        <v>2522</v>
      </c>
      <c r="C209" s="29" t="s">
        <v>2551</v>
      </c>
      <c r="D209" s="34">
        <v>44725</v>
      </c>
      <c r="E209" s="35"/>
      <c r="F209" s="35">
        <v>240</v>
      </c>
      <c r="G209" s="39"/>
      <c r="H209" s="39"/>
      <c r="I209" s="27"/>
      <c r="J209" s="40" t="s">
        <v>1455</v>
      </c>
      <c r="K209" s="40" t="s">
        <v>1795</v>
      </c>
    </row>
    <row r="210" spans="1:11" x14ac:dyDescent="0.25">
      <c r="A210" s="27" t="s">
        <v>2523</v>
      </c>
      <c r="B210" s="38" t="s">
        <v>2522</v>
      </c>
      <c r="C210" s="29" t="s">
        <v>2551</v>
      </c>
      <c r="D210" s="34">
        <v>44697</v>
      </c>
      <c r="E210" s="35"/>
      <c r="F210" s="35">
        <v>200</v>
      </c>
      <c r="G210" s="39"/>
      <c r="H210" s="39"/>
      <c r="I210" s="27"/>
      <c r="J210" s="40" t="s">
        <v>1282</v>
      </c>
      <c r="K210" s="40" t="s">
        <v>1626</v>
      </c>
    </row>
    <row r="211" spans="1:11" x14ac:dyDescent="0.25">
      <c r="A211" s="27" t="s">
        <v>1888</v>
      </c>
      <c r="B211" s="13" t="s">
        <v>142</v>
      </c>
      <c r="C211" s="29" t="s">
        <v>2551</v>
      </c>
      <c r="D211" s="45" t="s">
        <v>2419</v>
      </c>
      <c r="E211" s="46">
        <v>200</v>
      </c>
      <c r="F211" s="46"/>
      <c r="G211" s="46"/>
      <c r="H211" s="46"/>
      <c r="I211" s="47" t="s">
        <v>67</v>
      </c>
      <c r="J211" s="13" t="s">
        <v>2422</v>
      </c>
      <c r="K211" s="13" t="s">
        <v>2423</v>
      </c>
    </row>
    <row r="212" spans="1:11" x14ac:dyDescent="0.25">
      <c r="A212" s="27" t="s">
        <v>1888</v>
      </c>
      <c r="B212" s="13" t="s">
        <v>142</v>
      </c>
      <c r="C212" s="29" t="s">
        <v>2551</v>
      </c>
      <c r="D212" s="45" t="s">
        <v>2419</v>
      </c>
      <c r="E212" s="46">
        <v>1784.91</v>
      </c>
      <c r="F212" s="46"/>
      <c r="G212" s="46"/>
      <c r="H212" s="46"/>
      <c r="I212" s="47" t="s">
        <v>109</v>
      </c>
      <c r="J212" s="13" t="s">
        <v>2422</v>
      </c>
      <c r="K212" s="13" t="s">
        <v>2440</v>
      </c>
    </row>
    <row r="213" spans="1:11" x14ac:dyDescent="0.25">
      <c r="A213" s="27" t="s">
        <v>1888</v>
      </c>
      <c r="B213" s="13" t="s">
        <v>142</v>
      </c>
      <c r="C213" s="29" t="s">
        <v>2551</v>
      </c>
      <c r="D213" s="45" t="s">
        <v>1862</v>
      </c>
      <c r="E213" s="46">
        <v>2568.79</v>
      </c>
      <c r="F213" s="46"/>
      <c r="G213" s="46"/>
      <c r="H213" s="46"/>
      <c r="I213" s="47" t="s">
        <v>80</v>
      </c>
      <c r="J213" s="13" t="s">
        <v>2083</v>
      </c>
      <c r="K213" s="13" t="s">
        <v>2084</v>
      </c>
    </row>
    <row r="214" spans="1:11" x14ac:dyDescent="0.25">
      <c r="A214" s="27" t="s">
        <v>1888</v>
      </c>
      <c r="B214" s="13" t="s">
        <v>142</v>
      </c>
      <c r="C214" s="29" t="s">
        <v>2551</v>
      </c>
      <c r="D214" s="45" t="s">
        <v>1865</v>
      </c>
      <c r="E214" s="46">
        <v>2569.17</v>
      </c>
      <c r="F214" s="46"/>
      <c r="G214" s="46"/>
      <c r="H214" s="46"/>
      <c r="I214" s="47" t="s">
        <v>80</v>
      </c>
      <c r="J214" s="13" t="s">
        <v>2083</v>
      </c>
      <c r="K214" s="13" t="s">
        <v>2239</v>
      </c>
    </row>
    <row r="215" spans="1:11" x14ac:dyDescent="0.25">
      <c r="A215" s="27" t="s">
        <v>2523</v>
      </c>
      <c r="B215" s="38" t="s">
        <v>2522</v>
      </c>
      <c r="C215" s="29" t="s">
        <v>2551</v>
      </c>
      <c r="D215" s="34">
        <v>44687</v>
      </c>
      <c r="E215" s="35">
        <v>3461.19</v>
      </c>
      <c r="F215" s="35"/>
      <c r="G215" s="39"/>
      <c r="H215" s="39"/>
      <c r="I215" s="27"/>
      <c r="J215" s="40" t="s">
        <v>1507</v>
      </c>
      <c r="K215" s="40" t="s">
        <v>1547</v>
      </c>
    </row>
    <row r="216" spans="1:11" x14ac:dyDescent="0.25">
      <c r="A216" s="27" t="s">
        <v>2523</v>
      </c>
      <c r="B216" s="38" t="s">
        <v>2522</v>
      </c>
      <c r="C216" s="29" t="s">
        <v>2551</v>
      </c>
      <c r="D216" s="34">
        <v>44690</v>
      </c>
      <c r="E216" s="35">
        <v>3009.61</v>
      </c>
      <c r="F216" s="35"/>
      <c r="G216" s="39"/>
      <c r="H216" s="39"/>
      <c r="I216" s="27"/>
      <c r="J216" s="40" t="s">
        <v>1507</v>
      </c>
      <c r="K216" s="40" t="s">
        <v>1547</v>
      </c>
    </row>
    <row r="217" spans="1:11" x14ac:dyDescent="0.25">
      <c r="A217" s="27" t="s">
        <v>1888</v>
      </c>
      <c r="B217" s="13" t="s">
        <v>142</v>
      </c>
      <c r="C217" s="29" t="s">
        <v>2551</v>
      </c>
      <c r="D217" s="45" t="s">
        <v>1862</v>
      </c>
      <c r="E217" s="46">
        <v>6473.32</v>
      </c>
      <c r="F217" s="46"/>
      <c r="G217" s="46"/>
      <c r="H217" s="46"/>
      <c r="I217" s="47" t="s">
        <v>67</v>
      </c>
      <c r="J217" s="13" t="s">
        <v>1507</v>
      </c>
      <c r="K217" s="13" t="s">
        <v>2086</v>
      </c>
    </row>
    <row r="218" spans="1:11" x14ac:dyDescent="0.25">
      <c r="A218" s="27" t="s">
        <v>1888</v>
      </c>
      <c r="B218" s="13" t="s">
        <v>142</v>
      </c>
      <c r="C218" s="29" t="s">
        <v>2551</v>
      </c>
      <c r="D218" s="45" t="s">
        <v>1862</v>
      </c>
      <c r="E218" s="46">
        <v>7946.5</v>
      </c>
      <c r="F218" s="46"/>
      <c r="G218" s="46"/>
      <c r="H218" s="46"/>
      <c r="I218" s="47" t="s">
        <v>109</v>
      </c>
      <c r="J218" s="13" t="s">
        <v>1959</v>
      </c>
      <c r="K218" s="13" t="s">
        <v>1960</v>
      </c>
    </row>
    <row r="219" spans="1:11" x14ac:dyDescent="0.25">
      <c r="A219" s="27" t="s">
        <v>1888</v>
      </c>
      <c r="B219" s="13" t="s">
        <v>142</v>
      </c>
      <c r="C219" s="29" t="s">
        <v>2551</v>
      </c>
      <c r="D219" s="45" t="s">
        <v>1862</v>
      </c>
      <c r="E219" s="46">
        <v>7946.5</v>
      </c>
      <c r="F219" s="46"/>
      <c r="G219" s="46"/>
      <c r="H219" s="46"/>
      <c r="I219" s="47" t="s">
        <v>109</v>
      </c>
      <c r="J219" s="13" t="s">
        <v>1959</v>
      </c>
      <c r="K219" s="13" t="s">
        <v>2093</v>
      </c>
    </row>
    <row r="220" spans="1:11" x14ac:dyDescent="0.25">
      <c r="A220" s="27" t="s">
        <v>2523</v>
      </c>
      <c r="B220" s="38" t="s">
        <v>2522</v>
      </c>
      <c r="C220" s="29" t="s">
        <v>2551</v>
      </c>
      <c r="D220" s="34">
        <v>44687</v>
      </c>
      <c r="E220" s="35"/>
      <c r="F220" s="35">
        <v>84</v>
      </c>
      <c r="G220" s="39"/>
      <c r="H220" s="39"/>
      <c r="I220" s="27"/>
      <c r="J220" s="40" t="s">
        <v>1193</v>
      </c>
      <c r="K220" s="40" t="s">
        <v>1538</v>
      </c>
    </row>
    <row r="221" spans="1:11" x14ac:dyDescent="0.25">
      <c r="A221" s="27" t="s">
        <v>2523</v>
      </c>
      <c r="B221" s="38" t="s">
        <v>2522</v>
      </c>
      <c r="C221" s="29" t="s">
        <v>2551</v>
      </c>
      <c r="D221" s="34">
        <v>44719</v>
      </c>
      <c r="E221" s="35"/>
      <c r="F221" s="35">
        <v>84</v>
      </c>
      <c r="G221" s="39"/>
      <c r="H221" s="39"/>
      <c r="I221" s="27"/>
      <c r="J221" s="40" t="s">
        <v>1193</v>
      </c>
      <c r="K221" s="40" t="s">
        <v>1760</v>
      </c>
    </row>
    <row r="222" spans="1:11" x14ac:dyDescent="0.25">
      <c r="A222" s="27" t="s">
        <v>2523</v>
      </c>
      <c r="B222" s="38" t="s">
        <v>2522</v>
      </c>
      <c r="C222" s="29" t="s">
        <v>2551</v>
      </c>
      <c r="D222" s="34">
        <v>44697</v>
      </c>
      <c r="E222" s="35"/>
      <c r="F222" s="35">
        <v>271</v>
      </c>
      <c r="G222" s="39"/>
      <c r="H222" s="39"/>
      <c r="I222" s="27"/>
      <c r="J222" s="40" t="s">
        <v>1279</v>
      </c>
      <c r="K222" s="40" t="s">
        <v>1625</v>
      </c>
    </row>
    <row r="223" spans="1:11" x14ac:dyDescent="0.25">
      <c r="A223" s="27" t="s">
        <v>2523</v>
      </c>
      <c r="B223" s="38" t="s">
        <v>2522</v>
      </c>
      <c r="C223" s="29" t="s">
        <v>2551</v>
      </c>
      <c r="D223" s="34">
        <v>44726</v>
      </c>
      <c r="E223" s="35"/>
      <c r="F223" s="35">
        <v>270</v>
      </c>
      <c r="G223" s="39"/>
      <c r="H223" s="39"/>
      <c r="I223" s="27"/>
      <c r="J223" s="40" t="s">
        <v>1279</v>
      </c>
      <c r="K223" s="40" t="s">
        <v>1801</v>
      </c>
    </row>
    <row r="224" spans="1:11" x14ac:dyDescent="0.25">
      <c r="A224" s="27" t="s">
        <v>1888</v>
      </c>
      <c r="B224" s="13" t="s">
        <v>142</v>
      </c>
      <c r="C224" s="29" t="s">
        <v>2551</v>
      </c>
      <c r="D224" s="45" t="s">
        <v>1862</v>
      </c>
      <c r="E224" s="46">
        <v>3331.23</v>
      </c>
      <c r="F224" s="46"/>
      <c r="G224" s="46"/>
      <c r="H224" s="46"/>
      <c r="I224" s="47" t="s">
        <v>90</v>
      </c>
      <c r="J224" s="13" t="s">
        <v>2069</v>
      </c>
      <c r="K224" s="13" t="s">
        <v>2070</v>
      </c>
    </row>
    <row r="225" spans="1:11" x14ac:dyDescent="0.25">
      <c r="A225" s="27" t="s">
        <v>1888</v>
      </c>
      <c r="B225" s="13" t="s">
        <v>142</v>
      </c>
      <c r="C225" s="29" t="s">
        <v>2551</v>
      </c>
      <c r="D225" s="45" t="s">
        <v>1865</v>
      </c>
      <c r="E225" s="46">
        <v>3331.73</v>
      </c>
      <c r="F225" s="46"/>
      <c r="G225" s="46"/>
      <c r="H225" s="46"/>
      <c r="I225" s="47" t="s">
        <v>90</v>
      </c>
      <c r="J225" s="13" t="s">
        <v>2069</v>
      </c>
      <c r="K225" s="13" t="s">
        <v>2232</v>
      </c>
    </row>
    <row r="226" spans="1:11" x14ac:dyDescent="0.25">
      <c r="A226" s="27" t="s">
        <v>2523</v>
      </c>
      <c r="B226" s="38" t="s">
        <v>2522</v>
      </c>
      <c r="C226" s="29" t="s">
        <v>2551</v>
      </c>
      <c r="D226" s="34">
        <v>44697</v>
      </c>
      <c r="E226" s="35"/>
      <c r="F226" s="35">
        <v>393</v>
      </c>
      <c r="G226" s="39"/>
      <c r="H226" s="39"/>
      <c r="I226" s="27"/>
      <c r="J226" s="40" t="s">
        <v>1288</v>
      </c>
      <c r="K226" s="40" t="s">
        <v>1635</v>
      </c>
    </row>
    <row r="227" spans="1:11" x14ac:dyDescent="0.25">
      <c r="A227" s="27" t="s">
        <v>2523</v>
      </c>
      <c r="B227" s="38" t="s">
        <v>2522</v>
      </c>
      <c r="C227" s="29" t="s">
        <v>2551</v>
      </c>
      <c r="D227" s="34">
        <v>44727</v>
      </c>
      <c r="E227" s="35"/>
      <c r="F227" s="35">
        <v>395</v>
      </c>
      <c r="G227" s="39"/>
      <c r="H227" s="39"/>
      <c r="I227" s="27"/>
      <c r="J227" s="40" t="s">
        <v>1288</v>
      </c>
      <c r="K227" s="40" t="s">
        <v>1814</v>
      </c>
    </row>
    <row r="228" spans="1:11" x14ac:dyDescent="0.25">
      <c r="A228" s="27" t="s">
        <v>2523</v>
      </c>
      <c r="B228" s="38" t="s">
        <v>2522</v>
      </c>
      <c r="C228" s="29" t="s">
        <v>2551</v>
      </c>
      <c r="D228" s="34">
        <v>44714</v>
      </c>
      <c r="E228" s="35"/>
      <c r="F228" s="35">
        <v>134</v>
      </c>
      <c r="G228" s="39"/>
      <c r="H228" s="39"/>
      <c r="I228" s="27"/>
      <c r="J228" s="40" t="s">
        <v>1392</v>
      </c>
      <c r="K228" s="40" t="s">
        <v>1719</v>
      </c>
    </row>
    <row r="229" spans="1:11" x14ac:dyDescent="0.25">
      <c r="A229" s="27" t="s">
        <v>2523</v>
      </c>
      <c r="B229" s="38" t="s">
        <v>2522</v>
      </c>
      <c r="C229" s="29" t="s">
        <v>2551</v>
      </c>
      <c r="D229" s="34">
        <v>44700</v>
      </c>
      <c r="E229" s="35"/>
      <c r="F229" s="35">
        <v>280</v>
      </c>
      <c r="G229" s="39"/>
      <c r="H229" s="39"/>
      <c r="I229" s="27"/>
      <c r="J229" s="40" t="s">
        <v>1314</v>
      </c>
      <c r="K229" s="40" t="s">
        <v>1657</v>
      </c>
    </row>
    <row r="230" spans="1:11" x14ac:dyDescent="0.25">
      <c r="A230" s="27" t="s">
        <v>2523</v>
      </c>
      <c r="B230" s="38" t="s">
        <v>2522</v>
      </c>
      <c r="C230" s="29" t="s">
        <v>2551</v>
      </c>
      <c r="D230" s="34">
        <v>44729</v>
      </c>
      <c r="E230" s="35"/>
      <c r="F230" s="35">
        <v>140</v>
      </c>
      <c r="G230" s="39"/>
      <c r="H230" s="39"/>
      <c r="I230" s="27"/>
      <c r="J230" s="40" t="s">
        <v>1314</v>
      </c>
      <c r="K230" s="40" t="s">
        <v>1821</v>
      </c>
    </row>
    <row r="231" spans="1:11" x14ac:dyDescent="0.25">
      <c r="A231" s="27" t="s">
        <v>2523</v>
      </c>
      <c r="B231" s="38" t="s">
        <v>2522</v>
      </c>
      <c r="C231" s="29" t="s">
        <v>2551</v>
      </c>
      <c r="D231" s="34">
        <v>44722</v>
      </c>
      <c r="E231" s="35"/>
      <c r="F231" s="35">
        <v>270</v>
      </c>
      <c r="G231" s="39"/>
      <c r="H231" s="39"/>
      <c r="I231" s="27"/>
      <c r="J231" s="40" t="s">
        <v>1451</v>
      </c>
      <c r="K231" s="40" t="s">
        <v>1786</v>
      </c>
    </row>
    <row r="232" spans="1:11" x14ac:dyDescent="0.25">
      <c r="A232" s="27" t="s">
        <v>2523</v>
      </c>
      <c r="B232" s="38" t="s">
        <v>2522</v>
      </c>
      <c r="C232" s="29" t="s">
        <v>2551</v>
      </c>
      <c r="D232" s="34">
        <v>44707</v>
      </c>
      <c r="E232" s="35"/>
      <c r="F232" s="35">
        <v>460</v>
      </c>
      <c r="G232" s="39"/>
      <c r="H232" s="39"/>
      <c r="I232" s="27"/>
      <c r="J232" s="40" t="s">
        <v>1351</v>
      </c>
      <c r="K232" s="40" t="s">
        <v>1687</v>
      </c>
    </row>
    <row r="233" spans="1:11" x14ac:dyDescent="0.25">
      <c r="A233" s="27" t="s">
        <v>2523</v>
      </c>
      <c r="B233" s="38" t="s">
        <v>2522</v>
      </c>
      <c r="C233" s="29" t="s">
        <v>2551</v>
      </c>
      <c r="D233" s="34">
        <v>44700</v>
      </c>
      <c r="E233" s="35"/>
      <c r="F233" s="35">
        <v>240</v>
      </c>
      <c r="G233" s="39"/>
      <c r="H233" s="39"/>
      <c r="I233" s="27"/>
      <c r="J233" s="40" t="s">
        <v>1316</v>
      </c>
      <c r="K233" s="40" t="s">
        <v>1659</v>
      </c>
    </row>
    <row r="234" spans="1:11" x14ac:dyDescent="0.25">
      <c r="A234" s="27" t="s">
        <v>2523</v>
      </c>
      <c r="B234" s="38" t="s">
        <v>2522</v>
      </c>
      <c r="C234" s="29" t="s">
        <v>2551</v>
      </c>
      <c r="D234" s="34">
        <v>44721</v>
      </c>
      <c r="E234" s="35"/>
      <c r="F234" s="35">
        <v>240</v>
      </c>
      <c r="G234" s="39"/>
      <c r="H234" s="39"/>
      <c r="I234" s="27"/>
      <c r="J234" s="40" t="s">
        <v>1316</v>
      </c>
      <c r="K234" s="40" t="s">
        <v>1775</v>
      </c>
    </row>
    <row r="235" spans="1:11" x14ac:dyDescent="0.25">
      <c r="A235" s="27" t="s">
        <v>1888</v>
      </c>
      <c r="B235" s="13" t="s">
        <v>142</v>
      </c>
      <c r="C235" s="29" t="s">
        <v>2551</v>
      </c>
      <c r="D235" s="45" t="s">
        <v>1919</v>
      </c>
      <c r="E235" s="46">
        <v>33750</v>
      </c>
      <c r="F235" s="46"/>
      <c r="G235" s="46"/>
      <c r="H235" s="46"/>
      <c r="I235" s="47" t="s">
        <v>2411</v>
      </c>
      <c r="J235" s="13" t="s">
        <v>2412</v>
      </c>
      <c r="K235" s="13" t="s">
        <v>2413</v>
      </c>
    </row>
    <row r="236" spans="1:11" x14ac:dyDescent="0.25">
      <c r="A236" s="27" t="s">
        <v>1888</v>
      </c>
      <c r="B236" s="13" t="s">
        <v>142</v>
      </c>
      <c r="C236" s="29" t="s">
        <v>2551</v>
      </c>
      <c r="D236" s="45" t="s">
        <v>1862</v>
      </c>
      <c r="E236" s="46">
        <v>6104.88</v>
      </c>
      <c r="F236" s="46"/>
      <c r="G236" s="46"/>
      <c r="H236" s="46"/>
      <c r="I236" s="47" t="s">
        <v>56</v>
      </c>
      <c r="J236" s="13" t="s">
        <v>2121</v>
      </c>
      <c r="K236" s="13" t="s">
        <v>2122</v>
      </c>
    </row>
    <row r="237" spans="1:11" x14ac:dyDescent="0.25">
      <c r="A237" s="27" t="s">
        <v>1888</v>
      </c>
      <c r="B237" s="13" t="s">
        <v>142</v>
      </c>
      <c r="C237" s="29" t="s">
        <v>2551</v>
      </c>
      <c r="D237" s="45" t="s">
        <v>1865</v>
      </c>
      <c r="E237" s="46">
        <v>6105.81</v>
      </c>
      <c r="F237" s="46"/>
      <c r="G237" s="46"/>
      <c r="H237" s="46"/>
      <c r="I237" s="47" t="s">
        <v>56</v>
      </c>
      <c r="J237" s="13" t="s">
        <v>2121</v>
      </c>
      <c r="K237" s="13" t="s">
        <v>2169</v>
      </c>
    </row>
    <row r="238" spans="1:11" x14ac:dyDescent="0.25">
      <c r="A238" s="27" t="s">
        <v>2523</v>
      </c>
      <c r="B238" s="38" t="s">
        <v>2522</v>
      </c>
      <c r="C238" s="29" t="s">
        <v>2551</v>
      </c>
      <c r="D238" s="34">
        <v>44736</v>
      </c>
      <c r="E238" s="35"/>
      <c r="F238" s="35">
        <v>160</v>
      </c>
      <c r="G238" s="39"/>
      <c r="H238" s="39"/>
      <c r="I238" s="27"/>
      <c r="J238" s="40" t="s">
        <v>1492</v>
      </c>
      <c r="K238" s="40" t="s">
        <v>1554</v>
      </c>
    </row>
    <row r="239" spans="1:11" x14ac:dyDescent="0.25">
      <c r="A239" s="27" t="s">
        <v>2523</v>
      </c>
      <c r="B239" s="38" t="s">
        <v>2522</v>
      </c>
      <c r="C239" s="29" t="s">
        <v>2551</v>
      </c>
      <c r="D239" s="34">
        <v>44727</v>
      </c>
      <c r="E239" s="35"/>
      <c r="F239" s="35">
        <v>160</v>
      </c>
      <c r="G239" s="39"/>
      <c r="H239" s="39"/>
      <c r="I239" s="27"/>
      <c r="J239" s="40" t="s">
        <v>1468</v>
      </c>
      <c r="K239" s="40" t="s">
        <v>1663</v>
      </c>
    </row>
    <row r="240" spans="1:11" x14ac:dyDescent="0.25">
      <c r="A240" s="27" t="s">
        <v>1888</v>
      </c>
      <c r="B240" s="13" t="s">
        <v>142</v>
      </c>
      <c r="C240" s="29" t="s">
        <v>2551</v>
      </c>
      <c r="D240" s="45" t="s">
        <v>1865</v>
      </c>
      <c r="E240" s="46">
        <v>7266.66</v>
      </c>
      <c r="F240" s="46"/>
      <c r="G240" s="46"/>
      <c r="H240" s="46"/>
      <c r="I240" s="47" t="s">
        <v>40</v>
      </c>
      <c r="J240" s="13" t="s">
        <v>2246</v>
      </c>
      <c r="K240" s="13" t="s">
        <v>2247</v>
      </c>
    </row>
    <row r="241" spans="1:11" x14ac:dyDescent="0.25">
      <c r="A241" s="27" t="s">
        <v>1888</v>
      </c>
      <c r="B241" s="13" t="s">
        <v>142</v>
      </c>
      <c r="C241" s="29" t="s">
        <v>2551</v>
      </c>
      <c r="D241" s="45" t="s">
        <v>1862</v>
      </c>
      <c r="E241" s="46">
        <v>207.81</v>
      </c>
      <c r="F241" s="46"/>
      <c r="G241" s="46"/>
      <c r="H241" s="46"/>
      <c r="I241" s="47" t="s">
        <v>1</v>
      </c>
      <c r="J241" s="13" t="s">
        <v>1946</v>
      </c>
      <c r="K241" s="13" t="s">
        <v>1580</v>
      </c>
    </row>
    <row r="242" spans="1:11" x14ac:dyDescent="0.25">
      <c r="A242" s="27" t="s">
        <v>1888</v>
      </c>
      <c r="B242" s="13" t="s">
        <v>142</v>
      </c>
      <c r="C242" s="29" t="s">
        <v>2551</v>
      </c>
      <c r="D242" s="45" t="s">
        <v>1862</v>
      </c>
      <c r="E242" s="46">
        <v>265.22000000000003</v>
      </c>
      <c r="F242" s="46"/>
      <c r="G242" s="46"/>
      <c r="H242" s="46"/>
      <c r="I242" s="47" t="s">
        <v>1</v>
      </c>
      <c r="J242" s="13" t="s">
        <v>1946</v>
      </c>
      <c r="K242" s="13" t="s">
        <v>1950</v>
      </c>
    </row>
    <row r="243" spans="1:11" x14ac:dyDescent="0.25">
      <c r="A243" s="27" t="s">
        <v>1888</v>
      </c>
      <c r="B243" s="13" t="s">
        <v>142</v>
      </c>
      <c r="C243" s="29" t="s">
        <v>2551</v>
      </c>
      <c r="D243" s="45" t="s">
        <v>1862</v>
      </c>
      <c r="E243" s="46">
        <v>381.66</v>
      </c>
      <c r="F243" s="46"/>
      <c r="G243" s="46"/>
      <c r="H243" s="46"/>
      <c r="I243" s="47" t="s">
        <v>1</v>
      </c>
      <c r="J243" s="13" t="s">
        <v>1946</v>
      </c>
      <c r="K243" s="13" t="s">
        <v>1953</v>
      </c>
    </row>
    <row r="244" spans="1:11" x14ac:dyDescent="0.25">
      <c r="A244" s="27" t="s">
        <v>1888</v>
      </c>
      <c r="B244" s="13" t="s">
        <v>142</v>
      </c>
      <c r="C244" s="29" t="s">
        <v>2551</v>
      </c>
      <c r="D244" s="45" t="s">
        <v>1862</v>
      </c>
      <c r="E244" s="46">
        <v>301.14999999999998</v>
      </c>
      <c r="F244" s="46"/>
      <c r="G244" s="46"/>
      <c r="H244" s="46"/>
      <c r="I244" s="47" t="s">
        <v>1</v>
      </c>
      <c r="J244" s="13" t="s">
        <v>1946</v>
      </c>
      <c r="K244" s="13" t="s">
        <v>1957</v>
      </c>
    </row>
    <row r="245" spans="1:11" x14ac:dyDescent="0.25">
      <c r="A245" s="27" t="s">
        <v>1888</v>
      </c>
      <c r="B245" s="13" t="s">
        <v>142</v>
      </c>
      <c r="C245" s="29" t="s">
        <v>2551</v>
      </c>
      <c r="D245" s="45" t="s">
        <v>1862</v>
      </c>
      <c r="E245" s="46">
        <v>511.42</v>
      </c>
      <c r="F245" s="46"/>
      <c r="G245" s="46"/>
      <c r="H245" s="46"/>
      <c r="I245" s="47" t="s">
        <v>1</v>
      </c>
      <c r="J245" s="13" t="s">
        <v>1946</v>
      </c>
      <c r="K245" s="13" t="s">
        <v>1960</v>
      </c>
    </row>
    <row r="246" spans="1:11" x14ac:dyDescent="0.25">
      <c r="A246" s="27" t="s">
        <v>1888</v>
      </c>
      <c r="B246" s="13" t="s">
        <v>142</v>
      </c>
      <c r="C246" s="29" t="s">
        <v>2551</v>
      </c>
      <c r="D246" s="45" t="s">
        <v>1862</v>
      </c>
      <c r="E246" s="46">
        <v>211.68</v>
      </c>
      <c r="F246" s="46"/>
      <c r="G246" s="46"/>
      <c r="H246" s="46"/>
      <c r="I246" s="47" t="s">
        <v>1</v>
      </c>
      <c r="J246" s="13" t="s">
        <v>1946</v>
      </c>
      <c r="K246" s="13" t="s">
        <v>1963</v>
      </c>
    </row>
    <row r="247" spans="1:11" x14ac:dyDescent="0.25">
      <c r="A247" s="27" t="s">
        <v>1888</v>
      </c>
      <c r="B247" s="13" t="s">
        <v>142</v>
      </c>
      <c r="C247" s="29" t="s">
        <v>2551</v>
      </c>
      <c r="D247" s="45" t="s">
        <v>1862</v>
      </c>
      <c r="E247" s="46">
        <v>238.39</v>
      </c>
      <c r="F247" s="46"/>
      <c r="G247" s="46"/>
      <c r="H247" s="46"/>
      <c r="I247" s="47" t="s">
        <v>1</v>
      </c>
      <c r="J247" s="13" t="s">
        <v>1946</v>
      </c>
      <c r="K247" s="13" t="s">
        <v>1966</v>
      </c>
    </row>
    <row r="248" spans="1:11" x14ac:dyDescent="0.25">
      <c r="A248" s="27" t="s">
        <v>1888</v>
      </c>
      <c r="B248" s="13" t="s">
        <v>142</v>
      </c>
      <c r="C248" s="29" t="s">
        <v>2551</v>
      </c>
      <c r="D248" s="45" t="s">
        <v>1862</v>
      </c>
      <c r="E248" s="46">
        <v>203.3</v>
      </c>
      <c r="F248" s="46"/>
      <c r="G248" s="46"/>
      <c r="H248" s="46"/>
      <c r="I248" s="47" t="s">
        <v>1</v>
      </c>
      <c r="J248" s="13" t="s">
        <v>1946</v>
      </c>
      <c r="K248" s="13" t="s">
        <v>1969</v>
      </c>
    </row>
    <row r="249" spans="1:11" x14ac:dyDescent="0.25">
      <c r="A249" s="27" t="s">
        <v>1888</v>
      </c>
      <c r="B249" s="13" t="s">
        <v>142</v>
      </c>
      <c r="C249" s="29" t="s">
        <v>2551</v>
      </c>
      <c r="D249" s="45" t="s">
        <v>1862</v>
      </c>
      <c r="E249" s="46">
        <v>174.03</v>
      </c>
      <c r="F249" s="46"/>
      <c r="G249" s="46"/>
      <c r="H249" s="46"/>
      <c r="I249" s="47" t="s">
        <v>1</v>
      </c>
      <c r="J249" s="13" t="s">
        <v>1946</v>
      </c>
      <c r="K249" s="13" t="s">
        <v>1972</v>
      </c>
    </row>
    <row r="250" spans="1:11" x14ac:dyDescent="0.25">
      <c r="A250" s="27" t="s">
        <v>1888</v>
      </c>
      <c r="B250" s="13" t="s">
        <v>142</v>
      </c>
      <c r="C250" s="29" t="s">
        <v>2551</v>
      </c>
      <c r="D250" s="45" t="s">
        <v>1862</v>
      </c>
      <c r="E250" s="46">
        <v>149.12</v>
      </c>
      <c r="F250" s="46"/>
      <c r="G250" s="46"/>
      <c r="H250" s="46"/>
      <c r="I250" s="47" t="s">
        <v>1</v>
      </c>
      <c r="J250" s="13" t="s">
        <v>1946</v>
      </c>
      <c r="K250" s="13" t="s">
        <v>1975</v>
      </c>
    </row>
    <row r="251" spans="1:11" x14ac:dyDescent="0.25">
      <c r="A251" s="27" t="s">
        <v>1888</v>
      </c>
      <c r="B251" s="13" t="s">
        <v>142</v>
      </c>
      <c r="C251" s="29" t="s">
        <v>2551</v>
      </c>
      <c r="D251" s="45" t="s">
        <v>1862</v>
      </c>
      <c r="E251" s="46">
        <v>257.37</v>
      </c>
      <c r="F251" s="46"/>
      <c r="G251" s="46"/>
      <c r="H251" s="46"/>
      <c r="I251" s="47" t="s">
        <v>1</v>
      </c>
      <c r="J251" s="13" t="s">
        <v>1946</v>
      </c>
      <c r="K251" s="13" t="s">
        <v>1978</v>
      </c>
    </row>
    <row r="252" spans="1:11" x14ac:dyDescent="0.25">
      <c r="A252" s="27" t="s">
        <v>1888</v>
      </c>
      <c r="B252" s="13" t="s">
        <v>142</v>
      </c>
      <c r="C252" s="29" t="s">
        <v>2551</v>
      </c>
      <c r="D252" s="45" t="s">
        <v>1862</v>
      </c>
      <c r="E252" s="46">
        <v>231.66</v>
      </c>
      <c r="F252" s="46"/>
      <c r="G252" s="46"/>
      <c r="H252" s="46"/>
      <c r="I252" s="47" t="s">
        <v>1</v>
      </c>
      <c r="J252" s="13" t="s">
        <v>1946</v>
      </c>
      <c r="K252" s="13" t="s">
        <v>1981</v>
      </c>
    </row>
    <row r="253" spans="1:11" x14ac:dyDescent="0.25">
      <c r="A253" s="27" t="s">
        <v>1888</v>
      </c>
      <c r="B253" s="13" t="s">
        <v>142</v>
      </c>
      <c r="C253" s="29" t="s">
        <v>2551</v>
      </c>
      <c r="D253" s="45" t="s">
        <v>1862</v>
      </c>
      <c r="E253" s="46">
        <v>262.76</v>
      </c>
      <c r="F253" s="46"/>
      <c r="G253" s="46"/>
      <c r="H253" s="46"/>
      <c r="I253" s="47" t="s">
        <v>1</v>
      </c>
      <c r="J253" s="13" t="s">
        <v>1946</v>
      </c>
      <c r="K253" s="13" t="s">
        <v>1984</v>
      </c>
    </row>
    <row r="254" spans="1:11" x14ac:dyDescent="0.25">
      <c r="A254" s="27" t="s">
        <v>1888</v>
      </c>
      <c r="B254" s="13" t="s">
        <v>142</v>
      </c>
      <c r="C254" s="29" t="s">
        <v>2551</v>
      </c>
      <c r="D254" s="45" t="s">
        <v>1862</v>
      </c>
      <c r="E254" s="46">
        <v>134.30000000000001</v>
      </c>
      <c r="F254" s="46"/>
      <c r="G254" s="46"/>
      <c r="H254" s="46"/>
      <c r="I254" s="47" t="s">
        <v>1</v>
      </c>
      <c r="J254" s="13" t="s">
        <v>1946</v>
      </c>
      <c r="K254" s="13" t="s">
        <v>1987</v>
      </c>
    </row>
    <row r="255" spans="1:11" x14ac:dyDescent="0.25">
      <c r="A255" s="27" t="s">
        <v>1888</v>
      </c>
      <c r="B255" s="13" t="s">
        <v>142</v>
      </c>
      <c r="C255" s="29" t="s">
        <v>2551</v>
      </c>
      <c r="D255" s="45" t="s">
        <v>1862</v>
      </c>
      <c r="E255" s="46">
        <v>201.72</v>
      </c>
      <c r="F255" s="46"/>
      <c r="G255" s="46"/>
      <c r="H255" s="46"/>
      <c r="I255" s="47" t="s">
        <v>1</v>
      </c>
      <c r="J255" s="13" t="s">
        <v>1946</v>
      </c>
      <c r="K255" s="13" t="s">
        <v>1990</v>
      </c>
    </row>
    <row r="256" spans="1:11" x14ac:dyDescent="0.25">
      <c r="A256" s="27" t="s">
        <v>1888</v>
      </c>
      <c r="B256" s="13" t="s">
        <v>142</v>
      </c>
      <c r="C256" s="29" t="s">
        <v>2551</v>
      </c>
      <c r="D256" s="45" t="s">
        <v>1862</v>
      </c>
      <c r="E256" s="46">
        <v>235.62</v>
      </c>
      <c r="F256" s="46"/>
      <c r="G256" s="46"/>
      <c r="H256" s="46"/>
      <c r="I256" s="47" t="s">
        <v>1</v>
      </c>
      <c r="J256" s="13" t="s">
        <v>1946</v>
      </c>
      <c r="K256" s="13" t="s">
        <v>1994</v>
      </c>
    </row>
    <row r="257" spans="1:11" x14ac:dyDescent="0.25">
      <c r="A257" s="27" t="s">
        <v>1888</v>
      </c>
      <c r="B257" s="13" t="s">
        <v>142</v>
      </c>
      <c r="C257" s="29" t="s">
        <v>2551</v>
      </c>
      <c r="D257" s="45" t="s">
        <v>1862</v>
      </c>
      <c r="E257" s="46">
        <v>178.72</v>
      </c>
      <c r="F257" s="46"/>
      <c r="G257" s="46"/>
      <c r="H257" s="46"/>
      <c r="I257" s="47" t="s">
        <v>1</v>
      </c>
      <c r="J257" s="13" t="s">
        <v>1946</v>
      </c>
      <c r="K257" s="13" t="s">
        <v>1997</v>
      </c>
    </row>
    <row r="258" spans="1:11" x14ac:dyDescent="0.25">
      <c r="A258" s="27" t="s">
        <v>1888</v>
      </c>
      <c r="B258" s="13" t="s">
        <v>142</v>
      </c>
      <c r="C258" s="29" t="s">
        <v>2551</v>
      </c>
      <c r="D258" s="45" t="s">
        <v>1862</v>
      </c>
      <c r="E258" s="46">
        <v>282.04000000000002</v>
      </c>
      <c r="F258" s="46"/>
      <c r="G258" s="46"/>
      <c r="H258" s="46"/>
      <c r="I258" s="47" t="s">
        <v>1</v>
      </c>
      <c r="J258" s="13" t="s">
        <v>1946</v>
      </c>
      <c r="K258" s="13" t="s">
        <v>2000</v>
      </c>
    </row>
    <row r="259" spans="1:11" x14ac:dyDescent="0.25">
      <c r="A259" s="27" t="s">
        <v>1888</v>
      </c>
      <c r="B259" s="13" t="s">
        <v>142</v>
      </c>
      <c r="C259" s="29" t="s">
        <v>2551</v>
      </c>
      <c r="D259" s="45" t="s">
        <v>1862</v>
      </c>
      <c r="E259" s="46">
        <v>245.99</v>
      </c>
      <c r="F259" s="46"/>
      <c r="G259" s="46"/>
      <c r="H259" s="46"/>
      <c r="I259" s="47" t="s">
        <v>1</v>
      </c>
      <c r="J259" s="13" t="s">
        <v>1946</v>
      </c>
      <c r="K259" s="13" t="s">
        <v>2003</v>
      </c>
    </row>
    <row r="260" spans="1:11" x14ac:dyDescent="0.25">
      <c r="A260" s="27" t="s">
        <v>1888</v>
      </c>
      <c r="B260" s="13" t="s">
        <v>142</v>
      </c>
      <c r="C260" s="29" t="s">
        <v>2551</v>
      </c>
      <c r="D260" s="45" t="s">
        <v>1862</v>
      </c>
      <c r="E260" s="46">
        <v>275.27999999999997</v>
      </c>
      <c r="F260" s="46"/>
      <c r="G260" s="46"/>
      <c r="H260" s="46"/>
      <c r="I260" s="47" t="s">
        <v>1</v>
      </c>
      <c r="J260" s="13" t="s">
        <v>1946</v>
      </c>
      <c r="K260" s="13" t="s">
        <v>2006</v>
      </c>
    </row>
    <row r="261" spans="1:11" x14ac:dyDescent="0.25">
      <c r="A261" s="27" t="s">
        <v>1888</v>
      </c>
      <c r="B261" s="13" t="s">
        <v>142</v>
      </c>
      <c r="C261" s="29" t="s">
        <v>2551</v>
      </c>
      <c r="D261" s="45" t="s">
        <v>1862</v>
      </c>
      <c r="E261" s="46">
        <v>292.08999999999997</v>
      </c>
      <c r="F261" s="46"/>
      <c r="G261" s="46"/>
      <c r="H261" s="46"/>
      <c r="I261" s="47" t="s">
        <v>1</v>
      </c>
      <c r="J261" s="13" t="s">
        <v>1946</v>
      </c>
      <c r="K261" s="13" t="s">
        <v>2008</v>
      </c>
    </row>
    <row r="262" spans="1:11" x14ac:dyDescent="0.25">
      <c r="A262" s="27" t="s">
        <v>1888</v>
      </c>
      <c r="B262" s="13" t="s">
        <v>142</v>
      </c>
      <c r="C262" s="29" t="s">
        <v>2551</v>
      </c>
      <c r="D262" s="45" t="s">
        <v>1862</v>
      </c>
      <c r="E262" s="46">
        <v>144.59</v>
      </c>
      <c r="F262" s="46"/>
      <c r="G262" s="46"/>
      <c r="H262" s="46"/>
      <c r="I262" s="47" t="s">
        <v>1</v>
      </c>
      <c r="J262" s="13" t="s">
        <v>1946</v>
      </c>
      <c r="K262" s="13" t="s">
        <v>2011</v>
      </c>
    </row>
    <row r="263" spans="1:11" x14ac:dyDescent="0.25">
      <c r="A263" s="27" t="s">
        <v>1888</v>
      </c>
      <c r="B263" s="13" t="s">
        <v>142</v>
      </c>
      <c r="C263" s="29" t="s">
        <v>2551</v>
      </c>
      <c r="D263" s="45" t="s">
        <v>1862</v>
      </c>
      <c r="E263" s="46">
        <v>167.25</v>
      </c>
      <c r="F263" s="46"/>
      <c r="G263" s="46"/>
      <c r="H263" s="46"/>
      <c r="I263" s="47" t="s">
        <v>1</v>
      </c>
      <c r="J263" s="13" t="s">
        <v>1946</v>
      </c>
      <c r="K263" s="13" t="s">
        <v>2014</v>
      </c>
    </row>
    <row r="264" spans="1:11" x14ac:dyDescent="0.25">
      <c r="A264" s="27" t="s">
        <v>1888</v>
      </c>
      <c r="B264" s="13" t="s">
        <v>142</v>
      </c>
      <c r="C264" s="29" t="s">
        <v>2551</v>
      </c>
      <c r="D264" s="45" t="s">
        <v>1862</v>
      </c>
      <c r="E264" s="46">
        <v>207.44</v>
      </c>
      <c r="F264" s="46"/>
      <c r="G264" s="46"/>
      <c r="H264" s="46"/>
      <c r="I264" s="47" t="s">
        <v>1</v>
      </c>
      <c r="J264" s="13" t="s">
        <v>1946</v>
      </c>
      <c r="K264" s="13" t="s">
        <v>2016</v>
      </c>
    </row>
    <row r="265" spans="1:11" x14ac:dyDescent="0.25">
      <c r="A265" s="27" t="s">
        <v>1888</v>
      </c>
      <c r="B265" s="13" t="s">
        <v>142</v>
      </c>
      <c r="C265" s="29" t="s">
        <v>2551</v>
      </c>
      <c r="D265" s="45" t="s">
        <v>1862</v>
      </c>
      <c r="E265" s="46">
        <v>373.9</v>
      </c>
      <c r="F265" s="46"/>
      <c r="G265" s="46"/>
      <c r="H265" s="46"/>
      <c r="I265" s="47" t="s">
        <v>1</v>
      </c>
      <c r="J265" s="13" t="s">
        <v>1946</v>
      </c>
      <c r="K265" s="13" t="s">
        <v>1585</v>
      </c>
    </row>
    <row r="266" spans="1:11" x14ac:dyDescent="0.25">
      <c r="A266" s="27" t="s">
        <v>1888</v>
      </c>
      <c r="B266" s="13" t="s">
        <v>142</v>
      </c>
      <c r="C266" s="29" t="s">
        <v>2551</v>
      </c>
      <c r="D266" s="45" t="s">
        <v>1862</v>
      </c>
      <c r="E266" s="46">
        <v>731.96</v>
      </c>
      <c r="F266" s="46"/>
      <c r="G266" s="46"/>
      <c r="H266" s="46"/>
      <c r="I266" s="47" t="s">
        <v>1</v>
      </c>
      <c r="J266" s="13" t="s">
        <v>1946</v>
      </c>
      <c r="K266" s="13" t="s">
        <v>2021</v>
      </c>
    </row>
    <row r="267" spans="1:11" x14ac:dyDescent="0.25">
      <c r="A267" s="27" t="s">
        <v>1888</v>
      </c>
      <c r="B267" s="13" t="s">
        <v>142</v>
      </c>
      <c r="C267" s="29" t="s">
        <v>2551</v>
      </c>
      <c r="D267" s="45" t="s">
        <v>1862</v>
      </c>
      <c r="E267" s="46">
        <v>264.39999999999998</v>
      </c>
      <c r="F267" s="46"/>
      <c r="G267" s="46"/>
      <c r="H267" s="46"/>
      <c r="I267" s="47" t="s">
        <v>1</v>
      </c>
      <c r="J267" s="13" t="s">
        <v>1946</v>
      </c>
      <c r="K267" s="13" t="s">
        <v>2024</v>
      </c>
    </row>
    <row r="268" spans="1:11" x14ac:dyDescent="0.25">
      <c r="A268" s="27" t="s">
        <v>1888</v>
      </c>
      <c r="B268" s="13" t="s">
        <v>142</v>
      </c>
      <c r="C268" s="29" t="s">
        <v>2551</v>
      </c>
      <c r="D268" s="45" t="s">
        <v>1862</v>
      </c>
      <c r="E268" s="46">
        <v>164.72</v>
      </c>
      <c r="F268" s="46"/>
      <c r="G268" s="46"/>
      <c r="H268" s="46"/>
      <c r="I268" s="47" t="s">
        <v>1</v>
      </c>
      <c r="J268" s="13" t="s">
        <v>1946</v>
      </c>
      <c r="K268" s="13" t="s">
        <v>2027</v>
      </c>
    </row>
    <row r="269" spans="1:11" x14ac:dyDescent="0.25">
      <c r="A269" s="27" t="s">
        <v>1888</v>
      </c>
      <c r="B269" s="13" t="s">
        <v>142</v>
      </c>
      <c r="C269" s="29" t="s">
        <v>2551</v>
      </c>
      <c r="D269" s="45" t="s">
        <v>1862</v>
      </c>
      <c r="E269" s="46">
        <v>136.69999999999999</v>
      </c>
      <c r="F269" s="46"/>
      <c r="G269" s="46"/>
      <c r="H269" s="46"/>
      <c r="I269" s="47" t="s">
        <v>1</v>
      </c>
      <c r="J269" s="13" t="s">
        <v>1946</v>
      </c>
      <c r="K269" s="13" t="s">
        <v>2030</v>
      </c>
    </row>
    <row r="270" spans="1:11" x14ac:dyDescent="0.25">
      <c r="A270" s="27" t="s">
        <v>1888</v>
      </c>
      <c r="B270" s="13" t="s">
        <v>142</v>
      </c>
      <c r="C270" s="29" t="s">
        <v>2551</v>
      </c>
      <c r="D270" s="45" t="s">
        <v>1862</v>
      </c>
      <c r="E270" s="46">
        <v>402.25</v>
      </c>
      <c r="F270" s="46"/>
      <c r="G270" s="46"/>
      <c r="H270" s="46"/>
      <c r="I270" s="47" t="s">
        <v>1</v>
      </c>
      <c r="J270" s="13" t="s">
        <v>1946</v>
      </c>
      <c r="K270" s="13" t="s">
        <v>2036</v>
      </c>
    </row>
    <row r="271" spans="1:11" x14ac:dyDescent="0.25">
      <c r="A271" s="27" t="s">
        <v>1888</v>
      </c>
      <c r="B271" s="13" t="s">
        <v>142</v>
      </c>
      <c r="C271" s="29" t="s">
        <v>2551</v>
      </c>
      <c r="D271" s="45" t="s">
        <v>1862</v>
      </c>
      <c r="E271" s="46">
        <v>217.49</v>
      </c>
      <c r="F271" s="46"/>
      <c r="G271" s="46"/>
      <c r="H271" s="46"/>
      <c r="I271" s="47" t="s">
        <v>1</v>
      </c>
      <c r="J271" s="13" t="s">
        <v>1946</v>
      </c>
      <c r="K271" s="13" t="s">
        <v>2039</v>
      </c>
    </row>
    <row r="272" spans="1:11" x14ac:dyDescent="0.25">
      <c r="A272" s="27" t="s">
        <v>1888</v>
      </c>
      <c r="B272" s="13" t="s">
        <v>142</v>
      </c>
      <c r="C272" s="29" t="s">
        <v>2551</v>
      </c>
      <c r="D272" s="45" t="s">
        <v>1862</v>
      </c>
      <c r="E272" s="46">
        <v>158.18</v>
      </c>
      <c r="F272" s="46"/>
      <c r="G272" s="46"/>
      <c r="H272" s="46"/>
      <c r="I272" s="47" t="s">
        <v>1</v>
      </c>
      <c r="J272" s="13" t="s">
        <v>1946</v>
      </c>
      <c r="K272" s="13" t="s">
        <v>2042</v>
      </c>
    </row>
    <row r="273" spans="1:11" x14ac:dyDescent="0.25">
      <c r="A273" s="27" t="s">
        <v>1888</v>
      </c>
      <c r="B273" s="13" t="s">
        <v>142</v>
      </c>
      <c r="C273" s="29" t="s">
        <v>2551</v>
      </c>
      <c r="D273" s="45" t="s">
        <v>1862</v>
      </c>
      <c r="E273" s="46">
        <v>319.89</v>
      </c>
      <c r="F273" s="46"/>
      <c r="G273" s="46"/>
      <c r="H273" s="46"/>
      <c r="I273" s="47" t="s">
        <v>1</v>
      </c>
      <c r="J273" s="13" t="s">
        <v>1946</v>
      </c>
      <c r="K273" s="13" t="s">
        <v>2045</v>
      </c>
    </row>
    <row r="274" spans="1:11" x14ac:dyDescent="0.25">
      <c r="A274" s="27" t="s">
        <v>1888</v>
      </c>
      <c r="B274" s="13" t="s">
        <v>142</v>
      </c>
      <c r="C274" s="29" t="s">
        <v>2551</v>
      </c>
      <c r="D274" s="45" t="s">
        <v>1862</v>
      </c>
      <c r="E274" s="46">
        <v>165</v>
      </c>
      <c r="F274" s="46"/>
      <c r="G274" s="46"/>
      <c r="H274" s="46"/>
      <c r="I274" s="47" t="s">
        <v>1</v>
      </c>
      <c r="J274" s="13" t="s">
        <v>1946</v>
      </c>
      <c r="K274" s="13" t="s">
        <v>2048</v>
      </c>
    </row>
    <row r="275" spans="1:11" x14ac:dyDescent="0.25">
      <c r="A275" s="27" t="s">
        <v>1888</v>
      </c>
      <c r="B275" s="13" t="s">
        <v>142</v>
      </c>
      <c r="C275" s="29" t="s">
        <v>2551</v>
      </c>
      <c r="D275" s="45" t="s">
        <v>1862</v>
      </c>
      <c r="E275" s="46">
        <v>248.42</v>
      </c>
      <c r="F275" s="46"/>
      <c r="G275" s="46"/>
      <c r="H275" s="46"/>
      <c r="I275" s="47" t="s">
        <v>1</v>
      </c>
      <c r="J275" s="13" t="s">
        <v>1946</v>
      </c>
      <c r="K275" s="13" t="s">
        <v>2051</v>
      </c>
    </row>
    <row r="276" spans="1:11" x14ac:dyDescent="0.25">
      <c r="A276" s="27" t="s">
        <v>1888</v>
      </c>
      <c r="B276" s="13" t="s">
        <v>142</v>
      </c>
      <c r="C276" s="29" t="s">
        <v>2551</v>
      </c>
      <c r="D276" s="45" t="s">
        <v>1862</v>
      </c>
      <c r="E276" s="46">
        <v>187.36</v>
      </c>
      <c r="F276" s="46"/>
      <c r="G276" s="46"/>
      <c r="H276" s="46"/>
      <c r="I276" s="47" t="s">
        <v>1</v>
      </c>
      <c r="J276" s="13" t="s">
        <v>1946</v>
      </c>
      <c r="K276" s="13" t="s">
        <v>2054</v>
      </c>
    </row>
    <row r="277" spans="1:11" x14ac:dyDescent="0.25">
      <c r="A277" s="27" t="s">
        <v>1888</v>
      </c>
      <c r="B277" s="13" t="s">
        <v>142</v>
      </c>
      <c r="C277" s="29" t="s">
        <v>2551</v>
      </c>
      <c r="D277" s="45" t="s">
        <v>1862</v>
      </c>
      <c r="E277" s="46">
        <v>243.21</v>
      </c>
      <c r="F277" s="46"/>
      <c r="G277" s="46"/>
      <c r="H277" s="46"/>
      <c r="I277" s="47" t="s">
        <v>1</v>
      </c>
      <c r="J277" s="13" t="s">
        <v>1946</v>
      </c>
      <c r="K277" s="13" t="s">
        <v>2056</v>
      </c>
    </row>
    <row r="278" spans="1:11" x14ac:dyDescent="0.25">
      <c r="A278" s="27" t="s">
        <v>1888</v>
      </c>
      <c r="B278" s="13" t="s">
        <v>142</v>
      </c>
      <c r="C278" s="29" t="s">
        <v>2551</v>
      </c>
      <c r="D278" s="45" t="s">
        <v>1862</v>
      </c>
      <c r="E278" s="46">
        <v>267.18</v>
      </c>
      <c r="F278" s="46"/>
      <c r="G278" s="46"/>
      <c r="H278" s="46"/>
      <c r="I278" s="47" t="s">
        <v>1</v>
      </c>
      <c r="J278" s="13" t="s">
        <v>1946</v>
      </c>
      <c r="K278" s="13" t="s">
        <v>2059</v>
      </c>
    </row>
    <row r="279" spans="1:11" x14ac:dyDescent="0.25">
      <c r="A279" s="27" t="s">
        <v>1888</v>
      </c>
      <c r="B279" s="13" t="s">
        <v>142</v>
      </c>
      <c r="C279" s="29" t="s">
        <v>2551</v>
      </c>
      <c r="D279" s="45" t="s">
        <v>1862</v>
      </c>
      <c r="E279" s="46">
        <v>275.66000000000003</v>
      </c>
      <c r="F279" s="46"/>
      <c r="G279" s="46"/>
      <c r="H279" s="46"/>
      <c r="I279" s="47" t="s">
        <v>1</v>
      </c>
      <c r="J279" s="13" t="s">
        <v>1946</v>
      </c>
      <c r="K279" s="13" t="s">
        <v>2062</v>
      </c>
    </row>
    <row r="280" spans="1:11" x14ac:dyDescent="0.25">
      <c r="A280" s="27" t="s">
        <v>1888</v>
      </c>
      <c r="B280" s="13" t="s">
        <v>142</v>
      </c>
      <c r="C280" s="29" t="s">
        <v>2551</v>
      </c>
      <c r="D280" s="45" t="s">
        <v>1862</v>
      </c>
      <c r="E280" s="46">
        <v>255.02</v>
      </c>
      <c r="F280" s="46"/>
      <c r="G280" s="46"/>
      <c r="H280" s="46"/>
      <c r="I280" s="47" t="s">
        <v>1</v>
      </c>
      <c r="J280" s="13" t="s">
        <v>1946</v>
      </c>
      <c r="K280" s="13" t="s">
        <v>2065</v>
      </c>
    </row>
    <row r="281" spans="1:11" x14ac:dyDescent="0.25">
      <c r="A281" s="27" t="s">
        <v>1888</v>
      </c>
      <c r="B281" s="13" t="s">
        <v>142</v>
      </c>
      <c r="C281" s="29" t="s">
        <v>2551</v>
      </c>
      <c r="D281" s="45" t="s">
        <v>1862</v>
      </c>
      <c r="E281" s="46">
        <v>174.74</v>
      </c>
      <c r="F281" s="46"/>
      <c r="G281" s="46"/>
      <c r="H281" s="46"/>
      <c r="I281" s="47" t="s">
        <v>1</v>
      </c>
      <c r="J281" s="13" t="s">
        <v>1946</v>
      </c>
      <c r="K281" s="13" t="s">
        <v>2067</v>
      </c>
    </row>
    <row r="282" spans="1:11" x14ac:dyDescent="0.25">
      <c r="A282" s="27" t="s">
        <v>1888</v>
      </c>
      <c r="B282" s="13" t="s">
        <v>142</v>
      </c>
      <c r="C282" s="29" t="s">
        <v>2551</v>
      </c>
      <c r="D282" s="45" t="s">
        <v>1862</v>
      </c>
      <c r="E282" s="46">
        <v>177.32</v>
      </c>
      <c r="F282" s="46"/>
      <c r="G282" s="46"/>
      <c r="H282" s="46"/>
      <c r="I282" s="47" t="s">
        <v>1</v>
      </c>
      <c r="J282" s="13" t="s">
        <v>1946</v>
      </c>
      <c r="K282" s="13" t="s">
        <v>2070</v>
      </c>
    </row>
    <row r="283" spans="1:11" x14ac:dyDescent="0.25">
      <c r="A283" s="27" t="s">
        <v>1888</v>
      </c>
      <c r="B283" s="13" t="s">
        <v>142</v>
      </c>
      <c r="C283" s="29" t="s">
        <v>2551</v>
      </c>
      <c r="D283" s="45" t="s">
        <v>1862</v>
      </c>
      <c r="E283" s="46">
        <v>164.07</v>
      </c>
      <c r="F283" s="46"/>
      <c r="G283" s="46"/>
      <c r="H283" s="46"/>
      <c r="I283" s="47" t="s">
        <v>1</v>
      </c>
      <c r="J283" s="13" t="s">
        <v>1946</v>
      </c>
      <c r="K283" s="13" t="s">
        <v>2073</v>
      </c>
    </row>
    <row r="284" spans="1:11" x14ac:dyDescent="0.25">
      <c r="A284" s="27" t="s">
        <v>1888</v>
      </c>
      <c r="B284" s="13" t="s">
        <v>142</v>
      </c>
      <c r="C284" s="29" t="s">
        <v>2551</v>
      </c>
      <c r="D284" s="45" t="s">
        <v>1862</v>
      </c>
      <c r="E284" s="46">
        <v>159.06</v>
      </c>
      <c r="F284" s="46"/>
      <c r="G284" s="46"/>
      <c r="H284" s="46"/>
      <c r="I284" s="47" t="s">
        <v>1</v>
      </c>
      <c r="J284" s="13" t="s">
        <v>1946</v>
      </c>
      <c r="K284" s="13" t="s">
        <v>2076</v>
      </c>
    </row>
    <row r="285" spans="1:11" x14ac:dyDescent="0.25">
      <c r="A285" s="27" t="s">
        <v>1888</v>
      </c>
      <c r="B285" s="13" t="s">
        <v>142</v>
      </c>
      <c r="C285" s="29" t="s">
        <v>2551</v>
      </c>
      <c r="D285" s="45" t="s">
        <v>1862</v>
      </c>
      <c r="E285" s="46">
        <v>125.71</v>
      </c>
      <c r="F285" s="46"/>
      <c r="G285" s="46"/>
      <c r="H285" s="46"/>
      <c r="I285" s="47" t="s">
        <v>1</v>
      </c>
      <c r="J285" s="13" t="s">
        <v>1946</v>
      </c>
      <c r="K285" s="13" t="s">
        <v>2078</v>
      </c>
    </row>
    <row r="286" spans="1:11" x14ac:dyDescent="0.25">
      <c r="A286" s="27" t="s">
        <v>1888</v>
      </c>
      <c r="B286" s="13" t="s">
        <v>142</v>
      </c>
      <c r="C286" s="29" t="s">
        <v>2551</v>
      </c>
      <c r="D286" s="45" t="s">
        <v>1862</v>
      </c>
      <c r="E286" s="46">
        <v>490.97</v>
      </c>
      <c r="F286" s="46"/>
      <c r="G286" s="46"/>
      <c r="H286" s="46"/>
      <c r="I286" s="47" t="s">
        <v>1</v>
      </c>
      <c r="J286" s="13" t="s">
        <v>1946</v>
      </c>
      <c r="K286" s="13" t="s">
        <v>2081</v>
      </c>
    </row>
    <row r="287" spans="1:11" x14ac:dyDescent="0.25">
      <c r="A287" s="27" t="s">
        <v>1888</v>
      </c>
      <c r="B287" s="13" t="s">
        <v>142</v>
      </c>
      <c r="C287" s="29" t="s">
        <v>2551</v>
      </c>
      <c r="D287" s="45" t="s">
        <v>1862</v>
      </c>
      <c r="E287" s="46">
        <v>424.49</v>
      </c>
      <c r="F287" s="46"/>
      <c r="G287" s="46"/>
      <c r="H287" s="46"/>
      <c r="I287" s="47" t="s">
        <v>1</v>
      </c>
      <c r="J287" s="13" t="s">
        <v>1946</v>
      </c>
      <c r="K287" s="13" t="s">
        <v>2086</v>
      </c>
    </row>
    <row r="288" spans="1:11" x14ac:dyDescent="0.25">
      <c r="A288" s="27" t="s">
        <v>1888</v>
      </c>
      <c r="B288" s="13" t="s">
        <v>142</v>
      </c>
      <c r="C288" s="29" t="s">
        <v>2551</v>
      </c>
      <c r="D288" s="45" t="s">
        <v>1862</v>
      </c>
      <c r="E288" s="46">
        <v>297.14</v>
      </c>
      <c r="F288" s="46"/>
      <c r="G288" s="46"/>
      <c r="H288" s="46"/>
      <c r="I288" s="47" t="s">
        <v>1</v>
      </c>
      <c r="J288" s="13" t="s">
        <v>1946</v>
      </c>
      <c r="K288" s="13" t="s">
        <v>2089</v>
      </c>
    </row>
    <row r="289" spans="1:11" x14ac:dyDescent="0.25">
      <c r="A289" s="27" t="s">
        <v>1888</v>
      </c>
      <c r="B289" s="13" t="s">
        <v>142</v>
      </c>
      <c r="C289" s="29" t="s">
        <v>2551</v>
      </c>
      <c r="D289" s="45" t="s">
        <v>1862</v>
      </c>
      <c r="E289" s="46">
        <v>381.66</v>
      </c>
      <c r="F289" s="46"/>
      <c r="G289" s="46"/>
      <c r="H289" s="46"/>
      <c r="I289" s="47" t="s">
        <v>1</v>
      </c>
      <c r="J289" s="13" t="s">
        <v>1946</v>
      </c>
      <c r="K289" s="13" t="s">
        <v>2091</v>
      </c>
    </row>
    <row r="290" spans="1:11" x14ac:dyDescent="0.25">
      <c r="A290" s="27" t="s">
        <v>1888</v>
      </c>
      <c r="B290" s="13" t="s">
        <v>142</v>
      </c>
      <c r="C290" s="29" t="s">
        <v>2551</v>
      </c>
      <c r="D290" s="45" t="s">
        <v>1862</v>
      </c>
      <c r="E290" s="46">
        <v>511.41</v>
      </c>
      <c r="F290" s="46"/>
      <c r="G290" s="46"/>
      <c r="H290" s="46"/>
      <c r="I290" s="47" t="s">
        <v>1</v>
      </c>
      <c r="J290" s="13" t="s">
        <v>1946</v>
      </c>
      <c r="K290" s="13" t="s">
        <v>2093</v>
      </c>
    </row>
    <row r="291" spans="1:11" x14ac:dyDescent="0.25">
      <c r="A291" s="27" t="s">
        <v>1888</v>
      </c>
      <c r="B291" s="13" t="s">
        <v>142</v>
      </c>
      <c r="C291" s="29" t="s">
        <v>2551</v>
      </c>
      <c r="D291" s="45" t="s">
        <v>1862</v>
      </c>
      <c r="E291" s="46">
        <v>203.3</v>
      </c>
      <c r="F291" s="46"/>
      <c r="G291" s="46"/>
      <c r="H291" s="46"/>
      <c r="I291" s="47" t="s">
        <v>1</v>
      </c>
      <c r="J291" s="13" t="s">
        <v>1946</v>
      </c>
      <c r="K291" s="13" t="s">
        <v>2095</v>
      </c>
    </row>
    <row r="292" spans="1:11" x14ac:dyDescent="0.25">
      <c r="A292" s="27" t="s">
        <v>1888</v>
      </c>
      <c r="B292" s="13" t="s">
        <v>142</v>
      </c>
      <c r="C292" s="29" t="s">
        <v>2551</v>
      </c>
      <c r="D292" s="45" t="s">
        <v>1862</v>
      </c>
      <c r="E292" s="46">
        <v>175.65</v>
      </c>
      <c r="F292" s="46"/>
      <c r="G292" s="46"/>
      <c r="H292" s="46"/>
      <c r="I292" s="47" t="s">
        <v>1</v>
      </c>
      <c r="J292" s="13" t="s">
        <v>1946</v>
      </c>
      <c r="K292" s="13" t="s">
        <v>2098</v>
      </c>
    </row>
    <row r="293" spans="1:11" x14ac:dyDescent="0.25">
      <c r="A293" s="27" t="s">
        <v>1888</v>
      </c>
      <c r="B293" s="13" t="s">
        <v>142</v>
      </c>
      <c r="C293" s="29" t="s">
        <v>2551</v>
      </c>
      <c r="D293" s="45" t="s">
        <v>1862</v>
      </c>
      <c r="E293" s="46">
        <v>174.03</v>
      </c>
      <c r="F293" s="46"/>
      <c r="G293" s="46"/>
      <c r="H293" s="46"/>
      <c r="I293" s="47" t="s">
        <v>1</v>
      </c>
      <c r="J293" s="13" t="s">
        <v>1946</v>
      </c>
      <c r="K293" s="13" t="s">
        <v>2100</v>
      </c>
    </row>
    <row r="294" spans="1:11" x14ac:dyDescent="0.25">
      <c r="A294" s="27" t="s">
        <v>1888</v>
      </c>
      <c r="B294" s="13" t="s">
        <v>142</v>
      </c>
      <c r="C294" s="29" t="s">
        <v>2551</v>
      </c>
      <c r="D294" s="45" t="s">
        <v>1862</v>
      </c>
      <c r="E294" s="46">
        <v>234.03</v>
      </c>
      <c r="F294" s="46"/>
      <c r="G294" s="46"/>
      <c r="H294" s="46"/>
      <c r="I294" s="47" t="s">
        <v>1</v>
      </c>
      <c r="J294" s="13" t="s">
        <v>1946</v>
      </c>
      <c r="K294" s="13" t="s">
        <v>2103</v>
      </c>
    </row>
    <row r="295" spans="1:11" x14ac:dyDescent="0.25">
      <c r="A295" s="27" t="s">
        <v>1888</v>
      </c>
      <c r="B295" s="13" t="s">
        <v>142</v>
      </c>
      <c r="C295" s="29" t="s">
        <v>2551</v>
      </c>
      <c r="D295" s="45" t="s">
        <v>1862</v>
      </c>
      <c r="E295" s="46">
        <v>262.76</v>
      </c>
      <c r="F295" s="46"/>
      <c r="G295" s="46"/>
      <c r="H295" s="46"/>
      <c r="I295" s="47" t="s">
        <v>1</v>
      </c>
      <c r="J295" s="13" t="s">
        <v>1946</v>
      </c>
      <c r="K295" s="13" t="s">
        <v>2105</v>
      </c>
    </row>
    <row r="296" spans="1:11" x14ac:dyDescent="0.25">
      <c r="A296" s="27" t="s">
        <v>1888</v>
      </c>
      <c r="B296" s="13" t="s">
        <v>142</v>
      </c>
      <c r="C296" s="29" t="s">
        <v>2551</v>
      </c>
      <c r="D296" s="45" t="s">
        <v>1862</v>
      </c>
      <c r="E296" s="46">
        <v>297.14</v>
      </c>
      <c r="F296" s="46"/>
      <c r="G296" s="46"/>
      <c r="H296" s="46"/>
      <c r="I296" s="47" t="s">
        <v>1</v>
      </c>
      <c r="J296" s="13" t="s">
        <v>1946</v>
      </c>
      <c r="K296" s="13" t="s">
        <v>2107</v>
      </c>
    </row>
    <row r="297" spans="1:11" x14ac:dyDescent="0.25">
      <c r="A297" s="27" t="s">
        <v>1888</v>
      </c>
      <c r="B297" s="13" t="s">
        <v>142</v>
      </c>
      <c r="C297" s="29" t="s">
        <v>2551</v>
      </c>
      <c r="D297" s="45" t="s">
        <v>1862</v>
      </c>
      <c r="E297" s="46">
        <v>228.95</v>
      </c>
      <c r="F297" s="46"/>
      <c r="G297" s="46"/>
      <c r="H297" s="46"/>
      <c r="I297" s="47" t="s">
        <v>1</v>
      </c>
      <c r="J297" s="13" t="s">
        <v>1946</v>
      </c>
      <c r="K297" s="13" t="s">
        <v>2110</v>
      </c>
    </row>
    <row r="298" spans="1:11" x14ac:dyDescent="0.25">
      <c r="A298" s="27" t="s">
        <v>1888</v>
      </c>
      <c r="B298" s="13" t="s">
        <v>142</v>
      </c>
      <c r="C298" s="29" t="s">
        <v>2551</v>
      </c>
      <c r="D298" s="45" t="s">
        <v>1862</v>
      </c>
      <c r="E298" s="46">
        <v>201.72</v>
      </c>
      <c r="F298" s="46"/>
      <c r="G298" s="46"/>
      <c r="H298" s="46"/>
      <c r="I298" s="47" t="s">
        <v>1</v>
      </c>
      <c r="J298" s="13" t="s">
        <v>1946</v>
      </c>
      <c r="K298" s="13" t="s">
        <v>2112</v>
      </c>
    </row>
    <row r="299" spans="1:11" x14ac:dyDescent="0.25">
      <c r="A299" s="27" t="s">
        <v>1888</v>
      </c>
      <c r="B299" s="13" t="s">
        <v>142</v>
      </c>
      <c r="C299" s="29" t="s">
        <v>2551</v>
      </c>
      <c r="D299" s="45" t="s">
        <v>1862</v>
      </c>
      <c r="E299" s="46">
        <v>235.61</v>
      </c>
      <c r="F299" s="46"/>
      <c r="G299" s="46"/>
      <c r="H299" s="46"/>
      <c r="I299" s="47" t="s">
        <v>1</v>
      </c>
      <c r="J299" s="13" t="s">
        <v>1946</v>
      </c>
      <c r="K299" s="13" t="s">
        <v>2114</v>
      </c>
    </row>
    <row r="300" spans="1:11" x14ac:dyDescent="0.25">
      <c r="A300" s="27" t="s">
        <v>1888</v>
      </c>
      <c r="B300" s="13" t="s">
        <v>142</v>
      </c>
      <c r="C300" s="29" t="s">
        <v>2551</v>
      </c>
      <c r="D300" s="45" t="s">
        <v>1862</v>
      </c>
      <c r="E300" s="46">
        <v>194.58</v>
      </c>
      <c r="F300" s="46"/>
      <c r="G300" s="46"/>
      <c r="H300" s="46"/>
      <c r="I300" s="47" t="s">
        <v>1</v>
      </c>
      <c r="J300" s="13" t="s">
        <v>1946</v>
      </c>
      <c r="K300" s="13" t="s">
        <v>2117</v>
      </c>
    </row>
    <row r="301" spans="1:11" x14ac:dyDescent="0.25">
      <c r="A301" s="27" t="s">
        <v>1888</v>
      </c>
      <c r="B301" s="13" t="s">
        <v>142</v>
      </c>
      <c r="C301" s="29" t="s">
        <v>2551</v>
      </c>
      <c r="D301" s="45" t="s">
        <v>1862</v>
      </c>
      <c r="E301" s="46">
        <v>144.58000000000001</v>
      </c>
      <c r="F301" s="46"/>
      <c r="G301" s="46"/>
      <c r="H301" s="46"/>
      <c r="I301" s="47" t="s">
        <v>1</v>
      </c>
      <c r="J301" s="13" t="s">
        <v>1946</v>
      </c>
      <c r="K301" s="13" t="s">
        <v>2119</v>
      </c>
    </row>
    <row r="302" spans="1:11" x14ac:dyDescent="0.25">
      <c r="A302" s="27" t="s">
        <v>1888</v>
      </c>
      <c r="B302" s="13" t="s">
        <v>142</v>
      </c>
      <c r="C302" s="29" t="s">
        <v>2551</v>
      </c>
      <c r="D302" s="45" t="s">
        <v>1862</v>
      </c>
      <c r="E302" s="46">
        <v>394.52</v>
      </c>
      <c r="F302" s="46"/>
      <c r="G302" s="46"/>
      <c r="H302" s="46"/>
      <c r="I302" s="47" t="s">
        <v>1</v>
      </c>
      <c r="J302" s="13" t="s">
        <v>1946</v>
      </c>
      <c r="K302" s="13" t="s">
        <v>2122</v>
      </c>
    </row>
    <row r="303" spans="1:11" x14ac:dyDescent="0.25">
      <c r="A303" s="27" t="s">
        <v>1888</v>
      </c>
      <c r="B303" s="13" t="s">
        <v>142</v>
      </c>
      <c r="C303" s="29" t="s">
        <v>2551</v>
      </c>
      <c r="D303" s="45" t="s">
        <v>1862</v>
      </c>
      <c r="E303" s="46">
        <v>207.43</v>
      </c>
      <c r="F303" s="46"/>
      <c r="G303" s="46"/>
      <c r="H303" s="46"/>
      <c r="I303" s="47" t="s">
        <v>1</v>
      </c>
      <c r="J303" s="13" t="s">
        <v>1946</v>
      </c>
      <c r="K303" s="13" t="s">
        <v>2124</v>
      </c>
    </row>
    <row r="304" spans="1:11" x14ac:dyDescent="0.25">
      <c r="A304" s="27" t="s">
        <v>1888</v>
      </c>
      <c r="B304" s="13" t="s">
        <v>142</v>
      </c>
      <c r="C304" s="29" t="s">
        <v>2551</v>
      </c>
      <c r="D304" s="45" t="s">
        <v>1862</v>
      </c>
      <c r="E304" s="46">
        <v>731.95</v>
      </c>
      <c r="F304" s="46"/>
      <c r="G304" s="46"/>
      <c r="H304" s="46"/>
      <c r="I304" s="47" t="s">
        <v>1</v>
      </c>
      <c r="J304" s="13" t="s">
        <v>1946</v>
      </c>
      <c r="K304" s="13" t="s">
        <v>2126</v>
      </c>
    </row>
    <row r="305" spans="1:11" x14ac:dyDescent="0.25">
      <c r="A305" s="27" t="s">
        <v>1888</v>
      </c>
      <c r="B305" s="13" t="s">
        <v>142</v>
      </c>
      <c r="C305" s="29" t="s">
        <v>2551</v>
      </c>
      <c r="D305" s="45" t="s">
        <v>1862</v>
      </c>
      <c r="E305" s="46">
        <v>313.24</v>
      </c>
      <c r="F305" s="46"/>
      <c r="G305" s="46"/>
      <c r="H305" s="46"/>
      <c r="I305" s="47" t="s">
        <v>1</v>
      </c>
      <c r="J305" s="13" t="s">
        <v>1946</v>
      </c>
      <c r="K305" s="13" t="s">
        <v>2129</v>
      </c>
    </row>
    <row r="306" spans="1:11" x14ac:dyDescent="0.25">
      <c r="A306" s="27" t="s">
        <v>1888</v>
      </c>
      <c r="B306" s="13" t="s">
        <v>142</v>
      </c>
      <c r="C306" s="29" t="s">
        <v>2551</v>
      </c>
      <c r="D306" s="45" t="s">
        <v>1862</v>
      </c>
      <c r="E306" s="46">
        <v>175.65</v>
      </c>
      <c r="F306" s="46"/>
      <c r="G306" s="46"/>
      <c r="H306" s="46"/>
      <c r="I306" s="47" t="s">
        <v>1</v>
      </c>
      <c r="J306" s="13" t="s">
        <v>1946</v>
      </c>
      <c r="K306" s="13" t="s">
        <v>2131</v>
      </c>
    </row>
    <row r="307" spans="1:11" x14ac:dyDescent="0.25">
      <c r="A307" s="27" t="s">
        <v>1888</v>
      </c>
      <c r="B307" s="13" t="s">
        <v>142</v>
      </c>
      <c r="C307" s="29" t="s">
        <v>2551</v>
      </c>
      <c r="D307" s="45" t="s">
        <v>1862</v>
      </c>
      <c r="E307" s="46">
        <v>310.14999999999998</v>
      </c>
      <c r="F307" s="46"/>
      <c r="G307" s="46"/>
      <c r="H307" s="46"/>
      <c r="I307" s="47" t="s">
        <v>1</v>
      </c>
      <c r="J307" s="13" t="s">
        <v>1946</v>
      </c>
      <c r="K307" s="13" t="s">
        <v>2135</v>
      </c>
    </row>
    <row r="308" spans="1:11" x14ac:dyDescent="0.25">
      <c r="A308" s="27" t="s">
        <v>1888</v>
      </c>
      <c r="B308" s="13" t="s">
        <v>142</v>
      </c>
      <c r="C308" s="29" t="s">
        <v>2551</v>
      </c>
      <c r="D308" s="45" t="s">
        <v>1862</v>
      </c>
      <c r="E308" s="46">
        <v>234.04</v>
      </c>
      <c r="F308" s="46"/>
      <c r="G308" s="46"/>
      <c r="H308" s="46"/>
      <c r="I308" s="47" t="s">
        <v>1</v>
      </c>
      <c r="J308" s="13" t="s">
        <v>1946</v>
      </c>
      <c r="K308" s="13" t="s">
        <v>2137</v>
      </c>
    </row>
    <row r="309" spans="1:11" x14ac:dyDescent="0.25">
      <c r="A309" s="27" t="s">
        <v>1888</v>
      </c>
      <c r="B309" s="13" t="s">
        <v>142</v>
      </c>
      <c r="C309" s="29" t="s">
        <v>2551</v>
      </c>
      <c r="D309" s="45" t="s">
        <v>1862</v>
      </c>
      <c r="E309" s="46">
        <v>217.49</v>
      </c>
      <c r="F309" s="46"/>
      <c r="G309" s="46"/>
      <c r="H309" s="46"/>
      <c r="I309" s="47" t="s">
        <v>1</v>
      </c>
      <c r="J309" s="13" t="s">
        <v>1946</v>
      </c>
      <c r="K309" s="13" t="s">
        <v>2139</v>
      </c>
    </row>
    <row r="310" spans="1:11" x14ac:dyDescent="0.25">
      <c r="A310" s="27" t="s">
        <v>1888</v>
      </c>
      <c r="B310" s="13" t="s">
        <v>142</v>
      </c>
      <c r="C310" s="29" t="s">
        <v>2551</v>
      </c>
      <c r="D310" s="45" t="s">
        <v>1862</v>
      </c>
      <c r="E310" s="46">
        <v>243.95</v>
      </c>
      <c r="F310" s="46"/>
      <c r="G310" s="46"/>
      <c r="H310" s="46"/>
      <c r="I310" s="47" t="s">
        <v>1</v>
      </c>
      <c r="J310" s="13" t="s">
        <v>1946</v>
      </c>
      <c r="K310" s="13" t="s">
        <v>2142</v>
      </c>
    </row>
    <row r="311" spans="1:11" x14ac:dyDescent="0.25">
      <c r="A311" s="27" t="s">
        <v>1888</v>
      </c>
      <c r="B311" s="13" t="s">
        <v>142</v>
      </c>
      <c r="C311" s="29" t="s">
        <v>2551</v>
      </c>
      <c r="D311" s="45" t="s">
        <v>1862</v>
      </c>
      <c r="E311" s="46">
        <v>164.99</v>
      </c>
      <c r="F311" s="46"/>
      <c r="G311" s="46"/>
      <c r="H311" s="46"/>
      <c r="I311" s="47" t="s">
        <v>1</v>
      </c>
      <c r="J311" s="13" t="s">
        <v>1946</v>
      </c>
      <c r="K311" s="13" t="s">
        <v>2144</v>
      </c>
    </row>
    <row r="312" spans="1:11" x14ac:dyDescent="0.25">
      <c r="A312" s="27" t="s">
        <v>1888</v>
      </c>
      <c r="B312" s="13" t="s">
        <v>142</v>
      </c>
      <c r="C312" s="29" t="s">
        <v>2551</v>
      </c>
      <c r="D312" s="45" t="s">
        <v>1865</v>
      </c>
      <c r="E312" s="46">
        <v>254.82</v>
      </c>
      <c r="F312" s="46"/>
      <c r="G312" s="46"/>
      <c r="H312" s="46"/>
      <c r="I312" s="47" t="s">
        <v>1</v>
      </c>
      <c r="J312" s="13" t="s">
        <v>1946</v>
      </c>
      <c r="K312" s="13" t="s">
        <v>1866</v>
      </c>
    </row>
    <row r="313" spans="1:11" x14ac:dyDescent="0.25">
      <c r="A313" s="27" t="s">
        <v>1888</v>
      </c>
      <c r="B313" s="13" t="s">
        <v>142</v>
      </c>
      <c r="C313" s="29" t="s">
        <v>2551</v>
      </c>
      <c r="D313" s="45" t="s">
        <v>1865</v>
      </c>
      <c r="E313" s="46">
        <v>187.38</v>
      </c>
      <c r="F313" s="46"/>
      <c r="G313" s="46"/>
      <c r="H313" s="46"/>
      <c r="I313" s="47" t="s">
        <v>1</v>
      </c>
      <c r="J313" s="13" t="s">
        <v>1946</v>
      </c>
      <c r="K313" s="13" t="s">
        <v>2149</v>
      </c>
    </row>
    <row r="314" spans="1:11" x14ac:dyDescent="0.25">
      <c r="A314" s="27" t="s">
        <v>1888</v>
      </c>
      <c r="B314" s="13" t="s">
        <v>142</v>
      </c>
      <c r="C314" s="29" t="s">
        <v>2551</v>
      </c>
      <c r="D314" s="45" t="s">
        <v>1865</v>
      </c>
      <c r="E314" s="46">
        <v>231.31</v>
      </c>
      <c r="F314" s="46"/>
      <c r="G314" s="46"/>
      <c r="H314" s="46"/>
      <c r="I314" s="47" t="s">
        <v>1</v>
      </c>
      <c r="J314" s="13" t="s">
        <v>1946</v>
      </c>
      <c r="K314" s="13" t="s">
        <v>2152</v>
      </c>
    </row>
    <row r="315" spans="1:11" x14ac:dyDescent="0.25">
      <c r="A315" s="27" t="s">
        <v>1888</v>
      </c>
      <c r="B315" s="13" t="s">
        <v>142</v>
      </c>
      <c r="C315" s="29" t="s">
        <v>2551</v>
      </c>
      <c r="D315" s="45" t="s">
        <v>1865</v>
      </c>
      <c r="E315" s="46">
        <v>228.99</v>
      </c>
      <c r="F315" s="46"/>
      <c r="G315" s="46"/>
      <c r="H315" s="46"/>
      <c r="I315" s="47" t="s">
        <v>1</v>
      </c>
      <c r="J315" s="13" t="s">
        <v>1946</v>
      </c>
      <c r="K315" s="13" t="s">
        <v>2154</v>
      </c>
    </row>
    <row r="316" spans="1:11" x14ac:dyDescent="0.25">
      <c r="A316" s="27" t="s">
        <v>1888</v>
      </c>
      <c r="B316" s="13" t="s">
        <v>142</v>
      </c>
      <c r="C316" s="29" t="s">
        <v>2551</v>
      </c>
      <c r="D316" s="45" t="s">
        <v>1865</v>
      </c>
      <c r="E316" s="46">
        <v>267.22000000000003</v>
      </c>
      <c r="F316" s="46"/>
      <c r="G316" s="46"/>
      <c r="H316" s="46"/>
      <c r="I316" s="47" t="s">
        <v>1</v>
      </c>
      <c r="J316" s="13" t="s">
        <v>1946</v>
      </c>
      <c r="K316" s="13" t="s">
        <v>2156</v>
      </c>
    </row>
    <row r="317" spans="1:11" x14ac:dyDescent="0.25">
      <c r="A317" s="27" t="s">
        <v>1888</v>
      </c>
      <c r="B317" s="13" t="s">
        <v>142</v>
      </c>
      <c r="C317" s="29" t="s">
        <v>2551</v>
      </c>
      <c r="D317" s="45" t="s">
        <v>1865</v>
      </c>
      <c r="E317" s="46">
        <v>265.26</v>
      </c>
      <c r="F317" s="46"/>
      <c r="G317" s="46"/>
      <c r="H317" s="46"/>
      <c r="I317" s="47" t="s">
        <v>1</v>
      </c>
      <c r="J317" s="13" t="s">
        <v>1946</v>
      </c>
      <c r="K317" s="13" t="s">
        <v>2158</v>
      </c>
    </row>
    <row r="318" spans="1:11" x14ac:dyDescent="0.25">
      <c r="A318" s="27" t="s">
        <v>1888</v>
      </c>
      <c r="B318" s="13" t="s">
        <v>142</v>
      </c>
      <c r="C318" s="29" t="s">
        <v>2551</v>
      </c>
      <c r="D318" s="45" t="s">
        <v>1865</v>
      </c>
      <c r="E318" s="46">
        <v>194.62</v>
      </c>
      <c r="F318" s="46"/>
      <c r="G318" s="46"/>
      <c r="H318" s="46"/>
      <c r="I318" s="47" t="s">
        <v>1</v>
      </c>
      <c r="J318" s="13" t="s">
        <v>1946</v>
      </c>
      <c r="K318" s="13" t="s">
        <v>2160</v>
      </c>
    </row>
    <row r="319" spans="1:11" x14ac:dyDescent="0.25">
      <c r="A319" s="27" t="s">
        <v>1888</v>
      </c>
      <c r="B319" s="13" t="s">
        <v>142</v>
      </c>
      <c r="C319" s="29" t="s">
        <v>2551</v>
      </c>
      <c r="D319" s="45" t="s">
        <v>1865</v>
      </c>
      <c r="E319" s="46">
        <v>122.23</v>
      </c>
      <c r="F319" s="46"/>
      <c r="G319" s="46"/>
      <c r="H319" s="46"/>
      <c r="I319" s="47" t="s">
        <v>1</v>
      </c>
      <c r="J319" s="13" t="s">
        <v>1946</v>
      </c>
      <c r="K319" s="13" t="s">
        <v>2163</v>
      </c>
    </row>
    <row r="320" spans="1:11" x14ac:dyDescent="0.25">
      <c r="A320" s="27" t="s">
        <v>1888</v>
      </c>
      <c r="B320" s="13" t="s">
        <v>142</v>
      </c>
      <c r="C320" s="29" t="s">
        <v>2551</v>
      </c>
      <c r="D320" s="45" t="s">
        <v>1865</v>
      </c>
      <c r="E320" s="46">
        <v>255.05</v>
      </c>
      <c r="F320" s="46"/>
      <c r="G320" s="46"/>
      <c r="H320" s="46"/>
      <c r="I320" s="47" t="s">
        <v>1</v>
      </c>
      <c r="J320" s="13" t="s">
        <v>1946</v>
      </c>
      <c r="K320" s="13" t="s">
        <v>2165</v>
      </c>
    </row>
    <row r="321" spans="1:11" x14ac:dyDescent="0.25">
      <c r="A321" s="27" t="s">
        <v>1888</v>
      </c>
      <c r="B321" s="13" t="s">
        <v>142</v>
      </c>
      <c r="C321" s="29" t="s">
        <v>2551</v>
      </c>
      <c r="D321" s="45" t="s">
        <v>1865</v>
      </c>
      <c r="E321" s="46">
        <v>174.76</v>
      </c>
      <c r="F321" s="46"/>
      <c r="G321" s="46"/>
      <c r="H321" s="46"/>
      <c r="I321" s="47" t="s">
        <v>1</v>
      </c>
      <c r="J321" s="13" t="s">
        <v>1946</v>
      </c>
      <c r="K321" s="13" t="s">
        <v>2167</v>
      </c>
    </row>
    <row r="322" spans="1:11" x14ac:dyDescent="0.25">
      <c r="A322" s="27" t="s">
        <v>1888</v>
      </c>
      <c r="B322" s="13" t="s">
        <v>142</v>
      </c>
      <c r="C322" s="29" t="s">
        <v>2551</v>
      </c>
      <c r="D322" s="45" t="s">
        <v>1865</v>
      </c>
      <c r="E322" s="46">
        <v>394.58</v>
      </c>
      <c r="F322" s="46"/>
      <c r="G322" s="46"/>
      <c r="H322" s="46"/>
      <c r="I322" s="47" t="s">
        <v>1</v>
      </c>
      <c r="J322" s="13" t="s">
        <v>1946</v>
      </c>
      <c r="K322" s="13" t="s">
        <v>2169</v>
      </c>
    </row>
    <row r="323" spans="1:11" x14ac:dyDescent="0.25">
      <c r="A323" s="27" t="s">
        <v>1888</v>
      </c>
      <c r="B323" s="13" t="s">
        <v>142</v>
      </c>
      <c r="C323" s="29" t="s">
        <v>2551</v>
      </c>
      <c r="D323" s="45" t="s">
        <v>1865</v>
      </c>
      <c r="E323" s="46">
        <v>159.08000000000001</v>
      </c>
      <c r="F323" s="46"/>
      <c r="G323" s="46"/>
      <c r="H323" s="46"/>
      <c r="I323" s="47" t="s">
        <v>1</v>
      </c>
      <c r="J323" s="13" t="s">
        <v>1946</v>
      </c>
      <c r="K323" s="13" t="s">
        <v>2171</v>
      </c>
    </row>
    <row r="324" spans="1:11" x14ac:dyDescent="0.25">
      <c r="A324" s="27" t="s">
        <v>1888</v>
      </c>
      <c r="B324" s="13" t="s">
        <v>142</v>
      </c>
      <c r="C324" s="29" t="s">
        <v>2551</v>
      </c>
      <c r="D324" s="45" t="s">
        <v>1865</v>
      </c>
      <c r="E324" s="46">
        <v>753.09</v>
      </c>
      <c r="F324" s="46"/>
      <c r="G324" s="46"/>
      <c r="H324" s="46"/>
      <c r="I324" s="47" t="s">
        <v>1</v>
      </c>
      <c r="J324" s="13" t="s">
        <v>1946</v>
      </c>
      <c r="K324" s="13" t="s">
        <v>2174</v>
      </c>
    </row>
    <row r="325" spans="1:11" x14ac:dyDescent="0.25">
      <c r="A325" s="27" t="s">
        <v>1888</v>
      </c>
      <c r="B325" s="13" t="s">
        <v>142</v>
      </c>
      <c r="C325" s="29" t="s">
        <v>2551</v>
      </c>
      <c r="D325" s="45" t="s">
        <v>1865</v>
      </c>
      <c r="E325" s="46">
        <v>313.29000000000002</v>
      </c>
      <c r="F325" s="46"/>
      <c r="G325" s="46"/>
      <c r="H325" s="46"/>
      <c r="I325" s="47" t="s">
        <v>1</v>
      </c>
      <c r="J325" s="13" t="s">
        <v>1946</v>
      </c>
      <c r="K325" s="13" t="s">
        <v>2176</v>
      </c>
    </row>
    <row r="326" spans="1:11" x14ac:dyDescent="0.25">
      <c r="A326" s="27" t="s">
        <v>1888</v>
      </c>
      <c r="B326" s="13" t="s">
        <v>142</v>
      </c>
      <c r="C326" s="29" t="s">
        <v>2551</v>
      </c>
      <c r="D326" s="45" t="s">
        <v>1865</v>
      </c>
      <c r="E326" s="46">
        <v>125.72</v>
      </c>
      <c r="F326" s="46"/>
      <c r="G326" s="46"/>
      <c r="H326" s="46"/>
      <c r="I326" s="47" t="s">
        <v>1</v>
      </c>
      <c r="J326" s="13" t="s">
        <v>1946</v>
      </c>
      <c r="K326" s="13" t="s">
        <v>2179</v>
      </c>
    </row>
    <row r="327" spans="1:11" x14ac:dyDescent="0.25">
      <c r="A327" s="27" t="s">
        <v>1888</v>
      </c>
      <c r="B327" s="13" t="s">
        <v>142</v>
      </c>
      <c r="C327" s="29" t="s">
        <v>2551</v>
      </c>
      <c r="D327" s="45" t="s">
        <v>1865</v>
      </c>
      <c r="E327" s="46">
        <v>235.37</v>
      </c>
      <c r="F327" s="46"/>
      <c r="G327" s="46"/>
      <c r="H327" s="46"/>
      <c r="I327" s="47" t="s">
        <v>1</v>
      </c>
      <c r="J327" s="13" t="s">
        <v>1946</v>
      </c>
      <c r="K327" s="13" t="s">
        <v>2181</v>
      </c>
    </row>
    <row r="328" spans="1:11" x14ac:dyDescent="0.25">
      <c r="A328" s="27" t="s">
        <v>1888</v>
      </c>
      <c r="B328" s="13" t="s">
        <v>142</v>
      </c>
      <c r="C328" s="29" t="s">
        <v>2551</v>
      </c>
      <c r="D328" s="45" t="s">
        <v>1865</v>
      </c>
      <c r="E328" s="46">
        <v>310.2</v>
      </c>
      <c r="F328" s="46"/>
      <c r="G328" s="46"/>
      <c r="H328" s="46"/>
      <c r="I328" s="47" t="s">
        <v>1</v>
      </c>
      <c r="J328" s="13" t="s">
        <v>1946</v>
      </c>
      <c r="K328" s="13" t="s">
        <v>2183</v>
      </c>
    </row>
    <row r="329" spans="1:11" x14ac:dyDescent="0.25">
      <c r="A329" s="27" t="s">
        <v>1888</v>
      </c>
      <c r="B329" s="13" t="s">
        <v>142</v>
      </c>
      <c r="C329" s="29" t="s">
        <v>2551</v>
      </c>
      <c r="D329" s="45" t="s">
        <v>1865</v>
      </c>
      <c r="E329" s="46">
        <v>211.72</v>
      </c>
      <c r="F329" s="46"/>
      <c r="G329" s="46"/>
      <c r="H329" s="46"/>
      <c r="I329" s="47" t="s">
        <v>1</v>
      </c>
      <c r="J329" s="13" t="s">
        <v>1946</v>
      </c>
      <c r="K329" s="13" t="s">
        <v>2185</v>
      </c>
    </row>
    <row r="330" spans="1:11" x14ac:dyDescent="0.25">
      <c r="A330" s="27" t="s">
        <v>1888</v>
      </c>
      <c r="B330" s="13" t="s">
        <v>142</v>
      </c>
      <c r="C330" s="29" t="s">
        <v>2551</v>
      </c>
      <c r="D330" s="45" t="s">
        <v>1865</v>
      </c>
      <c r="E330" s="46">
        <v>282.08</v>
      </c>
      <c r="F330" s="46"/>
      <c r="G330" s="46"/>
      <c r="H330" s="46"/>
      <c r="I330" s="47" t="s">
        <v>1</v>
      </c>
      <c r="J330" s="13" t="s">
        <v>1946</v>
      </c>
      <c r="K330" s="13" t="s">
        <v>8</v>
      </c>
    </row>
    <row r="331" spans="1:11" x14ac:dyDescent="0.25">
      <c r="A331" s="27" t="s">
        <v>1888</v>
      </c>
      <c r="B331" s="13" t="s">
        <v>142</v>
      </c>
      <c r="C331" s="29" t="s">
        <v>2551</v>
      </c>
      <c r="D331" s="45" t="s">
        <v>1865</v>
      </c>
      <c r="E331" s="46">
        <v>304.02999999999997</v>
      </c>
      <c r="F331" s="46"/>
      <c r="G331" s="46"/>
      <c r="H331" s="46"/>
      <c r="I331" s="47" t="s">
        <v>1</v>
      </c>
      <c r="J331" s="13" t="s">
        <v>1946</v>
      </c>
      <c r="K331" s="13" t="s">
        <v>2191</v>
      </c>
    </row>
    <row r="332" spans="1:11" x14ac:dyDescent="0.25">
      <c r="A332" s="27" t="s">
        <v>1888</v>
      </c>
      <c r="B332" s="13" t="s">
        <v>142</v>
      </c>
      <c r="C332" s="29" t="s">
        <v>2551</v>
      </c>
      <c r="D332" s="45" t="s">
        <v>1865</v>
      </c>
      <c r="E332" s="46">
        <v>122.23</v>
      </c>
      <c r="F332" s="46"/>
      <c r="G332" s="46"/>
      <c r="H332" s="46"/>
      <c r="I332" s="47" t="s">
        <v>1</v>
      </c>
      <c r="J332" s="13" t="s">
        <v>1946</v>
      </c>
      <c r="K332" s="13" t="s">
        <v>2193</v>
      </c>
    </row>
    <row r="333" spans="1:11" x14ac:dyDescent="0.25">
      <c r="A333" s="27" t="s">
        <v>1888</v>
      </c>
      <c r="B333" s="13" t="s">
        <v>142</v>
      </c>
      <c r="C333" s="29" t="s">
        <v>2551</v>
      </c>
      <c r="D333" s="45" t="s">
        <v>1865</v>
      </c>
      <c r="E333" s="46">
        <v>753.1</v>
      </c>
      <c r="F333" s="46"/>
      <c r="G333" s="46"/>
      <c r="H333" s="46"/>
      <c r="I333" s="47" t="s">
        <v>1</v>
      </c>
      <c r="J333" s="13" t="s">
        <v>1946</v>
      </c>
      <c r="K333" s="13" t="s">
        <v>2195</v>
      </c>
    </row>
    <row r="334" spans="1:11" x14ac:dyDescent="0.25">
      <c r="A334" s="27" t="s">
        <v>1888</v>
      </c>
      <c r="B334" s="13" t="s">
        <v>142</v>
      </c>
      <c r="C334" s="29" t="s">
        <v>2551</v>
      </c>
      <c r="D334" s="45" t="s">
        <v>1865</v>
      </c>
      <c r="E334" s="46">
        <v>168.75</v>
      </c>
      <c r="F334" s="46"/>
      <c r="G334" s="46"/>
      <c r="H334" s="46"/>
      <c r="I334" s="47" t="s">
        <v>1</v>
      </c>
      <c r="J334" s="13" t="s">
        <v>1946</v>
      </c>
      <c r="K334" s="13" t="s">
        <v>2197</v>
      </c>
    </row>
    <row r="335" spans="1:11" x14ac:dyDescent="0.25">
      <c r="A335" s="27" t="s">
        <v>1888</v>
      </c>
      <c r="B335" s="13" t="s">
        <v>142</v>
      </c>
      <c r="C335" s="29" t="s">
        <v>2551</v>
      </c>
      <c r="D335" s="45" t="s">
        <v>1865</v>
      </c>
      <c r="E335" s="46">
        <v>304.02999999999997</v>
      </c>
      <c r="F335" s="46"/>
      <c r="G335" s="46"/>
      <c r="H335" s="46"/>
      <c r="I335" s="47" t="s">
        <v>1</v>
      </c>
      <c r="J335" s="13" t="s">
        <v>1946</v>
      </c>
      <c r="K335" s="13" t="s">
        <v>2200</v>
      </c>
    </row>
    <row r="336" spans="1:11" x14ac:dyDescent="0.25">
      <c r="A336" s="27" t="s">
        <v>1888</v>
      </c>
      <c r="B336" s="13" t="s">
        <v>142</v>
      </c>
      <c r="C336" s="29" t="s">
        <v>2551</v>
      </c>
      <c r="D336" s="45" t="s">
        <v>1865</v>
      </c>
      <c r="E336" s="46">
        <v>136.72</v>
      </c>
      <c r="F336" s="46"/>
      <c r="G336" s="46"/>
      <c r="H336" s="46"/>
      <c r="I336" s="47" t="s">
        <v>1</v>
      </c>
      <c r="J336" s="13" t="s">
        <v>1946</v>
      </c>
      <c r="K336" s="13" t="s">
        <v>2202</v>
      </c>
    </row>
    <row r="337" spans="1:11" x14ac:dyDescent="0.25">
      <c r="A337" s="27" t="s">
        <v>1888</v>
      </c>
      <c r="B337" s="13" t="s">
        <v>142</v>
      </c>
      <c r="C337" s="29" t="s">
        <v>2551</v>
      </c>
      <c r="D337" s="45" t="s">
        <v>1865</v>
      </c>
      <c r="E337" s="46">
        <v>177.32</v>
      </c>
      <c r="F337" s="46"/>
      <c r="G337" s="46"/>
      <c r="H337" s="46"/>
      <c r="I337" s="47" t="s">
        <v>1</v>
      </c>
      <c r="J337" s="13" t="s">
        <v>1946</v>
      </c>
      <c r="K337" s="13" t="s">
        <v>2205</v>
      </c>
    </row>
    <row r="338" spans="1:11" x14ac:dyDescent="0.25">
      <c r="A338" s="27" t="s">
        <v>1888</v>
      </c>
      <c r="B338" s="13" t="s">
        <v>142</v>
      </c>
      <c r="C338" s="29" t="s">
        <v>2551</v>
      </c>
      <c r="D338" s="45" t="s">
        <v>1865</v>
      </c>
      <c r="E338" s="46">
        <v>339.36</v>
      </c>
      <c r="F338" s="46"/>
      <c r="G338" s="46"/>
      <c r="H338" s="46"/>
      <c r="I338" s="47" t="s">
        <v>1</v>
      </c>
      <c r="J338" s="13" t="s">
        <v>1946</v>
      </c>
      <c r="K338" s="13" t="s">
        <v>2208</v>
      </c>
    </row>
    <row r="339" spans="1:11" x14ac:dyDescent="0.25">
      <c r="A339" s="27" t="s">
        <v>1888</v>
      </c>
      <c r="B339" s="13" t="s">
        <v>142</v>
      </c>
      <c r="C339" s="29" t="s">
        <v>2551</v>
      </c>
      <c r="D339" s="45" t="s">
        <v>1865</v>
      </c>
      <c r="E339" s="46">
        <v>177.32</v>
      </c>
      <c r="F339" s="46"/>
      <c r="G339" s="46"/>
      <c r="H339" s="46"/>
      <c r="I339" s="47" t="s">
        <v>1</v>
      </c>
      <c r="J339" s="13" t="s">
        <v>1946</v>
      </c>
      <c r="K339" s="13" t="s">
        <v>2210</v>
      </c>
    </row>
    <row r="340" spans="1:11" x14ac:dyDescent="0.25">
      <c r="A340" s="27" t="s">
        <v>1888</v>
      </c>
      <c r="B340" s="13" t="s">
        <v>142</v>
      </c>
      <c r="C340" s="29" t="s">
        <v>2551</v>
      </c>
      <c r="D340" s="45" t="s">
        <v>1865</v>
      </c>
      <c r="E340" s="46">
        <v>285.3</v>
      </c>
      <c r="F340" s="46"/>
      <c r="G340" s="46"/>
      <c r="H340" s="46"/>
      <c r="I340" s="47" t="s">
        <v>1</v>
      </c>
      <c r="J340" s="13" t="s">
        <v>1946</v>
      </c>
      <c r="K340" s="13" t="s">
        <v>2213</v>
      </c>
    </row>
    <row r="341" spans="1:11" x14ac:dyDescent="0.25">
      <c r="A341" s="27" t="s">
        <v>1888</v>
      </c>
      <c r="B341" s="13" t="s">
        <v>142</v>
      </c>
      <c r="C341" s="29" t="s">
        <v>2551</v>
      </c>
      <c r="D341" s="45" t="s">
        <v>1865</v>
      </c>
      <c r="E341" s="46">
        <v>158.21</v>
      </c>
      <c r="F341" s="46"/>
      <c r="G341" s="46"/>
      <c r="H341" s="46"/>
      <c r="I341" s="47" t="s">
        <v>1</v>
      </c>
      <c r="J341" s="13" t="s">
        <v>1946</v>
      </c>
      <c r="K341" s="13" t="s">
        <v>2215</v>
      </c>
    </row>
    <row r="342" spans="1:11" x14ac:dyDescent="0.25">
      <c r="A342" s="27" t="s">
        <v>1888</v>
      </c>
      <c r="B342" s="13" t="s">
        <v>142</v>
      </c>
      <c r="C342" s="29" t="s">
        <v>2551</v>
      </c>
      <c r="D342" s="45" t="s">
        <v>1865</v>
      </c>
      <c r="E342" s="46">
        <v>285.3</v>
      </c>
      <c r="F342" s="46"/>
      <c r="G342" s="46"/>
      <c r="H342" s="46"/>
      <c r="I342" s="47" t="s">
        <v>1</v>
      </c>
      <c r="J342" s="13" t="s">
        <v>1946</v>
      </c>
      <c r="K342" s="13" t="s">
        <v>2217</v>
      </c>
    </row>
    <row r="343" spans="1:11" x14ac:dyDescent="0.25">
      <c r="A343" s="27" t="s">
        <v>1888</v>
      </c>
      <c r="B343" s="13" t="s">
        <v>142</v>
      </c>
      <c r="C343" s="29" t="s">
        <v>2551</v>
      </c>
      <c r="D343" s="45" t="s">
        <v>1865</v>
      </c>
      <c r="E343" s="46">
        <v>339.36</v>
      </c>
      <c r="F343" s="46"/>
      <c r="G343" s="46"/>
      <c r="H343" s="46"/>
      <c r="I343" s="47" t="s">
        <v>1</v>
      </c>
      <c r="J343" s="13" t="s">
        <v>1946</v>
      </c>
      <c r="K343" s="13" t="s">
        <v>2228</v>
      </c>
    </row>
    <row r="344" spans="1:11" x14ac:dyDescent="0.25">
      <c r="A344" s="27" t="s">
        <v>1888</v>
      </c>
      <c r="B344" s="13" t="s">
        <v>142</v>
      </c>
      <c r="C344" s="29" t="s">
        <v>2551</v>
      </c>
      <c r="D344" s="45" t="s">
        <v>1865</v>
      </c>
      <c r="E344" s="46">
        <v>275.70999999999998</v>
      </c>
      <c r="F344" s="46"/>
      <c r="G344" s="46"/>
      <c r="H344" s="46"/>
      <c r="I344" s="47" t="s">
        <v>1</v>
      </c>
      <c r="J344" s="13" t="s">
        <v>1946</v>
      </c>
      <c r="K344" s="13" t="s">
        <v>2230</v>
      </c>
    </row>
    <row r="345" spans="1:11" x14ac:dyDescent="0.25">
      <c r="A345" s="27" t="s">
        <v>1888</v>
      </c>
      <c r="B345" s="13" t="s">
        <v>142</v>
      </c>
      <c r="C345" s="29" t="s">
        <v>2551</v>
      </c>
      <c r="D345" s="45" t="s">
        <v>1865</v>
      </c>
      <c r="E345" s="46">
        <v>177.35</v>
      </c>
      <c r="F345" s="46"/>
      <c r="G345" s="46"/>
      <c r="H345" s="46"/>
      <c r="I345" s="47" t="s">
        <v>1</v>
      </c>
      <c r="J345" s="13" t="s">
        <v>1946</v>
      </c>
      <c r="K345" s="13" t="s">
        <v>2232</v>
      </c>
    </row>
    <row r="346" spans="1:11" x14ac:dyDescent="0.25">
      <c r="A346" s="27" t="s">
        <v>1888</v>
      </c>
      <c r="B346" s="13" t="s">
        <v>142</v>
      </c>
      <c r="C346" s="29" t="s">
        <v>2551</v>
      </c>
      <c r="D346" s="45" t="s">
        <v>1865</v>
      </c>
      <c r="E346" s="46">
        <v>256.02</v>
      </c>
      <c r="F346" s="46"/>
      <c r="G346" s="46"/>
      <c r="H346" s="46"/>
      <c r="I346" s="47" t="s">
        <v>1</v>
      </c>
      <c r="J346" s="13" t="s">
        <v>1946</v>
      </c>
      <c r="K346" s="13" t="s">
        <v>2235</v>
      </c>
    </row>
    <row r="347" spans="1:11" x14ac:dyDescent="0.25">
      <c r="A347" s="27" t="s">
        <v>1888</v>
      </c>
      <c r="B347" s="13" t="s">
        <v>142</v>
      </c>
      <c r="C347" s="29" t="s">
        <v>2551</v>
      </c>
      <c r="D347" s="45" t="s">
        <v>1865</v>
      </c>
      <c r="E347" s="46">
        <v>545.77</v>
      </c>
      <c r="F347" s="46"/>
      <c r="G347" s="46"/>
      <c r="H347" s="46"/>
      <c r="I347" s="47" t="s">
        <v>1</v>
      </c>
      <c r="J347" s="13" t="s">
        <v>1946</v>
      </c>
      <c r="K347" s="13" t="s">
        <v>2239</v>
      </c>
    </row>
    <row r="348" spans="1:11" x14ac:dyDescent="0.25">
      <c r="A348" s="27" t="s">
        <v>1888</v>
      </c>
      <c r="B348" s="13" t="s">
        <v>142</v>
      </c>
      <c r="C348" s="29" t="s">
        <v>2551</v>
      </c>
      <c r="D348" s="45" t="s">
        <v>1865</v>
      </c>
      <c r="E348" s="46">
        <v>256.02</v>
      </c>
      <c r="F348" s="46"/>
      <c r="G348" s="46"/>
      <c r="H348" s="46"/>
      <c r="I348" s="47" t="s">
        <v>1</v>
      </c>
      <c r="J348" s="13" t="s">
        <v>1946</v>
      </c>
      <c r="K348" s="13" t="s">
        <v>2241</v>
      </c>
    </row>
    <row r="349" spans="1:11" x14ac:dyDescent="0.25">
      <c r="A349" s="27" t="s">
        <v>1888</v>
      </c>
      <c r="B349" s="13" t="s">
        <v>142</v>
      </c>
      <c r="C349" s="29" t="s">
        <v>2551</v>
      </c>
      <c r="D349" s="45" t="s">
        <v>1865</v>
      </c>
      <c r="E349" s="46">
        <v>477.76</v>
      </c>
      <c r="F349" s="46"/>
      <c r="G349" s="46"/>
      <c r="H349" s="46"/>
      <c r="I349" s="47" t="s">
        <v>1</v>
      </c>
      <c r="J349" s="13" t="s">
        <v>1946</v>
      </c>
      <c r="K349" s="13" t="s">
        <v>2244</v>
      </c>
    </row>
    <row r="350" spans="1:11" x14ac:dyDescent="0.25">
      <c r="A350" s="27" t="s">
        <v>1888</v>
      </c>
      <c r="B350" s="13" t="s">
        <v>142</v>
      </c>
      <c r="C350" s="29" t="s">
        <v>2551</v>
      </c>
      <c r="D350" s="45" t="s">
        <v>1865</v>
      </c>
      <c r="E350" s="46">
        <v>366.3</v>
      </c>
      <c r="F350" s="46"/>
      <c r="G350" s="46"/>
      <c r="H350" s="46"/>
      <c r="I350" s="47" t="s">
        <v>1</v>
      </c>
      <c r="J350" s="13" t="s">
        <v>1946</v>
      </c>
      <c r="K350" s="13" t="s">
        <v>2250</v>
      </c>
    </row>
    <row r="351" spans="1:11" x14ac:dyDescent="0.25">
      <c r="A351" s="27" t="s">
        <v>1888</v>
      </c>
      <c r="B351" s="13" t="s">
        <v>142</v>
      </c>
      <c r="C351" s="29" t="s">
        <v>2551</v>
      </c>
      <c r="D351" s="45" t="s">
        <v>1865</v>
      </c>
      <c r="E351" s="46">
        <v>477.76</v>
      </c>
      <c r="F351" s="46"/>
      <c r="G351" s="46"/>
      <c r="H351" s="46"/>
      <c r="I351" s="47" t="s">
        <v>1</v>
      </c>
      <c r="J351" s="13" t="s">
        <v>1946</v>
      </c>
      <c r="K351" s="13" t="s">
        <v>2252</v>
      </c>
    </row>
    <row r="352" spans="1:11" x14ac:dyDescent="0.25">
      <c r="A352" s="27" t="s">
        <v>1888</v>
      </c>
      <c r="B352" s="13" t="s">
        <v>142</v>
      </c>
      <c r="C352" s="29" t="s">
        <v>2551</v>
      </c>
      <c r="D352" s="45" t="s">
        <v>1865</v>
      </c>
      <c r="E352" s="46">
        <v>176.5</v>
      </c>
      <c r="F352" s="46"/>
      <c r="G352" s="46"/>
      <c r="H352" s="46"/>
      <c r="I352" s="47" t="s">
        <v>1</v>
      </c>
      <c r="J352" s="13" t="s">
        <v>1946</v>
      </c>
      <c r="K352" s="13" t="s">
        <v>2255</v>
      </c>
    </row>
    <row r="353" spans="1:11" x14ac:dyDescent="0.25">
      <c r="A353" s="27" t="s">
        <v>1888</v>
      </c>
      <c r="B353" s="13" t="s">
        <v>142</v>
      </c>
      <c r="C353" s="29" t="s">
        <v>2551</v>
      </c>
      <c r="D353" s="45" t="s">
        <v>1865</v>
      </c>
      <c r="E353" s="46">
        <v>402.82</v>
      </c>
      <c r="F353" s="46"/>
      <c r="G353" s="46"/>
      <c r="H353" s="46"/>
      <c r="I353" s="47" t="s">
        <v>1</v>
      </c>
      <c r="J353" s="13" t="s">
        <v>1946</v>
      </c>
      <c r="K353" s="13" t="s">
        <v>2258</v>
      </c>
    </row>
    <row r="354" spans="1:11" x14ac:dyDescent="0.25">
      <c r="A354" s="27" t="s">
        <v>1888</v>
      </c>
      <c r="B354" s="13" t="s">
        <v>142</v>
      </c>
      <c r="C354" s="29" t="s">
        <v>2551</v>
      </c>
      <c r="D354" s="45" t="s">
        <v>1865</v>
      </c>
      <c r="E354" s="46">
        <v>366.3</v>
      </c>
      <c r="F354" s="46"/>
      <c r="G354" s="46"/>
      <c r="H354" s="46"/>
      <c r="I354" s="47" t="s">
        <v>1</v>
      </c>
      <c r="J354" s="13" t="s">
        <v>1946</v>
      </c>
      <c r="K354" s="13" t="s">
        <v>2260</v>
      </c>
    </row>
    <row r="355" spans="1:11" x14ac:dyDescent="0.25">
      <c r="A355" s="27" t="s">
        <v>1888</v>
      </c>
      <c r="B355" s="13" t="s">
        <v>142</v>
      </c>
      <c r="C355" s="29" t="s">
        <v>2551</v>
      </c>
      <c r="D355" s="45" t="s">
        <v>1865</v>
      </c>
      <c r="E355" s="46">
        <v>122.81</v>
      </c>
      <c r="F355" s="46"/>
      <c r="G355" s="46"/>
      <c r="H355" s="46"/>
      <c r="I355" s="47" t="s">
        <v>1</v>
      </c>
      <c r="J355" s="13" t="s">
        <v>1946</v>
      </c>
      <c r="K355" s="13" t="s">
        <v>2262</v>
      </c>
    </row>
    <row r="356" spans="1:11" x14ac:dyDescent="0.25">
      <c r="A356" s="27" t="s">
        <v>1888</v>
      </c>
      <c r="B356" s="13" t="s">
        <v>142</v>
      </c>
      <c r="C356" s="29" t="s">
        <v>2551</v>
      </c>
      <c r="D356" s="45" t="s">
        <v>1865</v>
      </c>
      <c r="E356" s="46">
        <v>185.09</v>
      </c>
      <c r="F356" s="46"/>
      <c r="G356" s="46"/>
      <c r="H356" s="46"/>
      <c r="I356" s="47" t="s">
        <v>1</v>
      </c>
      <c r="J356" s="13" t="s">
        <v>1946</v>
      </c>
      <c r="K356" s="13" t="s">
        <v>2264</v>
      </c>
    </row>
    <row r="357" spans="1:11" x14ac:dyDescent="0.25">
      <c r="A357" s="27" t="s">
        <v>1888</v>
      </c>
      <c r="B357" s="13" t="s">
        <v>142</v>
      </c>
      <c r="C357" s="29" t="s">
        <v>2551</v>
      </c>
      <c r="D357" s="45" t="s">
        <v>1865</v>
      </c>
      <c r="E357" s="46">
        <v>176.49</v>
      </c>
      <c r="F357" s="46"/>
      <c r="G357" s="46"/>
      <c r="H357" s="46"/>
      <c r="I357" s="47" t="s">
        <v>1</v>
      </c>
      <c r="J357" s="13" t="s">
        <v>1946</v>
      </c>
      <c r="K357" s="13" t="s">
        <v>2266</v>
      </c>
    </row>
    <row r="358" spans="1:11" x14ac:dyDescent="0.25">
      <c r="A358" s="27" t="s">
        <v>1888</v>
      </c>
      <c r="B358" s="13" t="s">
        <v>142</v>
      </c>
      <c r="C358" s="29" t="s">
        <v>2551</v>
      </c>
      <c r="D358" s="45" t="s">
        <v>2268</v>
      </c>
      <c r="E358" s="46">
        <v>185.11</v>
      </c>
      <c r="F358" s="46"/>
      <c r="G358" s="46"/>
      <c r="H358" s="46"/>
      <c r="I358" s="47" t="s">
        <v>1</v>
      </c>
      <c r="J358" s="13" t="s">
        <v>1946</v>
      </c>
      <c r="K358" s="13" t="s">
        <v>1602</v>
      </c>
    </row>
    <row r="359" spans="1:11" x14ac:dyDescent="0.25">
      <c r="A359" s="27" t="s">
        <v>1888</v>
      </c>
      <c r="B359" s="13" t="s">
        <v>142</v>
      </c>
      <c r="C359" s="29" t="s">
        <v>2551</v>
      </c>
      <c r="D359" s="45" t="s">
        <v>2279</v>
      </c>
      <c r="E359" s="46">
        <v>154.79</v>
      </c>
      <c r="F359" s="46"/>
      <c r="G359" s="46"/>
      <c r="H359" s="46"/>
      <c r="I359" s="47" t="s">
        <v>1</v>
      </c>
      <c r="J359" s="13" t="s">
        <v>1946</v>
      </c>
      <c r="K359" s="13" t="s">
        <v>1643</v>
      </c>
    </row>
    <row r="360" spans="1:11" x14ac:dyDescent="0.25">
      <c r="A360" s="27" t="s">
        <v>2523</v>
      </c>
      <c r="B360" s="38" t="s">
        <v>2522</v>
      </c>
      <c r="C360" s="29" t="s">
        <v>2551</v>
      </c>
      <c r="D360" s="34">
        <v>44687</v>
      </c>
      <c r="E360" s="35">
        <v>192.83</v>
      </c>
      <c r="F360" s="35"/>
      <c r="G360" s="39"/>
      <c r="H360" s="39"/>
      <c r="I360" s="27"/>
      <c r="J360" s="40" t="s">
        <v>1504</v>
      </c>
      <c r="K360" s="40" t="s">
        <v>1543</v>
      </c>
    </row>
    <row r="361" spans="1:11" x14ac:dyDescent="0.25">
      <c r="A361" s="27" t="s">
        <v>2523</v>
      </c>
      <c r="B361" s="38" t="s">
        <v>2522</v>
      </c>
      <c r="C361" s="29" t="s">
        <v>2551</v>
      </c>
      <c r="D361" s="34">
        <v>44687</v>
      </c>
      <c r="E361" s="35">
        <v>243.07</v>
      </c>
      <c r="F361" s="35"/>
      <c r="G361" s="39"/>
      <c r="H361" s="39"/>
      <c r="I361" s="27"/>
      <c r="J361" s="40" t="s">
        <v>1504</v>
      </c>
      <c r="K361" s="40" t="s">
        <v>1545</v>
      </c>
    </row>
    <row r="362" spans="1:11" x14ac:dyDescent="0.25">
      <c r="A362" s="27" t="s">
        <v>2523</v>
      </c>
      <c r="B362" s="38" t="s">
        <v>2522</v>
      </c>
      <c r="C362" s="29" t="s">
        <v>2551</v>
      </c>
      <c r="D362" s="34">
        <v>44690</v>
      </c>
      <c r="E362" s="35">
        <v>344.06</v>
      </c>
      <c r="F362" s="35"/>
      <c r="G362" s="39"/>
      <c r="H362" s="39"/>
      <c r="I362" s="27"/>
      <c r="J362" s="40" t="s">
        <v>1504</v>
      </c>
      <c r="K362" s="40" t="s">
        <v>1547</v>
      </c>
    </row>
    <row r="363" spans="1:11" x14ac:dyDescent="0.25">
      <c r="A363" s="27" t="s">
        <v>2523</v>
      </c>
      <c r="B363" s="38" t="s">
        <v>2522</v>
      </c>
      <c r="C363" s="29" t="s">
        <v>2551</v>
      </c>
      <c r="D363" s="34">
        <v>44691</v>
      </c>
      <c r="E363" s="35">
        <v>80.37</v>
      </c>
      <c r="F363" s="35"/>
      <c r="G363" s="39"/>
      <c r="H363" s="39"/>
      <c r="I363" s="27"/>
      <c r="J363" s="40" t="s">
        <v>1504</v>
      </c>
      <c r="K363" s="40" t="s">
        <v>1547</v>
      </c>
    </row>
    <row r="364" spans="1:11" x14ac:dyDescent="0.25">
      <c r="A364" s="27" t="s">
        <v>2523</v>
      </c>
      <c r="B364" s="38" t="s">
        <v>2522</v>
      </c>
      <c r="C364" s="29" t="s">
        <v>2551</v>
      </c>
      <c r="D364" s="34">
        <v>44693</v>
      </c>
      <c r="E364" s="35">
        <v>139.01</v>
      </c>
      <c r="F364" s="35"/>
      <c r="G364" s="39"/>
      <c r="H364" s="39"/>
      <c r="I364" s="27"/>
      <c r="J364" s="40" t="s">
        <v>1504</v>
      </c>
      <c r="K364" s="40" t="s">
        <v>1598</v>
      </c>
    </row>
    <row r="365" spans="1:11" x14ac:dyDescent="0.25">
      <c r="A365" s="27" t="s">
        <v>2523</v>
      </c>
      <c r="B365" s="38" t="s">
        <v>2522</v>
      </c>
      <c r="C365" s="29" t="s">
        <v>2551</v>
      </c>
      <c r="D365" s="34">
        <v>44693</v>
      </c>
      <c r="E365" s="35">
        <v>122.82</v>
      </c>
      <c r="F365" s="35"/>
      <c r="G365" s="39"/>
      <c r="H365" s="39"/>
      <c r="I365" s="27"/>
      <c r="J365" s="40" t="s">
        <v>1504</v>
      </c>
      <c r="K365" s="40" t="s">
        <v>1600</v>
      </c>
    </row>
    <row r="366" spans="1:11" x14ac:dyDescent="0.25">
      <c r="A366" s="27" t="s">
        <v>2523</v>
      </c>
      <c r="B366" s="38" t="s">
        <v>2522</v>
      </c>
      <c r="C366" s="29" t="s">
        <v>2551</v>
      </c>
      <c r="D366" s="34">
        <v>44697</v>
      </c>
      <c r="E366" s="35">
        <v>171.88</v>
      </c>
      <c r="F366" s="35"/>
      <c r="G366" s="39"/>
      <c r="H366" s="39"/>
      <c r="I366" s="27"/>
      <c r="J366" s="40" t="s">
        <v>1504</v>
      </c>
      <c r="K366" s="40" t="s">
        <v>1611</v>
      </c>
    </row>
    <row r="367" spans="1:11" ht="22.5" x14ac:dyDescent="0.25">
      <c r="A367" s="27" t="s">
        <v>2521</v>
      </c>
      <c r="B367" s="27" t="s">
        <v>42</v>
      </c>
      <c r="C367" s="29" t="s">
        <v>2551</v>
      </c>
      <c r="D367" s="34">
        <v>44692</v>
      </c>
      <c r="E367" s="35">
        <v>254.82</v>
      </c>
      <c r="F367" s="35">
        <v>0</v>
      </c>
      <c r="G367" s="27"/>
      <c r="H367" s="27"/>
      <c r="I367" s="27"/>
      <c r="J367" s="36" t="s">
        <v>179</v>
      </c>
      <c r="K367" s="36" t="s">
        <v>1162</v>
      </c>
    </row>
    <row r="368" spans="1:11" ht="22.5" x14ac:dyDescent="0.25">
      <c r="A368" s="27" t="s">
        <v>2521</v>
      </c>
      <c r="B368" s="27" t="s">
        <v>42</v>
      </c>
      <c r="C368" s="29" t="s">
        <v>2551</v>
      </c>
      <c r="D368" s="34">
        <v>44692</v>
      </c>
      <c r="E368" s="35">
        <v>231.31</v>
      </c>
      <c r="F368" s="35">
        <v>0</v>
      </c>
      <c r="G368" s="27"/>
      <c r="H368" s="27"/>
      <c r="I368" s="27"/>
      <c r="J368" s="36" t="s">
        <v>179</v>
      </c>
      <c r="K368" s="36" t="s">
        <v>1165</v>
      </c>
    </row>
    <row r="369" spans="1:11" ht="22.5" x14ac:dyDescent="0.25">
      <c r="A369" s="27" t="s">
        <v>2521</v>
      </c>
      <c r="B369" s="27" t="s">
        <v>42</v>
      </c>
      <c r="C369" s="29" t="s">
        <v>2551</v>
      </c>
      <c r="D369" s="34">
        <v>44692</v>
      </c>
      <c r="E369" s="35">
        <v>257.41000000000003</v>
      </c>
      <c r="F369" s="35">
        <v>0</v>
      </c>
      <c r="G369" s="27"/>
      <c r="H369" s="27"/>
      <c r="I369" s="27"/>
      <c r="J369" s="36" t="s">
        <v>179</v>
      </c>
      <c r="K369" s="36" t="s">
        <v>1168</v>
      </c>
    </row>
    <row r="370" spans="1:11" ht="22.5" x14ac:dyDescent="0.25">
      <c r="A370" s="27" t="s">
        <v>2521</v>
      </c>
      <c r="B370" s="27" t="s">
        <v>42</v>
      </c>
      <c r="C370" s="29" t="s">
        <v>2551</v>
      </c>
      <c r="D370" s="34">
        <v>44699</v>
      </c>
      <c r="E370" s="35">
        <v>232.86</v>
      </c>
      <c r="F370" s="35">
        <v>0</v>
      </c>
      <c r="G370" s="27"/>
      <c r="H370" s="27"/>
      <c r="I370" s="27"/>
      <c r="J370" s="36" t="s">
        <v>179</v>
      </c>
      <c r="K370" s="36" t="s">
        <v>904</v>
      </c>
    </row>
    <row r="371" spans="1:11" ht="22.5" x14ac:dyDescent="0.25">
      <c r="A371" s="27" t="s">
        <v>2521</v>
      </c>
      <c r="B371" s="27" t="s">
        <v>42</v>
      </c>
      <c r="C371" s="29" t="s">
        <v>2551</v>
      </c>
      <c r="D371" s="34">
        <v>44699</v>
      </c>
      <c r="E371" s="35">
        <v>225.5</v>
      </c>
      <c r="F371" s="35">
        <v>0</v>
      </c>
      <c r="G371" s="27"/>
      <c r="H371" s="27"/>
      <c r="I371" s="27"/>
      <c r="J371" s="36" t="s">
        <v>179</v>
      </c>
      <c r="K371" s="36" t="s">
        <v>909</v>
      </c>
    </row>
    <row r="372" spans="1:11" ht="22.5" x14ac:dyDescent="0.25">
      <c r="A372" s="27" t="s">
        <v>2521</v>
      </c>
      <c r="B372" s="27" t="s">
        <v>42</v>
      </c>
      <c r="C372" s="29" t="s">
        <v>2551</v>
      </c>
      <c r="D372" s="34">
        <v>44699</v>
      </c>
      <c r="E372" s="35">
        <v>189.19</v>
      </c>
      <c r="F372" s="35">
        <v>0</v>
      </c>
      <c r="G372" s="27"/>
      <c r="H372" s="27"/>
      <c r="I372" s="27"/>
      <c r="J372" s="36" t="s">
        <v>179</v>
      </c>
      <c r="K372" s="36" t="s">
        <v>912</v>
      </c>
    </row>
    <row r="373" spans="1:11" ht="22.5" x14ac:dyDescent="0.25">
      <c r="A373" s="27" t="s">
        <v>2521</v>
      </c>
      <c r="B373" s="27" t="s">
        <v>42</v>
      </c>
      <c r="C373" s="29" t="s">
        <v>2551</v>
      </c>
      <c r="D373" s="34">
        <v>44699</v>
      </c>
      <c r="E373" s="35">
        <v>201.1</v>
      </c>
      <c r="F373" s="35">
        <v>0</v>
      </c>
      <c r="G373" s="27"/>
      <c r="H373" s="27"/>
      <c r="I373" s="27"/>
      <c r="J373" s="36" t="s">
        <v>179</v>
      </c>
      <c r="K373" s="36" t="s">
        <v>914</v>
      </c>
    </row>
    <row r="374" spans="1:11" ht="22.5" x14ac:dyDescent="0.25">
      <c r="A374" s="27" t="s">
        <v>2521</v>
      </c>
      <c r="B374" s="27" t="s">
        <v>42</v>
      </c>
      <c r="C374" s="29" t="s">
        <v>2551</v>
      </c>
      <c r="D374" s="34">
        <v>44699</v>
      </c>
      <c r="E374" s="35">
        <v>127.48</v>
      </c>
      <c r="F374" s="35">
        <v>0</v>
      </c>
      <c r="G374" s="27"/>
      <c r="H374" s="27"/>
      <c r="I374" s="27"/>
      <c r="J374" s="36" t="s">
        <v>179</v>
      </c>
      <c r="K374" s="36" t="s">
        <v>916</v>
      </c>
    </row>
    <row r="375" spans="1:11" ht="22.5" x14ac:dyDescent="0.25">
      <c r="A375" s="27" t="s">
        <v>2521</v>
      </c>
      <c r="B375" s="27" t="s">
        <v>42</v>
      </c>
      <c r="C375" s="29" t="s">
        <v>2551</v>
      </c>
      <c r="D375" s="34">
        <v>44699</v>
      </c>
      <c r="E375" s="35">
        <v>116.76</v>
      </c>
      <c r="F375" s="35">
        <v>0</v>
      </c>
      <c r="G375" s="27"/>
      <c r="H375" s="27"/>
      <c r="I375" s="27"/>
      <c r="J375" s="36" t="s">
        <v>179</v>
      </c>
      <c r="K375" s="36" t="s">
        <v>924</v>
      </c>
    </row>
    <row r="376" spans="1:11" ht="22.5" x14ac:dyDescent="0.25">
      <c r="A376" s="27" t="s">
        <v>2521</v>
      </c>
      <c r="B376" s="27" t="s">
        <v>42</v>
      </c>
      <c r="C376" s="29" t="s">
        <v>2551</v>
      </c>
      <c r="D376" s="34">
        <v>44699</v>
      </c>
      <c r="E376" s="35">
        <v>109.66</v>
      </c>
      <c r="F376" s="35">
        <v>0</v>
      </c>
      <c r="G376" s="27"/>
      <c r="H376" s="27"/>
      <c r="I376" s="27"/>
      <c r="J376" s="36" t="s">
        <v>179</v>
      </c>
      <c r="K376" s="36" t="s">
        <v>927</v>
      </c>
    </row>
    <row r="377" spans="1:11" ht="22.5" x14ac:dyDescent="0.25">
      <c r="A377" s="27" t="s">
        <v>2521</v>
      </c>
      <c r="B377" s="27" t="s">
        <v>42</v>
      </c>
      <c r="C377" s="29" t="s">
        <v>2551</v>
      </c>
      <c r="D377" s="34">
        <v>44699</v>
      </c>
      <c r="E377" s="35">
        <v>183.63</v>
      </c>
      <c r="F377" s="35">
        <v>0</v>
      </c>
      <c r="G377" s="27"/>
      <c r="H377" s="27"/>
      <c r="I377" s="27"/>
      <c r="J377" s="36" t="s">
        <v>179</v>
      </c>
      <c r="K377" s="36" t="s">
        <v>931</v>
      </c>
    </row>
    <row r="378" spans="1:11" ht="22.5" x14ac:dyDescent="0.25">
      <c r="A378" s="27" t="s">
        <v>2521</v>
      </c>
      <c r="B378" s="27" t="s">
        <v>42</v>
      </c>
      <c r="C378" s="29" t="s">
        <v>2551</v>
      </c>
      <c r="D378" s="34">
        <v>44699</v>
      </c>
      <c r="E378" s="35">
        <v>185.2</v>
      </c>
      <c r="F378" s="35">
        <v>0</v>
      </c>
      <c r="G378" s="27"/>
      <c r="H378" s="27"/>
      <c r="I378" s="27"/>
      <c r="J378" s="36" t="s">
        <v>179</v>
      </c>
      <c r="K378" s="36" t="s">
        <v>935</v>
      </c>
    </row>
    <row r="379" spans="1:11" ht="22.5" x14ac:dyDescent="0.25">
      <c r="A379" s="27" t="s">
        <v>2521</v>
      </c>
      <c r="B379" s="27" t="s">
        <v>42</v>
      </c>
      <c r="C379" s="29" t="s">
        <v>2551</v>
      </c>
      <c r="D379" s="34">
        <v>44699</v>
      </c>
      <c r="E379" s="35">
        <v>232.85</v>
      </c>
      <c r="F379" s="35">
        <v>0</v>
      </c>
      <c r="G379" s="27"/>
      <c r="H379" s="27"/>
      <c r="I379" s="27"/>
      <c r="J379" s="36" t="s">
        <v>179</v>
      </c>
      <c r="K379" s="36" t="s">
        <v>940</v>
      </c>
    </row>
    <row r="380" spans="1:11" ht="22.5" x14ac:dyDescent="0.25">
      <c r="A380" s="27" t="s">
        <v>2521</v>
      </c>
      <c r="B380" s="27" t="s">
        <v>42</v>
      </c>
      <c r="C380" s="29" t="s">
        <v>2551</v>
      </c>
      <c r="D380" s="34">
        <v>44699</v>
      </c>
      <c r="E380" s="35">
        <v>434.81</v>
      </c>
      <c r="F380" s="35">
        <v>0</v>
      </c>
      <c r="G380" s="27"/>
      <c r="H380" s="27"/>
      <c r="I380" s="27"/>
      <c r="J380" s="36" t="s">
        <v>179</v>
      </c>
      <c r="K380" s="36" t="s">
        <v>946</v>
      </c>
    </row>
    <row r="381" spans="1:11" ht="22.5" x14ac:dyDescent="0.25">
      <c r="A381" s="27" t="s">
        <v>2521</v>
      </c>
      <c r="B381" s="27" t="s">
        <v>42</v>
      </c>
      <c r="C381" s="29" t="s">
        <v>2551</v>
      </c>
      <c r="D381" s="34">
        <v>44699</v>
      </c>
      <c r="E381" s="35">
        <v>189.18</v>
      </c>
      <c r="F381" s="35">
        <v>0</v>
      </c>
      <c r="G381" s="27"/>
      <c r="H381" s="27"/>
      <c r="I381" s="27"/>
      <c r="J381" s="36" t="s">
        <v>179</v>
      </c>
      <c r="K381" s="36" t="s">
        <v>950</v>
      </c>
    </row>
    <row r="382" spans="1:11" ht="22.5" x14ac:dyDescent="0.25">
      <c r="A382" s="27" t="s">
        <v>2521</v>
      </c>
      <c r="B382" s="27" t="s">
        <v>42</v>
      </c>
      <c r="C382" s="29" t="s">
        <v>2551</v>
      </c>
      <c r="D382" s="34">
        <v>44699</v>
      </c>
      <c r="E382" s="35">
        <v>487.62</v>
      </c>
      <c r="F382" s="35">
        <v>0</v>
      </c>
      <c r="G382" s="27"/>
      <c r="H382" s="27"/>
      <c r="I382" s="27"/>
      <c r="J382" s="36" t="s">
        <v>179</v>
      </c>
      <c r="K382" s="36" t="s">
        <v>953</v>
      </c>
    </row>
    <row r="383" spans="1:11" ht="22.5" x14ac:dyDescent="0.25">
      <c r="A383" s="27" t="s">
        <v>2521</v>
      </c>
      <c r="B383" s="27" t="s">
        <v>42</v>
      </c>
      <c r="C383" s="29" t="s">
        <v>2551</v>
      </c>
      <c r="D383" s="34">
        <v>44699</v>
      </c>
      <c r="E383" s="35">
        <v>127.48</v>
      </c>
      <c r="F383" s="35">
        <v>0</v>
      </c>
      <c r="G383" s="27"/>
      <c r="H383" s="27"/>
      <c r="I383" s="27"/>
      <c r="J383" s="36" t="s">
        <v>179</v>
      </c>
      <c r="K383" s="36" t="s">
        <v>962</v>
      </c>
    </row>
    <row r="384" spans="1:11" ht="22.5" x14ac:dyDescent="0.25">
      <c r="A384" s="27" t="s">
        <v>2521</v>
      </c>
      <c r="B384" s="27" t="s">
        <v>42</v>
      </c>
      <c r="C384" s="29" t="s">
        <v>2551</v>
      </c>
      <c r="D384" s="34">
        <v>44699</v>
      </c>
      <c r="E384" s="35">
        <v>403.25</v>
      </c>
      <c r="F384" s="35">
        <v>0</v>
      </c>
      <c r="G384" s="27"/>
      <c r="H384" s="27"/>
      <c r="I384" s="27"/>
      <c r="J384" s="36" t="s">
        <v>179</v>
      </c>
      <c r="K384" s="36" t="s">
        <v>964</v>
      </c>
    </row>
    <row r="385" spans="1:11" ht="22.5" x14ac:dyDescent="0.25">
      <c r="A385" s="27" t="s">
        <v>2521</v>
      </c>
      <c r="B385" s="27" t="s">
        <v>42</v>
      </c>
      <c r="C385" s="29" t="s">
        <v>2551</v>
      </c>
      <c r="D385" s="34">
        <v>44699</v>
      </c>
      <c r="E385" s="35">
        <v>270.05</v>
      </c>
      <c r="F385" s="35">
        <v>0</v>
      </c>
      <c r="G385" s="27"/>
      <c r="H385" s="27"/>
      <c r="I385" s="27"/>
      <c r="J385" s="36" t="s">
        <v>179</v>
      </c>
      <c r="K385" s="36" t="s">
        <v>973</v>
      </c>
    </row>
    <row r="386" spans="1:11" ht="22.5" x14ac:dyDescent="0.25">
      <c r="A386" s="27" t="s">
        <v>2521</v>
      </c>
      <c r="B386" s="27" t="s">
        <v>42</v>
      </c>
      <c r="C386" s="29" t="s">
        <v>2551</v>
      </c>
      <c r="D386" s="34">
        <v>44699</v>
      </c>
      <c r="E386" s="35">
        <v>116.76</v>
      </c>
      <c r="F386" s="35">
        <v>0</v>
      </c>
      <c r="G386" s="27"/>
      <c r="H386" s="27"/>
      <c r="I386" s="27"/>
      <c r="J386" s="36" t="s">
        <v>179</v>
      </c>
      <c r="K386" s="36" t="s">
        <v>975</v>
      </c>
    </row>
    <row r="387" spans="1:11" ht="22.5" x14ac:dyDescent="0.25">
      <c r="A387" s="27" t="s">
        <v>2521</v>
      </c>
      <c r="B387" s="27" t="s">
        <v>42</v>
      </c>
      <c r="C387" s="29" t="s">
        <v>2551</v>
      </c>
      <c r="D387" s="34">
        <v>44699</v>
      </c>
      <c r="E387" s="35">
        <v>183.62</v>
      </c>
      <c r="F387" s="35">
        <v>0</v>
      </c>
      <c r="G387" s="27"/>
      <c r="H387" s="27"/>
      <c r="I387" s="27"/>
      <c r="J387" s="36" t="s">
        <v>179</v>
      </c>
      <c r="K387" s="36" t="s">
        <v>982</v>
      </c>
    </row>
    <row r="388" spans="1:11" ht="22.5" x14ac:dyDescent="0.25">
      <c r="A388" s="27" t="s">
        <v>2521</v>
      </c>
      <c r="B388" s="27" t="s">
        <v>42</v>
      </c>
      <c r="C388" s="29" t="s">
        <v>2551</v>
      </c>
      <c r="D388" s="34">
        <v>44699</v>
      </c>
      <c r="E388" s="35">
        <v>267.5</v>
      </c>
      <c r="F388" s="35">
        <v>0</v>
      </c>
      <c r="G388" s="27"/>
      <c r="H388" s="27"/>
      <c r="I388" s="27"/>
      <c r="J388" s="36" t="s">
        <v>179</v>
      </c>
      <c r="K388" s="36" t="s">
        <v>984</v>
      </c>
    </row>
    <row r="389" spans="1:11" ht="22.5" x14ac:dyDescent="0.25">
      <c r="A389" s="27" t="s">
        <v>2521</v>
      </c>
      <c r="B389" s="27" t="s">
        <v>42</v>
      </c>
      <c r="C389" s="29" t="s">
        <v>2551</v>
      </c>
      <c r="D389" s="34">
        <v>44699</v>
      </c>
      <c r="E389" s="35">
        <v>185.2</v>
      </c>
      <c r="F389" s="35">
        <v>0</v>
      </c>
      <c r="G389" s="27"/>
      <c r="H389" s="27"/>
      <c r="I389" s="27"/>
      <c r="J389" s="36" t="s">
        <v>179</v>
      </c>
      <c r="K389" s="36" t="s">
        <v>987</v>
      </c>
    </row>
    <row r="390" spans="1:11" ht="22.5" x14ac:dyDescent="0.25">
      <c r="A390" s="27" t="s">
        <v>2521</v>
      </c>
      <c r="B390" s="27" t="s">
        <v>42</v>
      </c>
      <c r="C390" s="29" t="s">
        <v>2551</v>
      </c>
      <c r="D390" s="34">
        <v>44699</v>
      </c>
      <c r="E390" s="35">
        <v>154.79</v>
      </c>
      <c r="F390" s="35">
        <v>0</v>
      </c>
      <c r="G390" s="27"/>
      <c r="H390" s="27"/>
      <c r="I390" s="27"/>
      <c r="J390" s="36" t="s">
        <v>179</v>
      </c>
      <c r="K390" s="36" t="s">
        <v>990</v>
      </c>
    </row>
    <row r="391" spans="1:11" ht="22.5" x14ac:dyDescent="0.25">
      <c r="A391" s="27" t="s">
        <v>2521</v>
      </c>
      <c r="B391" s="27" t="s">
        <v>42</v>
      </c>
      <c r="C391" s="29" t="s">
        <v>2551</v>
      </c>
      <c r="D391" s="34">
        <v>44699</v>
      </c>
      <c r="E391" s="35">
        <v>235.61</v>
      </c>
      <c r="F391" s="35">
        <v>0</v>
      </c>
      <c r="G391" s="27"/>
      <c r="H391" s="27"/>
      <c r="I391" s="27"/>
      <c r="J391" s="36" t="s">
        <v>179</v>
      </c>
      <c r="K391" s="36" t="s">
        <v>995</v>
      </c>
    </row>
    <row r="392" spans="1:11" ht="22.5" x14ac:dyDescent="0.25">
      <c r="A392" s="27" t="s">
        <v>2521</v>
      </c>
      <c r="B392" s="27" t="s">
        <v>42</v>
      </c>
      <c r="C392" s="29" t="s">
        <v>2551</v>
      </c>
      <c r="D392" s="34">
        <v>44699</v>
      </c>
      <c r="E392" s="35">
        <v>270.04000000000002</v>
      </c>
      <c r="F392" s="35">
        <v>0</v>
      </c>
      <c r="G392" s="27"/>
      <c r="H392" s="27"/>
      <c r="I392" s="27"/>
      <c r="J392" s="36" t="s">
        <v>179</v>
      </c>
      <c r="K392" s="36" t="s">
        <v>998</v>
      </c>
    </row>
    <row r="393" spans="1:11" ht="22.5" x14ac:dyDescent="0.25">
      <c r="A393" s="27" t="s">
        <v>2521</v>
      </c>
      <c r="B393" s="27" t="s">
        <v>42</v>
      </c>
      <c r="C393" s="29" t="s">
        <v>2551</v>
      </c>
      <c r="D393" s="34">
        <v>44699</v>
      </c>
      <c r="E393" s="35">
        <v>434.8</v>
      </c>
      <c r="F393" s="35">
        <v>0</v>
      </c>
      <c r="G393" s="27"/>
      <c r="H393" s="27"/>
      <c r="I393" s="27"/>
      <c r="J393" s="36" t="s">
        <v>179</v>
      </c>
      <c r="K393" s="36" t="s">
        <v>1001</v>
      </c>
    </row>
    <row r="394" spans="1:11" ht="22.5" x14ac:dyDescent="0.25">
      <c r="A394" s="27" t="s">
        <v>2521</v>
      </c>
      <c r="B394" s="27" t="s">
        <v>42</v>
      </c>
      <c r="C394" s="29" t="s">
        <v>2551</v>
      </c>
      <c r="D394" s="34">
        <v>44699</v>
      </c>
      <c r="E394" s="35">
        <v>487.62</v>
      </c>
      <c r="F394" s="35">
        <v>0</v>
      </c>
      <c r="G394" s="27"/>
      <c r="H394" s="27"/>
      <c r="I394" s="27"/>
      <c r="J394" s="36" t="s">
        <v>179</v>
      </c>
      <c r="K394" s="36" t="s">
        <v>1015</v>
      </c>
    </row>
    <row r="395" spans="1:11" ht="22.5" x14ac:dyDescent="0.25">
      <c r="A395" s="27" t="s">
        <v>2521</v>
      </c>
      <c r="B395" s="27" t="s">
        <v>42</v>
      </c>
      <c r="C395" s="29" t="s">
        <v>2551</v>
      </c>
      <c r="D395" s="34">
        <v>44699</v>
      </c>
      <c r="E395" s="35">
        <v>264.16000000000003</v>
      </c>
      <c r="F395" s="35">
        <v>0</v>
      </c>
      <c r="G395" s="27"/>
      <c r="H395" s="27"/>
      <c r="I395" s="27"/>
      <c r="J395" s="36" t="s">
        <v>179</v>
      </c>
      <c r="K395" s="36" t="s">
        <v>1017</v>
      </c>
    </row>
    <row r="396" spans="1:11" ht="22.5" x14ac:dyDescent="0.25">
      <c r="A396" s="27" t="s">
        <v>2521</v>
      </c>
      <c r="B396" s="27" t="s">
        <v>42</v>
      </c>
      <c r="C396" s="29" t="s">
        <v>2551</v>
      </c>
      <c r="D396" s="34">
        <v>44699</v>
      </c>
      <c r="E396" s="35">
        <v>166</v>
      </c>
      <c r="F396" s="35">
        <v>0</v>
      </c>
      <c r="G396" s="27"/>
      <c r="H396" s="27"/>
      <c r="I396" s="27"/>
      <c r="J396" s="36" t="s">
        <v>179</v>
      </c>
      <c r="K396" s="36" t="s">
        <v>1019</v>
      </c>
    </row>
    <row r="397" spans="1:11" ht="22.5" x14ac:dyDescent="0.25">
      <c r="A397" s="27" t="s">
        <v>2521</v>
      </c>
      <c r="B397" s="27" t="s">
        <v>42</v>
      </c>
      <c r="C397" s="29" t="s">
        <v>2551</v>
      </c>
      <c r="D397" s="34">
        <v>44699</v>
      </c>
      <c r="E397" s="35">
        <v>277.57</v>
      </c>
      <c r="F397" s="35">
        <v>0</v>
      </c>
      <c r="G397" s="27"/>
      <c r="H397" s="27"/>
      <c r="I397" s="27"/>
      <c r="J397" s="36" t="s">
        <v>179</v>
      </c>
      <c r="K397" s="36" t="s">
        <v>1024</v>
      </c>
    </row>
    <row r="398" spans="1:11" ht="22.5" x14ac:dyDescent="0.25">
      <c r="A398" s="27" t="s">
        <v>2521</v>
      </c>
      <c r="B398" s="27" t="s">
        <v>42</v>
      </c>
      <c r="C398" s="29" t="s">
        <v>2551</v>
      </c>
      <c r="D398" s="34">
        <v>44699</v>
      </c>
      <c r="E398" s="35">
        <v>143.18</v>
      </c>
      <c r="F398" s="35">
        <v>0</v>
      </c>
      <c r="G398" s="27"/>
      <c r="H398" s="27"/>
      <c r="I398" s="27"/>
      <c r="J398" s="36" t="s">
        <v>179</v>
      </c>
      <c r="K398" s="36" t="s">
        <v>1039</v>
      </c>
    </row>
    <row r="399" spans="1:11" ht="22.5" x14ac:dyDescent="0.25">
      <c r="A399" s="27" t="s">
        <v>2521</v>
      </c>
      <c r="B399" s="27" t="s">
        <v>42</v>
      </c>
      <c r="C399" s="29" t="s">
        <v>2551</v>
      </c>
      <c r="D399" s="34">
        <v>44699</v>
      </c>
      <c r="E399" s="35">
        <v>208.09</v>
      </c>
      <c r="F399" s="35">
        <v>0</v>
      </c>
      <c r="G399" s="27"/>
      <c r="H399" s="27"/>
      <c r="I399" s="27"/>
      <c r="J399" s="36" t="s">
        <v>179</v>
      </c>
      <c r="K399" s="36" t="s">
        <v>1043</v>
      </c>
    </row>
    <row r="400" spans="1:11" ht="22.5" x14ac:dyDescent="0.25">
      <c r="A400" s="27" t="s">
        <v>2521</v>
      </c>
      <c r="B400" s="27" t="s">
        <v>42</v>
      </c>
      <c r="C400" s="29" t="s">
        <v>2551</v>
      </c>
      <c r="D400" s="34">
        <v>44699</v>
      </c>
      <c r="E400" s="35">
        <v>189.57</v>
      </c>
      <c r="F400" s="35">
        <v>0</v>
      </c>
      <c r="G400" s="27"/>
      <c r="H400" s="27"/>
      <c r="I400" s="27"/>
      <c r="J400" s="36" t="s">
        <v>179</v>
      </c>
      <c r="K400" s="36" t="s">
        <v>1058</v>
      </c>
    </row>
    <row r="401" spans="1:11" ht="22.5" x14ac:dyDescent="0.25">
      <c r="A401" s="27" t="s">
        <v>2521</v>
      </c>
      <c r="B401" s="27" t="s">
        <v>42</v>
      </c>
      <c r="C401" s="29" t="s">
        <v>2551</v>
      </c>
      <c r="D401" s="34">
        <v>44699</v>
      </c>
      <c r="E401" s="35">
        <v>399.68</v>
      </c>
      <c r="F401" s="35">
        <v>0</v>
      </c>
      <c r="G401" s="27"/>
      <c r="H401" s="27"/>
      <c r="I401" s="27"/>
      <c r="J401" s="36" t="s">
        <v>179</v>
      </c>
      <c r="K401" s="36" t="s">
        <v>1062</v>
      </c>
    </row>
    <row r="402" spans="1:11" ht="22.5" x14ac:dyDescent="0.25">
      <c r="A402" s="27" t="s">
        <v>2521</v>
      </c>
      <c r="B402" s="27" t="s">
        <v>42</v>
      </c>
      <c r="C402" s="29" t="s">
        <v>2551</v>
      </c>
      <c r="D402" s="34">
        <v>44699</v>
      </c>
      <c r="E402" s="35">
        <v>277.56</v>
      </c>
      <c r="F402" s="35">
        <v>0</v>
      </c>
      <c r="G402" s="27"/>
      <c r="H402" s="27"/>
      <c r="I402" s="27"/>
      <c r="J402" s="36" t="s">
        <v>179</v>
      </c>
      <c r="K402" s="36" t="s">
        <v>1069</v>
      </c>
    </row>
    <row r="403" spans="1:11" ht="22.5" x14ac:dyDescent="0.25">
      <c r="A403" s="27" t="s">
        <v>2521</v>
      </c>
      <c r="B403" s="27" t="s">
        <v>42</v>
      </c>
      <c r="C403" s="29" t="s">
        <v>2551</v>
      </c>
      <c r="D403" s="34">
        <v>44699</v>
      </c>
      <c r="E403" s="35">
        <v>225.49</v>
      </c>
      <c r="F403" s="35">
        <v>0</v>
      </c>
      <c r="G403" s="27"/>
      <c r="H403" s="27"/>
      <c r="I403" s="27"/>
      <c r="J403" s="36" t="s">
        <v>179</v>
      </c>
      <c r="K403" s="36" t="s">
        <v>1072</v>
      </c>
    </row>
    <row r="404" spans="1:11" ht="22.5" x14ac:dyDescent="0.25">
      <c r="A404" s="27" t="s">
        <v>2521</v>
      </c>
      <c r="B404" s="27" t="s">
        <v>42</v>
      </c>
      <c r="C404" s="29" t="s">
        <v>2551</v>
      </c>
      <c r="D404" s="34">
        <v>44699</v>
      </c>
      <c r="E404" s="35">
        <v>375.27</v>
      </c>
      <c r="F404" s="35">
        <v>0</v>
      </c>
      <c r="G404" s="27"/>
      <c r="H404" s="27"/>
      <c r="I404" s="27"/>
      <c r="J404" s="36" t="s">
        <v>179</v>
      </c>
      <c r="K404" s="36" t="s">
        <v>1079</v>
      </c>
    </row>
    <row r="405" spans="1:11" ht="22.5" x14ac:dyDescent="0.25">
      <c r="A405" s="27" t="s">
        <v>2521</v>
      </c>
      <c r="B405" s="27" t="s">
        <v>42</v>
      </c>
      <c r="C405" s="29" t="s">
        <v>2551</v>
      </c>
      <c r="D405" s="34">
        <v>44699</v>
      </c>
      <c r="E405" s="35">
        <v>201.09</v>
      </c>
      <c r="F405" s="35">
        <v>0</v>
      </c>
      <c r="G405" s="27"/>
      <c r="H405" s="27"/>
      <c r="I405" s="27"/>
      <c r="J405" s="36" t="s">
        <v>179</v>
      </c>
      <c r="K405" s="36" t="s">
        <v>1089</v>
      </c>
    </row>
    <row r="406" spans="1:11" ht="22.5" x14ac:dyDescent="0.25">
      <c r="A406" s="27" t="s">
        <v>2521</v>
      </c>
      <c r="B406" s="27" t="s">
        <v>42</v>
      </c>
      <c r="C406" s="29" t="s">
        <v>2551</v>
      </c>
      <c r="D406" s="34">
        <v>44699</v>
      </c>
      <c r="E406" s="35">
        <v>162.86000000000001</v>
      </c>
      <c r="F406" s="35">
        <v>0</v>
      </c>
      <c r="G406" s="27"/>
      <c r="H406" s="27"/>
      <c r="I406" s="27"/>
      <c r="J406" s="36" t="s">
        <v>179</v>
      </c>
      <c r="K406" s="36" t="s">
        <v>1092</v>
      </c>
    </row>
    <row r="407" spans="1:11" ht="22.5" x14ac:dyDescent="0.25">
      <c r="A407" s="27" t="s">
        <v>2521</v>
      </c>
      <c r="B407" s="27" t="s">
        <v>42</v>
      </c>
      <c r="C407" s="29" t="s">
        <v>2551</v>
      </c>
      <c r="D407" s="34">
        <v>44699</v>
      </c>
      <c r="E407" s="35">
        <v>139.15</v>
      </c>
      <c r="F407" s="35">
        <v>0</v>
      </c>
      <c r="G407" s="27"/>
      <c r="H407" s="27"/>
      <c r="I407" s="27"/>
      <c r="J407" s="36" t="s">
        <v>179</v>
      </c>
      <c r="K407" s="36" t="s">
        <v>1094</v>
      </c>
    </row>
    <row r="408" spans="1:11" ht="22.5" x14ac:dyDescent="0.25">
      <c r="A408" s="27" t="s">
        <v>2521</v>
      </c>
      <c r="B408" s="27" t="s">
        <v>42</v>
      </c>
      <c r="C408" s="29" t="s">
        <v>2551</v>
      </c>
      <c r="D408" s="34">
        <v>44699</v>
      </c>
      <c r="E408" s="35">
        <v>143.16999999999999</v>
      </c>
      <c r="F408" s="35">
        <v>0</v>
      </c>
      <c r="G408" s="27"/>
      <c r="H408" s="27"/>
      <c r="I408" s="27"/>
      <c r="J408" s="36" t="s">
        <v>179</v>
      </c>
      <c r="K408" s="36" t="s">
        <v>1102</v>
      </c>
    </row>
    <row r="409" spans="1:11" ht="22.5" x14ac:dyDescent="0.25">
      <c r="A409" s="27" t="s">
        <v>2521</v>
      </c>
      <c r="B409" s="27" t="s">
        <v>42</v>
      </c>
      <c r="C409" s="29" t="s">
        <v>2551</v>
      </c>
      <c r="D409" s="34">
        <v>44699</v>
      </c>
      <c r="E409" s="35">
        <v>208.08</v>
      </c>
      <c r="F409" s="35">
        <v>0</v>
      </c>
      <c r="G409" s="27"/>
      <c r="H409" s="27"/>
      <c r="I409" s="27"/>
      <c r="J409" s="36" t="s">
        <v>179</v>
      </c>
      <c r="K409" s="36" t="s">
        <v>1106</v>
      </c>
    </row>
    <row r="410" spans="1:11" ht="22.5" x14ac:dyDescent="0.25">
      <c r="A410" s="27" t="s">
        <v>2521</v>
      </c>
      <c r="B410" s="27" t="s">
        <v>42</v>
      </c>
      <c r="C410" s="29" t="s">
        <v>2551</v>
      </c>
      <c r="D410" s="34">
        <v>44699</v>
      </c>
      <c r="E410" s="35">
        <v>168.22</v>
      </c>
      <c r="F410" s="35">
        <v>0</v>
      </c>
      <c r="G410" s="27"/>
      <c r="H410" s="27"/>
      <c r="I410" s="27"/>
      <c r="J410" s="36" t="s">
        <v>179</v>
      </c>
      <c r="K410" s="36" t="s">
        <v>1114</v>
      </c>
    </row>
    <row r="411" spans="1:11" ht="22.5" x14ac:dyDescent="0.25">
      <c r="A411" s="27" t="s">
        <v>2521</v>
      </c>
      <c r="B411" s="27" t="s">
        <v>42</v>
      </c>
      <c r="C411" s="29" t="s">
        <v>2551</v>
      </c>
      <c r="D411" s="34">
        <v>44699</v>
      </c>
      <c r="E411" s="35">
        <v>399.67</v>
      </c>
      <c r="F411" s="35">
        <v>0</v>
      </c>
      <c r="G411" s="27"/>
      <c r="H411" s="27"/>
      <c r="I411" s="27"/>
      <c r="J411" s="36" t="s">
        <v>179</v>
      </c>
      <c r="K411" s="36" t="s">
        <v>1130</v>
      </c>
    </row>
    <row r="412" spans="1:11" ht="22.5" x14ac:dyDescent="0.25">
      <c r="A412" s="27" t="s">
        <v>2521</v>
      </c>
      <c r="B412" s="27" t="s">
        <v>42</v>
      </c>
      <c r="C412" s="29" t="s">
        <v>2551</v>
      </c>
      <c r="D412" s="34">
        <v>44699</v>
      </c>
      <c r="E412" s="35">
        <v>168.42</v>
      </c>
      <c r="F412" s="35">
        <v>0</v>
      </c>
      <c r="G412" s="27"/>
      <c r="H412" s="27"/>
      <c r="I412" s="27"/>
      <c r="J412" s="36" t="s">
        <v>179</v>
      </c>
      <c r="K412" s="36" t="s">
        <v>1138</v>
      </c>
    </row>
    <row r="413" spans="1:11" ht="22.5" x14ac:dyDescent="0.25">
      <c r="A413" s="27" t="s">
        <v>2521</v>
      </c>
      <c r="B413" s="27" t="s">
        <v>42</v>
      </c>
      <c r="C413" s="29" t="s">
        <v>2551</v>
      </c>
      <c r="D413" s="34">
        <v>44699</v>
      </c>
      <c r="E413" s="35">
        <v>267.5</v>
      </c>
      <c r="F413" s="35">
        <v>0</v>
      </c>
      <c r="G413" s="27"/>
      <c r="H413" s="27"/>
      <c r="I413" s="27"/>
      <c r="J413" s="36" t="s">
        <v>179</v>
      </c>
      <c r="K413" s="36" t="s">
        <v>1140</v>
      </c>
    </row>
    <row r="414" spans="1:11" ht="22.5" x14ac:dyDescent="0.25">
      <c r="A414" s="27" t="s">
        <v>2521</v>
      </c>
      <c r="B414" s="27" t="s">
        <v>42</v>
      </c>
      <c r="C414" s="29" t="s">
        <v>2551</v>
      </c>
      <c r="D414" s="34">
        <v>44699</v>
      </c>
      <c r="E414" s="35">
        <v>381.29</v>
      </c>
      <c r="F414" s="35">
        <v>0</v>
      </c>
      <c r="G414" s="27"/>
      <c r="H414" s="27"/>
      <c r="I414" s="27"/>
      <c r="J414" s="36" t="s">
        <v>179</v>
      </c>
      <c r="K414" s="36" t="s">
        <v>1144</v>
      </c>
    </row>
    <row r="415" spans="1:11" ht="22.5" x14ac:dyDescent="0.25">
      <c r="A415" s="27" t="s">
        <v>2521</v>
      </c>
      <c r="B415" s="27" t="s">
        <v>42</v>
      </c>
      <c r="C415" s="29" t="s">
        <v>2551</v>
      </c>
      <c r="D415" s="34">
        <v>44699</v>
      </c>
      <c r="E415" s="35">
        <v>189.56</v>
      </c>
      <c r="F415" s="35">
        <v>0</v>
      </c>
      <c r="G415" s="27"/>
      <c r="H415" s="27"/>
      <c r="I415" s="27"/>
      <c r="J415" s="36" t="s">
        <v>179</v>
      </c>
      <c r="K415" s="36" t="s">
        <v>1147</v>
      </c>
    </row>
    <row r="416" spans="1:11" ht="22.5" x14ac:dyDescent="0.25">
      <c r="A416" s="27" t="s">
        <v>2521</v>
      </c>
      <c r="B416" s="27" t="s">
        <v>42</v>
      </c>
      <c r="C416" s="29" t="s">
        <v>2551</v>
      </c>
      <c r="D416" s="34">
        <v>44700</v>
      </c>
      <c r="E416" s="35">
        <v>1503.48</v>
      </c>
      <c r="F416" s="35">
        <v>0</v>
      </c>
      <c r="G416" s="27"/>
      <c r="H416" s="27"/>
      <c r="I416" s="27"/>
      <c r="J416" s="36" t="s">
        <v>179</v>
      </c>
      <c r="K416" s="36" t="s">
        <v>358</v>
      </c>
    </row>
    <row r="417" spans="1:11" ht="22.5" x14ac:dyDescent="0.25">
      <c r="A417" s="27" t="s">
        <v>2521</v>
      </c>
      <c r="B417" s="27" t="s">
        <v>42</v>
      </c>
      <c r="C417" s="29" t="s">
        <v>2551</v>
      </c>
      <c r="D417" s="34">
        <v>44700</v>
      </c>
      <c r="E417" s="35">
        <v>244.03</v>
      </c>
      <c r="F417" s="35">
        <v>0</v>
      </c>
      <c r="G417" s="27"/>
      <c r="H417" s="27"/>
      <c r="I417" s="27"/>
      <c r="J417" s="36" t="s">
        <v>179</v>
      </c>
      <c r="K417" s="36" t="s">
        <v>360</v>
      </c>
    </row>
    <row r="418" spans="1:11" ht="22.5" x14ac:dyDescent="0.25">
      <c r="A418" s="27" t="s">
        <v>2521</v>
      </c>
      <c r="B418" s="27" t="s">
        <v>42</v>
      </c>
      <c r="C418" s="29" t="s">
        <v>2551</v>
      </c>
      <c r="D418" s="34">
        <v>44700</v>
      </c>
      <c r="E418" s="35">
        <v>787.74</v>
      </c>
      <c r="F418" s="35">
        <v>0</v>
      </c>
      <c r="G418" s="27"/>
      <c r="H418" s="27"/>
      <c r="I418" s="27"/>
      <c r="J418" s="36" t="s">
        <v>179</v>
      </c>
      <c r="K418" s="36" t="s">
        <v>379</v>
      </c>
    </row>
    <row r="419" spans="1:11" ht="22.5" x14ac:dyDescent="0.25">
      <c r="A419" s="27" t="s">
        <v>2521</v>
      </c>
      <c r="B419" s="27" t="s">
        <v>42</v>
      </c>
      <c r="C419" s="29" t="s">
        <v>2551</v>
      </c>
      <c r="D419" s="34">
        <v>44700</v>
      </c>
      <c r="E419" s="35">
        <v>457.15</v>
      </c>
      <c r="F419" s="35">
        <v>0</v>
      </c>
      <c r="G419" s="27"/>
      <c r="H419" s="27"/>
      <c r="I419" s="27"/>
      <c r="J419" s="36" t="s">
        <v>179</v>
      </c>
      <c r="K419" s="36" t="s">
        <v>384</v>
      </c>
    </row>
    <row r="420" spans="1:11" ht="22.5" x14ac:dyDescent="0.25">
      <c r="A420" s="27" t="s">
        <v>2521</v>
      </c>
      <c r="B420" s="27" t="s">
        <v>42</v>
      </c>
      <c r="C420" s="29" t="s">
        <v>2551</v>
      </c>
      <c r="D420" s="34">
        <v>44700</v>
      </c>
      <c r="E420" s="35">
        <v>243.54</v>
      </c>
      <c r="F420" s="35">
        <v>0</v>
      </c>
      <c r="G420" s="27"/>
      <c r="H420" s="27"/>
      <c r="I420" s="27"/>
      <c r="J420" s="36" t="s">
        <v>179</v>
      </c>
      <c r="K420" s="36" t="s">
        <v>386</v>
      </c>
    </row>
    <row r="421" spans="1:11" ht="22.5" x14ac:dyDescent="0.25">
      <c r="A421" s="27" t="s">
        <v>2521</v>
      </c>
      <c r="B421" s="27" t="s">
        <v>42</v>
      </c>
      <c r="C421" s="29" t="s">
        <v>2551</v>
      </c>
      <c r="D421" s="34">
        <v>44700</v>
      </c>
      <c r="E421" s="35">
        <v>467.29</v>
      </c>
      <c r="F421" s="35">
        <v>0</v>
      </c>
      <c r="G421" s="27"/>
      <c r="H421" s="27"/>
      <c r="I421" s="27"/>
      <c r="J421" s="36" t="s">
        <v>179</v>
      </c>
      <c r="K421" s="36" t="s">
        <v>389</v>
      </c>
    </row>
    <row r="422" spans="1:11" ht="22.5" x14ac:dyDescent="0.25">
      <c r="A422" s="27" t="s">
        <v>2521</v>
      </c>
      <c r="B422" s="27" t="s">
        <v>42</v>
      </c>
      <c r="C422" s="29" t="s">
        <v>2551</v>
      </c>
      <c r="D422" s="34">
        <v>44700</v>
      </c>
      <c r="E422" s="35">
        <v>350.72</v>
      </c>
      <c r="F422" s="35">
        <v>0</v>
      </c>
      <c r="G422" s="27"/>
      <c r="H422" s="27"/>
      <c r="I422" s="27"/>
      <c r="J422" s="36" t="s">
        <v>179</v>
      </c>
      <c r="K422" s="36" t="s">
        <v>393</v>
      </c>
    </row>
    <row r="423" spans="1:11" ht="22.5" x14ac:dyDescent="0.25">
      <c r="A423" s="27" t="s">
        <v>2521</v>
      </c>
      <c r="B423" s="27" t="s">
        <v>42</v>
      </c>
      <c r="C423" s="29" t="s">
        <v>2551</v>
      </c>
      <c r="D423" s="34">
        <v>44700</v>
      </c>
      <c r="E423" s="35">
        <v>315.85000000000002</v>
      </c>
      <c r="F423" s="35">
        <v>0</v>
      </c>
      <c r="G423" s="27"/>
      <c r="H423" s="27"/>
      <c r="I423" s="27"/>
      <c r="J423" s="36" t="s">
        <v>179</v>
      </c>
      <c r="K423" s="36" t="s">
        <v>410</v>
      </c>
    </row>
    <row r="424" spans="1:11" ht="22.5" x14ac:dyDescent="0.25">
      <c r="A424" s="27" t="s">
        <v>2521</v>
      </c>
      <c r="B424" s="27" t="s">
        <v>42</v>
      </c>
      <c r="C424" s="29" t="s">
        <v>2551</v>
      </c>
      <c r="D424" s="34">
        <v>44700</v>
      </c>
      <c r="E424" s="35">
        <v>272.95999999999998</v>
      </c>
      <c r="F424" s="35">
        <v>0</v>
      </c>
      <c r="G424" s="27"/>
      <c r="H424" s="27"/>
      <c r="I424" s="27"/>
      <c r="J424" s="36" t="s">
        <v>179</v>
      </c>
      <c r="K424" s="36" t="s">
        <v>413</v>
      </c>
    </row>
    <row r="425" spans="1:11" ht="22.5" x14ac:dyDescent="0.25">
      <c r="A425" s="27" t="s">
        <v>2521</v>
      </c>
      <c r="B425" s="27" t="s">
        <v>42</v>
      </c>
      <c r="C425" s="29" t="s">
        <v>2551</v>
      </c>
      <c r="D425" s="34">
        <v>44700</v>
      </c>
      <c r="E425" s="35">
        <v>335.39</v>
      </c>
      <c r="F425" s="35">
        <v>0</v>
      </c>
      <c r="G425" s="27"/>
      <c r="H425" s="27"/>
      <c r="I425" s="27"/>
      <c r="J425" s="36" t="s">
        <v>179</v>
      </c>
      <c r="K425" s="36" t="s">
        <v>417</v>
      </c>
    </row>
    <row r="426" spans="1:11" ht="22.5" x14ac:dyDescent="0.25">
      <c r="A426" s="27" t="s">
        <v>2521</v>
      </c>
      <c r="B426" s="27" t="s">
        <v>42</v>
      </c>
      <c r="C426" s="29" t="s">
        <v>2551</v>
      </c>
      <c r="D426" s="34">
        <v>44700</v>
      </c>
      <c r="E426" s="35">
        <v>422.66</v>
      </c>
      <c r="F426" s="35">
        <v>0</v>
      </c>
      <c r="G426" s="27"/>
      <c r="H426" s="27"/>
      <c r="I426" s="27"/>
      <c r="J426" s="36" t="s">
        <v>179</v>
      </c>
      <c r="K426" s="36" t="s">
        <v>424</v>
      </c>
    </row>
    <row r="427" spans="1:11" ht="22.5" x14ac:dyDescent="0.25">
      <c r="A427" s="27" t="s">
        <v>2521</v>
      </c>
      <c r="B427" s="27" t="s">
        <v>42</v>
      </c>
      <c r="C427" s="29" t="s">
        <v>2551</v>
      </c>
      <c r="D427" s="34">
        <v>44700</v>
      </c>
      <c r="E427" s="35">
        <v>529.57000000000005</v>
      </c>
      <c r="F427" s="35">
        <v>0</v>
      </c>
      <c r="G427" s="27"/>
      <c r="H427" s="27"/>
      <c r="I427" s="27"/>
      <c r="J427" s="36" t="s">
        <v>179</v>
      </c>
      <c r="K427" s="36" t="s">
        <v>427</v>
      </c>
    </row>
    <row r="428" spans="1:11" ht="22.5" x14ac:dyDescent="0.25">
      <c r="A428" s="27" t="s">
        <v>2521</v>
      </c>
      <c r="B428" s="27" t="s">
        <v>42</v>
      </c>
      <c r="C428" s="29" t="s">
        <v>2551</v>
      </c>
      <c r="D428" s="34">
        <v>44700</v>
      </c>
      <c r="E428" s="35">
        <v>462.55</v>
      </c>
      <c r="F428" s="35">
        <v>0</v>
      </c>
      <c r="G428" s="27"/>
      <c r="H428" s="27"/>
      <c r="I428" s="27"/>
      <c r="J428" s="36" t="s">
        <v>179</v>
      </c>
      <c r="K428" s="36" t="s">
        <v>441</v>
      </c>
    </row>
    <row r="429" spans="1:11" ht="22.5" x14ac:dyDescent="0.25">
      <c r="A429" s="27" t="s">
        <v>2521</v>
      </c>
      <c r="B429" s="27" t="s">
        <v>42</v>
      </c>
      <c r="C429" s="29" t="s">
        <v>2551</v>
      </c>
      <c r="D429" s="34">
        <v>44700</v>
      </c>
      <c r="E429" s="35">
        <v>60.19</v>
      </c>
      <c r="F429" s="35">
        <v>0</v>
      </c>
      <c r="G429" s="27"/>
      <c r="H429" s="27"/>
      <c r="I429" s="27"/>
      <c r="J429" s="36" t="s">
        <v>179</v>
      </c>
      <c r="K429" s="36" t="s">
        <v>446</v>
      </c>
    </row>
    <row r="430" spans="1:11" ht="22.5" x14ac:dyDescent="0.25">
      <c r="A430" s="27" t="s">
        <v>2521</v>
      </c>
      <c r="B430" s="27" t="s">
        <v>42</v>
      </c>
      <c r="C430" s="29" t="s">
        <v>2551</v>
      </c>
      <c r="D430" s="34">
        <v>44700</v>
      </c>
      <c r="E430" s="35">
        <v>287.2</v>
      </c>
      <c r="F430" s="35">
        <v>0</v>
      </c>
      <c r="G430" s="27"/>
      <c r="H430" s="27"/>
      <c r="I430" s="27"/>
      <c r="J430" s="36" t="s">
        <v>179</v>
      </c>
      <c r="K430" s="36" t="s">
        <v>448</v>
      </c>
    </row>
    <row r="431" spans="1:11" ht="22.5" x14ac:dyDescent="0.25">
      <c r="A431" s="27" t="s">
        <v>2521</v>
      </c>
      <c r="B431" s="27" t="s">
        <v>42</v>
      </c>
      <c r="C431" s="29" t="s">
        <v>2551</v>
      </c>
      <c r="D431" s="34">
        <v>44700</v>
      </c>
      <c r="E431" s="35">
        <v>362.03</v>
      </c>
      <c r="F431" s="35">
        <v>0</v>
      </c>
      <c r="G431" s="27"/>
      <c r="H431" s="27"/>
      <c r="I431" s="27"/>
      <c r="J431" s="36" t="s">
        <v>179</v>
      </c>
      <c r="K431" s="36" t="s">
        <v>451</v>
      </c>
    </row>
    <row r="432" spans="1:11" ht="22.5" x14ac:dyDescent="0.25">
      <c r="A432" s="27" t="s">
        <v>2521</v>
      </c>
      <c r="B432" s="27" t="s">
        <v>42</v>
      </c>
      <c r="C432" s="29" t="s">
        <v>2551</v>
      </c>
      <c r="D432" s="34">
        <v>44700</v>
      </c>
      <c r="E432" s="35">
        <v>82.33</v>
      </c>
      <c r="F432" s="35">
        <v>0</v>
      </c>
      <c r="G432" s="27"/>
      <c r="H432" s="27"/>
      <c r="I432" s="27"/>
      <c r="J432" s="36" t="s">
        <v>179</v>
      </c>
      <c r="K432" s="36" t="s">
        <v>457</v>
      </c>
    </row>
    <row r="433" spans="1:11" ht="22.5" x14ac:dyDescent="0.25">
      <c r="A433" s="27" t="s">
        <v>2521</v>
      </c>
      <c r="B433" s="27" t="s">
        <v>42</v>
      </c>
      <c r="C433" s="29" t="s">
        <v>2551</v>
      </c>
      <c r="D433" s="34">
        <v>44700</v>
      </c>
      <c r="E433" s="35">
        <v>385.27</v>
      </c>
      <c r="F433" s="35">
        <v>0</v>
      </c>
      <c r="G433" s="27"/>
      <c r="H433" s="27"/>
      <c r="I433" s="27"/>
      <c r="J433" s="36" t="s">
        <v>179</v>
      </c>
      <c r="K433" s="36" t="s">
        <v>470</v>
      </c>
    </row>
    <row r="434" spans="1:11" ht="22.5" x14ac:dyDescent="0.25">
      <c r="A434" s="27" t="s">
        <v>2521</v>
      </c>
      <c r="B434" s="27" t="s">
        <v>42</v>
      </c>
      <c r="C434" s="29" t="s">
        <v>2551</v>
      </c>
      <c r="D434" s="34">
        <v>44700</v>
      </c>
      <c r="E434" s="35">
        <v>499.69</v>
      </c>
      <c r="F434" s="35">
        <v>0</v>
      </c>
      <c r="G434" s="27"/>
      <c r="H434" s="27"/>
      <c r="I434" s="27"/>
      <c r="J434" s="36" t="s">
        <v>179</v>
      </c>
      <c r="K434" s="36" t="s">
        <v>472</v>
      </c>
    </row>
    <row r="435" spans="1:11" ht="22.5" x14ac:dyDescent="0.25">
      <c r="A435" s="27" t="s">
        <v>2521</v>
      </c>
      <c r="B435" s="27" t="s">
        <v>42</v>
      </c>
      <c r="C435" s="29" t="s">
        <v>2551</v>
      </c>
      <c r="D435" s="34">
        <v>44700</v>
      </c>
      <c r="E435" s="35">
        <v>376.15</v>
      </c>
      <c r="F435" s="35">
        <v>0</v>
      </c>
      <c r="G435" s="27"/>
      <c r="H435" s="27"/>
      <c r="I435" s="27"/>
      <c r="J435" s="36" t="s">
        <v>179</v>
      </c>
      <c r="K435" s="36" t="s">
        <v>478</v>
      </c>
    </row>
    <row r="436" spans="1:11" ht="22.5" x14ac:dyDescent="0.25">
      <c r="A436" s="27" t="s">
        <v>2521</v>
      </c>
      <c r="B436" s="27" t="s">
        <v>42</v>
      </c>
      <c r="C436" s="29" t="s">
        <v>2551</v>
      </c>
      <c r="D436" s="34">
        <v>44700</v>
      </c>
      <c r="E436" s="35">
        <v>531.22</v>
      </c>
      <c r="F436" s="35">
        <v>0</v>
      </c>
      <c r="G436" s="27"/>
      <c r="H436" s="27"/>
      <c r="I436" s="27"/>
      <c r="J436" s="36" t="s">
        <v>179</v>
      </c>
      <c r="K436" s="36" t="s">
        <v>484</v>
      </c>
    </row>
    <row r="437" spans="1:11" ht="22.5" x14ac:dyDescent="0.25">
      <c r="A437" s="27" t="s">
        <v>2521</v>
      </c>
      <c r="B437" s="27" t="s">
        <v>42</v>
      </c>
      <c r="C437" s="29" t="s">
        <v>2551</v>
      </c>
      <c r="D437" s="34">
        <v>44700</v>
      </c>
      <c r="E437" s="35">
        <v>718.18</v>
      </c>
      <c r="F437" s="35">
        <v>0</v>
      </c>
      <c r="G437" s="27"/>
      <c r="H437" s="27"/>
      <c r="I437" s="27"/>
      <c r="J437" s="36" t="s">
        <v>179</v>
      </c>
      <c r="K437" s="36" t="s">
        <v>492</v>
      </c>
    </row>
    <row r="438" spans="1:11" ht="22.5" x14ac:dyDescent="0.25">
      <c r="A438" s="27" t="s">
        <v>2521</v>
      </c>
      <c r="B438" s="27" t="s">
        <v>42</v>
      </c>
      <c r="C438" s="29" t="s">
        <v>2551</v>
      </c>
      <c r="D438" s="34">
        <v>44700</v>
      </c>
      <c r="E438" s="35">
        <v>461.79</v>
      </c>
      <c r="F438" s="35">
        <v>0</v>
      </c>
      <c r="G438" s="27"/>
      <c r="H438" s="27"/>
      <c r="I438" s="27"/>
      <c r="J438" s="36" t="s">
        <v>179</v>
      </c>
      <c r="K438" s="36" t="s">
        <v>500</v>
      </c>
    </row>
    <row r="439" spans="1:11" ht="22.5" x14ac:dyDescent="0.25">
      <c r="A439" s="27" t="s">
        <v>2521</v>
      </c>
      <c r="B439" s="27" t="s">
        <v>42</v>
      </c>
      <c r="C439" s="29" t="s">
        <v>2551</v>
      </c>
      <c r="D439" s="34">
        <v>44700</v>
      </c>
      <c r="E439" s="35">
        <v>508.72</v>
      </c>
      <c r="F439" s="35">
        <v>0</v>
      </c>
      <c r="G439" s="27"/>
      <c r="H439" s="27"/>
      <c r="I439" s="27"/>
      <c r="J439" s="36" t="s">
        <v>179</v>
      </c>
      <c r="K439" s="36" t="s">
        <v>502</v>
      </c>
    </row>
    <row r="440" spans="1:11" ht="22.5" x14ac:dyDescent="0.25">
      <c r="A440" s="27" t="s">
        <v>2521</v>
      </c>
      <c r="B440" s="27" t="s">
        <v>42</v>
      </c>
      <c r="C440" s="29" t="s">
        <v>2551</v>
      </c>
      <c r="D440" s="34">
        <v>44700</v>
      </c>
      <c r="E440" s="35">
        <v>619.29</v>
      </c>
      <c r="F440" s="35">
        <v>0</v>
      </c>
      <c r="G440" s="27"/>
      <c r="H440" s="27"/>
      <c r="I440" s="27"/>
      <c r="J440" s="36" t="s">
        <v>179</v>
      </c>
      <c r="K440" s="36" t="s">
        <v>505</v>
      </c>
    </row>
    <row r="441" spans="1:11" ht="22.5" x14ac:dyDescent="0.25">
      <c r="A441" s="27" t="s">
        <v>2521</v>
      </c>
      <c r="B441" s="27" t="s">
        <v>42</v>
      </c>
      <c r="C441" s="29" t="s">
        <v>2551</v>
      </c>
      <c r="D441" s="34">
        <v>44700</v>
      </c>
      <c r="E441" s="35">
        <v>234.94</v>
      </c>
      <c r="F441" s="35">
        <v>0</v>
      </c>
      <c r="G441" s="27"/>
      <c r="H441" s="27"/>
      <c r="I441" s="27"/>
      <c r="J441" s="36" t="s">
        <v>179</v>
      </c>
      <c r="K441" s="36" t="s">
        <v>506</v>
      </c>
    </row>
    <row r="442" spans="1:11" ht="22.5" x14ac:dyDescent="0.25">
      <c r="A442" s="27" t="s">
        <v>2521</v>
      </c>
      <c r="B442" s="27" t="s">
        <v>42</v>
      </c>
      <c r="C442" s="29" t="s">
        <v>2551</v>
      </c>
      <c r="D442" s="34">
        <v>44700</v>
      </c>
      <c r="E442" s="35">
        <v>625.45000000000005</v>
      </c>
      <c r="F442" s="35">
        <v>0</v>
      </c>
      <c r="G442" s="27"/>
      <c r="H442" s="27"/>
      <c r="I442" s="27"/>
      <c r="J442" s="36" t="s">
        <v>179</v>
      </c>
      <c r="K442" s="36" t="s">
        <v>510</v>
      </c>
    </row>
    <row r="443" spans="1:11" ht="22.5" x14ac:dyDescent="0.25">
      <c r="A443" s="27" t="s">
        <v>2521</v>
      </c>
      <c r="B443" s="27" t="s">
        <v>42</v>
      </c>
      <c r="C443" s="29" t="s">
        <v>2551</v>
      </c>
      <c r="D443" s="34">
        <v>44700</v>
      </c>
      <c r="E443" s="35">
        <v>388.52</v>
      </c>
      <c r="F443" s="35">
        <v>0</v>
      </c>
      <c r="G443" s="27"/>
      <c r="H443" s="27"/>
      <c r="I443" s="27"/>
      <c r="J443" s="36" t="s">
        <v>179</v>
      </c>
      <c r="K443" s="36" t="s">
        <v>515</v>
      </c>
    </row>
    <row r="444" spans="1:11" ht="22.5" x14ac:dyDescent="0.25">
      <c r="A444" s="27" t="s">
        <v>2521</v>
      </c>
      <c r="B444" s="27" t="s">
        <v>42</v>
      </c>
      <c r="C444" s="29" t="s">
        <v>2551</v>
      </c>
      <c r="D444" s="34">
        <v>44700</v>
      </c>
      <c r="E444" s="35">
        <v>593.29999999999995</v>
      </c>
      <c r="F444" s="35">
        <v>0</v>
      </c>
      <c r="G444" s="27"/>
      <c r="H444" s="27"/>
      <c r="I444" s="27"/>
      <c r="J444" s="36" t="s">
        <v>179</v>
      </c>
      <c r="K444" s="36" t="s">
        <v>530</v>
      </c>
    </row>
    <row r="445" spans="1:11" ht="22.5" x14ac:dyDescent="0.25">
      <c r="A445" s="27" t="s">
        <v>2521</v>
      </c>
      <c r="B445" s="27" t="s">
        <v>42</v>
      </c>
      <c r="C445" s="29" t="s">
        <v>2551</v>
      </c>
      <c r="D445" s="34">
        <v>44700</v>
      </c>
      <c r="E445" s="35">
        <v>354.06</v>
      </c>
      <c r="F445" s="35">
        <v>0</v>
      </c>
      <c r="G445" s="27"/>
      <c r="H445" s="27"/>
      <c r="I445" s="27"/>
      <c r="J445" s="36" t="s">
        <v>179</v>
      </c>
      <c r="K445" s="36" t="s">
        <v>535</v>
      </c>
    </row>
    <row r="446" spans="1:11" ht="22.5" x14ac:dyDescent="0.25">
      <c r="A446" s="27" t="s">
        <v>2521</v>
      </c>
      <c r="B446" s="27" t="s">
        <v>42</v>
      </c>
      <c r="C446" s="29" t="s">
        <v>2551</v>
      </c>
      <c r="D446" s="34">
        <v>44700</v>
      </c>
      <c r="E446" s="35">
        <v>550.41999999999996</v>
      </c>
      <c r="F446" s="35">
        <v>0</v>
      </c>
      <c r="G446" s="27"/>
      <c r="H446" s="27"/>
      <c r="I446" s="27"/>
      <c r="J446" s="36" t="s">
        <v>179</v>
      </c>
      <c r="K446" s="36" t="s">
        <v>538</v>
      </c>
    </row>
    <row r="447" spans="1:11" ht="22.5" x14ac:dyDescent="0.25">
      <c r="A447" s="27" t="s">
        <v>2521</v>
      </c>
      <c r="B447" s="27" t="s">
        <v>42</v>
      </c>
      <c r="C447" s="29" t="s">
        <v>2551</v>
      </c>
      <c r="D447" s="34">
        <v>44700</v>
      </c>
      <c r="E447" s="35">
        <v>563.15</v>
      </c>
      <c r="F447" s="35">
        <v>0</v>
      </c>
      <c r="G447" s="27"/>
      <c r="H447" s="27"/>
      <c r="I447" s="27"/>
      <c r="J447" s="36" t="s">
        <v>179</v>
      </c>
      <c r="K447" s="36" t="s">
        <v>552</v>
      </c>
    </row>
    <row r="448" spans="1:11" ht="22.5" x14ac:dyDescent="0.25">
      <c r="A448" s="27" t="s">
        <v>2521</v>
      </c>
      <c r="B448" s="27" t="s">
        <v>42</v>
      </c>
      <c r="C448" s="29" t="s">
        <v>2551</v>
      </c>
      <c r="D448" s="34">
        <v>44700</v>
      </c>
      <c r="E448" s="35">
        <v>513.89</v>
      </c>
      <c r="F448" s="35">
        <v>0</v>
      </c>
      <c r="G448" s="27"/>
      <c r="H448" s="27"/>
      <c r="I448" s="27"/>
      <c r="J448" s="36" t="s">
        <v>179</v>
      </c>
      <c r="K448" s="36" t="s">
        <v>555</v>
      </c>
    </row>
    <row r="449" spans="1:11" ht="22.5" x14ac:dyDescent="0.25">
      <c r="A449" s="27" t="s">
        <v>2521</v>
      </c>
      <c r="B449" s="27" t="s">
        <v>42</v>
      </c>
      <c r="C449" s="29" t="s">
        <v>2551</v>
      </c>
      <c r="D449" s="34">
        <v>44700</v>
      </c>
      <c r="E449" s="35">
        <v>485.63</v>
      </c>
      <c r="F449" s="35">
        <v>0</v>
      </c>
      <c r="G449" s="27"/>
      <c r="H449" s="27"/>
      <c r="I449" s="27"/>
      <c r="J449" s="36" t="s">
        <v>179</v>
      </c>
      <c r="K449" s="36" t="s">
        <v>563</v>
      </c>
    </row>
    <row r="450" spans="1:11" ht="22.5" x14ac:dyDescent="0.25">
      <c r="A450" s="27" t="s">
        <v>2521</v>
      </c>
      <c r="B450" s="27" t="s">
        <v>42</v>
      </c>
      <c r="C450" s="29" t="s">
        <v>2551</v>
      </c>
      <c r="D450" s="34">
        <v>44700</v>
      </c>
      <c r="E450" s="35">
        <v>496.03</v>
      </c>
      <c r="F450" s="35">
        <v>0</v>
      </c>
      <c r="G450" s="27"/>
      <c r="H450" s="27"/>
      <c r="I450" s="27"/>
      <c r="J450" s="36" t="s">
        <v>179</v>
      </c>
      <c r="K450" s="36" t="s">
        <v>565</v>
      </c>
    </row>
    <row r="451" spans="1:11" ht="22.5" x14ac:dyDescent="0.25">
      <c r="A451" s="27" t="s">
        <v>2521</v>
      </c>
      <c r="B451" s="27" t="s">
        <v>42</v>
      </c>
      <c r="C451" s="29" t="s">
        <v>2551</v>
      </c>
      <c r="D451" s="34">
        <v>44700</v>
      </c>
      <c r="E451" s="35">
        <v>328.89</v>
      </c>
      <c r="F451" s="35">
        <v>0</v>
      </c>
      <c r="G451" s="27"/>
      <c r="H451" s="27"/>
      <c r="I451" s="27"/>
      <c r="J451" s="36" t="s">
        <v>179</v>
      </c>
      <c r="K451" s="36" t="s">
        <v>568</v>
      </c>
    </row>
    <row r="452" spans="1:11" ht="22.5" x14ac:dyDescent="0.25">
      <c r="A452" s="27" t="s">
        <v>2521</v>
      </c>
      <c r="B452" s="27" t="s">
        <v>42</v>
      </c>
      <c r="C452" s="29" t="s">
        <v>2551</v>
      </c>
      <c r="D452" s="34">
        <v>44700</v>
      </c>
      <c r="E452" s="35">
        <v>549.65</v>
      </c>
      <c r="F452" s="35">
        <v>0</v>
      </c>
      <c r="G452" s="27"/>
      <c r="H452" s="27"/>
      <c r="I452" s="27"/>
      <c r="J452" s="36" t="s">
        <v>179</v>
      </c>
      <c r="K452" s="36" t="s">
        <v>570</v>
      </c>
    </row>
    <row r="453" spans="1:11" ht="22.5" x14ac:dyDescent="0.25">
      <c r="A453" s="27" t="s">
        <v>2521</v>
      </c>
      <c r="B453" s="27" t="s">
        <v>42</v>
      </c>
      <c r="C453" s="29" t="s">
        <v>2551</v>
      </c>
      <c r="D453" s="34">
        <v>44700</v>
      </c>
      <c r="E453" s="35">
        <v>351.49</v>
      </c>
      <c r="F453" s="35">
        <v>0</v>
      </c>
      <c r="G453" s="27"/>
      <c r="H453" s="27"/>
      <c r="I453" s="27"/>
      <c r="J453" s="36" t="s">
        <v>179</v>
      </c>
      <c r="K453" s="36" t="s">
        <v>586</v>
      </c>
    </row>
    <row r="454" spans="1:11" ht="22.5" x14ac:dyDescent="0.25">
      <c r="A454" s="27" t="s">
        <v>2521</v>
      </c>
      <c r="B454" s="27" t="s">
        <v>42</v>
      </c>
      <c r="C454" s="29" t="s">
        <v>2551</v>
      </c>
      <c r="D454" s="34">
        <v>44700</v>
      </c>
      <c r="E454" s="35">
        <v>381.94</v>
      </c>
      <c r="F454" s="35">
        <v>0</v>
      </c>
      <c r="G454" s="27"/>
      <c r="H454" s="27"/>
      <c r="I454" s="27"/>
      <c r="J454" s="36" t="s">
        <v>179</v>
      </c>
      <c r="K454" s="36" t="s">
        <v>591</v>
      </c>
    </row>
    <row r="455" spans="1:11" ht="22.5" x14ac:dyDescent="0.25">
      <c r="A455" s="27" t="s">
        <v>2521</v>
      </c>
      <c r="B455" s="27" t="s">
        <v>42</v>
      </c>
      <c r="C455" s="29" t="s">
        <v>2551</v>
      </c>
      <c r="D455" s="34">
        <v>44700</v>
      </c>
      <c r="E455" s="35">
        <v>476.01</v>
      </c>
      <c r="F455" s="35">
        <v>0</v>
      </c>
      <c r="G455" s="27"/>
      <c r="H455" s="27"/>
      <c r="I455" s="27"/>
      <c r="J455" s="36" t="s">
        <v>179</v>
      </c>
      <c r="K455" s="36" t="s">
        <v>594</v>
      </c>
    </row>
    <row r="456" spans="1:11" ht="22.5" x14ac:dyDescent="0.25">
      <c r="A456" s="27" t="s">
        <v>2521</v>
      </c>
      <c r="B456" s="27" t="s">
        <v>42</v>
      </c>
      <c r="C456" s="29" t="s">
        <v>2551</v>
      </c>
      <c r="D456" s="34">
        <v>44700</v>
      </c>
      <c r="E456" s="35">
        <v>601.29999999999995</v>
      </c>
      <c r="F456" s="35">
        <v>0</v>
      </c>
      <c r="G456" s="27"/>
      <c r="H456" s="27"/>
      <c r="I456" s="27"/>
      <c r="J456" s="36" t="s">
        <v>179</v>
      </c>
      <c r="K456" s="36" t="s">
        <v>598</v>
      </c>
    </row>
    <row r="457" spans="1:11" ht="22.5" x14ac:dyDescent="0.25">
      <c r="A457" s="27" t="s">
        <v>2521</v>
      </c>
      <c r="B457" s="27" t="s">
        <v>42</v>
      </c>
      <c r="C457" s="29" t="s">
        <v>2551</v>
      </c>
      <c r="D457" s="34">
        <v>44700</v>
      </c>
      <c r="E457" s="35">
        <v>414.95</v>
      </c>
      <c r="F457" s="35">
        <v>0</v>
      </c>
      <c r="G457" s="27"/>
      <c r="H457" s="27"/>
      <c r="I457" s="27"/>
      <c r="J457" s="36" t="s">
        <v>179</v>
      </c>
      <c r="K457" s="36" t="s">
        <v>601</v>
      </c>
    </row>
    <row r="458" spans="1:11" ht="22.5" x14ac:dyDescent="0.25">
      <c r="A458" s="27" t="s">
        <v>2521</v>
      </c>
      <c r="B458" s="27" t="s">
        <v>42</v>
      </c>
      <c r="C458" s="29" t="s">
        <v>2551</v>
      </c>
      <c r="D458" s="34">
        <v>44700</v>
      </c>
      <c r="E458" s="35">
        <v>283.24</v>
      </c>
      <c r="F458" s="35">
        <v>0</v>
      </c>
      <c r="G458" s="27"/>
      <c r="H458" s="27"/>
      <c r="I458" s="27"/>
      <c r="J458" s="36" t="s">
        <v>179</v>
      </c>
      <c r="K458" s="36" t="s">
        <v>609</v>
      </c>
    </row>
    <row r="459" spans="1:11" ht="22.5" x14ac:dyDescent="0.25">
      <c r="A459" s="27" t="s">
        <v>2521</v>
      </c>
      <c r="B459" s="27" t="s">
        <v>42</v>
      </c>
      <c r="C459" s="29" t="s">
        <v>2551</v>
      </c>
      <c r="D459" s="34">
        <v>44700</v>
      </c>
      <c r="E459" s="35">
        <v>557.58000000000004</v>
      </c>
      <c r="F459" s="35">
        <v>0</v>
      </c>
      <c r="G459" s="27"/>
      <c r="H459" s="27"/>
      <c r="I459" s="27"/>
      <c r="J459" s="36" t="s">
        <v>179</v>
      </c>
      <c r="K459" s="36" t="s">
        <v>615</v>
      </c>
    </row>
    <row r="460" spans="1:11" ht="22.5" x14ac:dyDescent="0.25">
      <c r="A460" s="27" t="s">
        <v>2521</v>
      </c>
      <c r="B460" s="27" t="s">
        <v>42</v>
      </c>
      <c r="C460" s="29" t="s">
        <v>2551</v>
      </c>
      <c r="D460" s="34">
        <v>44700</v>
      </c>
      <c r="E460" s="35">
        <v>475.72</v>
      </c>
      <c r="F460" s="35">
        <v>0</v>
      </c>
      <c r="G460" s="27"/>
      <c r="H460" s="27"/>
      <c r="I460" s="27"/>
      <c r="J460" s="36" t="s">
        <v>179</v>
      </c>
      <c r="K460" s="36" t="s">
        <v>622</v>
      </c>
    </row>
    <row r="461" spans="1:11" ht="22.5" x14ac:dyDescent="0.25">
      <c r="A461" s="27" t="s">
        <v>2521</v>
      </c>
      <c r="B461" s="27" t="s">
        <v>42</v>
      </c>
      <c r="C461" s="29" t="s">
        <v>2551</v>
      </c>
      <c r="D461" s="34">
        <v>44700</v>
      </c>
      <c r="E461" s="35">
        <v>317.58999999999997</v>
      </c>
      <c r="F461" s="35">
        <v>0</v>
      </c>
      <c r="G461" s="27"/>
      <c r="H461" s="27"/>
      <c r="I461" s="27"/>
      <c r="J461" s="36" t="s">
        <v>179</v>
      </c>
      <c r="K461" s="36" t="s">
        <v>633</v>
      </c>
    </row>
    <row r="462" spans="1:11" ht="22.5" x14ac:dyDescent="0.25">
      <c r="A462" s="27" t="s">
        <v>2521</v>
      </c>
      <c r="B462" s="27" t="s">
        <v>42</v>
      </c>
      <c r="C462" s="29" t="s">
        <v>2551</v>
      </c>
      <c r="D462" s="34">
        <v>44700</v>
      </c>
      <c r="E462" s="35">
        <v>348.9</v>
      </c>
      <c r="F462" s="35">
        <v>0</v>
      </c>
      <c r="G462" s="27"/>
      <c r="H462" s="27"/>
      <c r="I462" s="27"/>
      <c r="J462" s="36" t="s">
        <v>179</v>
      </c>
      <c r="K462" s="36" t="s">
        <v>637</v>
      </c>
    </row>
    <row r="463" spans="1:11" ht="22.5" x14ac:dyDescent="0.25">
      <c r="A463" s="27" t="s">
        <v>2521</v>
      </c>
      <c r="B463" s="27" t="s">
        <v>42</v>
      </c>
      <c r="C463" s="29" t="s">
        <v>2551</v>
      </c>
      <c r="D463" s="34">
        <v>44700</v>
      </c>
      <c r="E463" s="35">
        <v>509.19</v>
      </c>
      <c r="F463" s="35">
        <v>0</v>
      </c>
      <c r="G463" s="27"/>
      <c r="H463" s="27"/>
      <c r="I463" s="27"/>
      <c r="J463" s="36" t="s">
        <v>179</v>
      </c>
      <c r="K463" s="36" t="s">
        <v>639</v>
      </c>
    </row>
    <row r="464" spans="1:11" ht="22.5" x14ac:dyDescent="0.25">
      <c r="A464" s="27" t="s">
        <v>2521</v>
      </c>
      <c r="B464" s="27" t="s">
        <v>42</v>
      </c>
      <c r="C464" s="29" t="s">
        <v>2551</v>
      </c>
      <c r="D464" s="34">
        <v>44700</v>
      </c>
      <c r="E464" s="35">
        <v>646.48</v>
      </c>
      <c r="F464" s="35">
        <v>0</v>
      </c>
      <c r="G464" s="27"/>
      <c r="H464" s="27"/>
      <c r="I464" s="27"/>
      <c r="J464" s="36" t="s">
        <v>179</v>
      </c>
      <c r="K464" s="36" t="s">
        <v>647</v>
      </c>
    </row>
    <row r="465" spans="1:11" ht="22.5" x14ac:dyDescent="0.25">
      <c r="A465" s="27" t="s">
        <v>2521</v>
      </c>
      <c r="B465" s="27" t="s">
        <v>42</v>
      </c>
      <c r="C465" s="29" t="s">
        <v>2551</v>
      </c>
      <c r="D465" s="34">
        <v>44700</v>
      </c>
      <c r="E465" s="35">
        <v>374.09</v>
      </c>
      <c r="F465" s="35">
        <v>0</v>
      </c>
      <c r="G465" s="27"/>
      <c r="H465" s="27"/>
      <c r="I465" s="27"/>
      <c r="J465" s="36" t="s">
        <v>179</v>
      </c>
      <c r="K465" s="36" t="s">
        <v>650</v>
      </c>
    </row>
    <row r="466" spans="1:11" ht="22.5" x14ac:dyDescent="0.25">
      <c r="A466" s="27" t="s">
        <v>2521</v>
      </c>
      <c r="B466" s="27" t="s">
        <v>42</v>
      </c>
      <c r="C466" s="29" t="s">
        <v>2551</v>
      </c>
      <c r="D466" s="34">
        <v>44700</v>
      </c>
      <c r="E466" s="35">
        <v>489.51</v>
      </c>
      <c r="F466" s="35">
        <v>0</v>
      </c>
      <c r="G466" s="27"/>
      <c r="H466" s="27"/>
      <c r="I466" s="27"/>
      <c r="J466" s="36" t="s">
        <v>179</v>
      </c>
      <c r="K466" s="36" t="s">
        <v>653</v>
      </c>
    </row>
    <row r="467" spans="1:11" ht="22.5" x14ac:dyDescent="0.25">
      <c r="A467" s="27" t="s">
        <v>2521</v>
      </c>
      <c r="B467" s="27" t="s">
        <v>42</v>
      </c>
      <c r="C467" s="29" t="s">
        <v>2551</v>
      </c>
      <c r="D467" s="34">
        <v>44700</v>
      </c>
      <c r="E467" s="35">
        <v>434.26</v>
      </c>
      <c r="F467" s="35">
        <v>0</v>
      </c>
      <c r="G467" s="27"/>
      <c r="H467" s="27"/>
      <c r="I467" s="27"/>
      <c r="J467" s="36" t="s">
        <v>179</v>
      </c>
      <c r="K467" s="36" t="s">
        <v>662</v>
      </c>
    </row>
    <row r="468" spans="1:11" ht="22.5" x14ac:dyDescent="0.25">
      <c r="A468" s="27" t="s">
        <v>2521</v>
      </c>
      <c r="B468" s="27" t="s">
        <v>42</v>
      </c>
      <c r="C468" s="29" t="s">
        <v>2551</v>
      </c>
      <c r="D468" s="34">
        <v>44700</v>
      </c>
      <c r="E468" s="35">
        <v>1461.5</v>
      </c>
      <c r="F468" s="35">
        <v>0</v>
      </c>
      <c r="G468" s="27"/>
      <c r="H468" s="27"/>
      <c r="I468" s="27"/>
      <c r="J468" s="36" t="s">
        <v>179</v>
      </c>
      <c r="K468" s="36" t="s">
        <v>667</v>
      </c>
    </row>
    <row r="469" spans="1:11" ht="22.5" x14ac:dyDescent="0.25">
      <c r="A469" s="27" t="s">
        <v>2521</v>
      </c>
      <c r="B469" s="27" t="s">
        <v>42</v>
      </c>
      <c r="C469" s="29" t="s">
        <v>2551</v>
      </c>
      <c r="D469" s="34">
        <v>44700</v>
      </c>
      <c r="E469" s="35">
        <v>464.38</v>
      </c>
      <c r="F469" s="35">
        <v>0</v>
      </c>
      <c r="G469" s="27"/>
      <c r="H469" s="27"/>
      <c r="I469" s="27"/>
      <c r="J469" s="36" t="s">
        <v>179</v>
      </c>
      <c r="K469" s="36" t="s">
        <v>683</v>
      </c>
    </row>
    <row r="470" spans="1:11" ht="22.5" x14ac:dyDescent="0.25">
      <c r="A470" s="27" t="s">
        <v>2521</v>
      </c>
      <c r="B470" s="27" t="s">
        <v>42</v>
      </c>
      <c r="C470" s="29" t="s">
        <v>2551</v>
      </c>
      <c r="D470" s="34">
        <v>44700</v>
      </c>
      <c r="E470" s="35">
        <v>402.77</v>
      </c>
      <c r="F470" s="35">
        <v>0</v>
      </c>
      <c r="G470" s="27"/>
      <c r="H470" s="27"/>
      <c r="I470" s="27"/>
      <c r="J470" s="36" t="s">
        <v>179</v>
      </c>
      <c r="K470" s="36" t="s">
        <v>693</v>
      </c>
    </row>
    <row r="471" spans="1:11" ht="22.5" x14ac:dyDescent="0.25">
      <c r="A471" s="27" t="s">
        <v>2521</v>
      </c>
      <c r="B471" s="27" t="s">
        <v>42</v>
      </c>
      <c r="C471" s="29" t="s">
        <v>2551</v>
      </c>
      <c r="D471" s="34">
        <v>44700</v>
      </c>
      <c r="E471" s="35">
        <v>449.71</v>
      </c>
      <c r="F471" s="35">
        <v>0</v>
      </c>
      <c r="G471" s="27"/>
      <c r="H471" s="27"/>
      <c r="I471" s="27"/>
      <c r="J471" s="36" t="s">
        <v>179</v>
      </c>
      <c r="K471" s="36" t="s">
        <v>696</v>
      </c>
    </row>
    <row r="472" spans="1:11" ht="22.5" x14ac:dyDescent="0.25">
      <c r="A472" s="27" t="s">
        <v>2521</v>
      </c>
      <c r="B472" s="27" t="s">
        <v>42</v>
      </c>
      <c r="C472" s="29" t="s">
        <v>2551</v>
      </c>
      <c r="D472" s="34">
        <v>44700</v>
      </c>
      <c r="E472" s="35">
        <v>1021.14</v>
      </c>
      <c r="F472" s="35">
        <v>0</v>
      </c>
      <c r="G472" s="27"/>
      <c r="H472" s="27"/>
      <c r="I472" s="27"/>
      <c r="J472" s="36" t="s">
        <v>179</v>
      </c>
      <c r="K472" s="36" t="s">
        <v>713</v>
      </c>
    </row>
    <row r="473" spans="1:11" ht="22.5" x14ac:dyDescent="0.25">
      <c r="A473" s="27" t="s">
        <v>2521</v>
      </c>
      <c r="B473" s="27" t="s">
        <v>42</v>
      </c>
      <c r="C473" s="29" t="s">
        <v>2551</v>
      </c>
      <c r="D473" s="34">
        <v>44700</v>
      </c>
      <c r="E473" s="35">
        <v>254.23</v>
      </c>
      <c r="F473" s="35">
        <v>0</v>
      </c>
      <c r="G473" s="27"/>
      <c r="H473" s="27"/>
      <c r="I473" s="27"/>
      <c r="J473" s="36" t="s">
        <v>179</v>
      </c>
      <c r="K473" s="36" t="s">
        <v>726</v>
      </c>
    </row>
    <row r="474" spans="1:11" ht="22.5" x14ac:dyDescent="0.25">
      <c r="A474" s="27" t="s">
        <v>2521</v>
      </c>
      <c r="B474" s="27" t="s">
        <v>42</v>
      </c>
      <c r="C474" s="29" t="s">
        <v>2551</v>
      </c>
      <c r="D474" s="34">
        <v>44700</v>
      </c>
      <c r="E474" s="35">
        <v>803.18</v>
      </c>
      <c r="F474" s="35">
        <v>0</v>
      </c>
      <c r="G474" s="27"/>
      <c r="H474" s="27"/>
      <c r="I474" s="27"/>
      <c r="J474" s="36" t="s">
        <v>179</v>
      </c>
      <c r="K474" s="36" t="s">
        <v>731</v>
      </c>
    </row>
    <row r="475" spans="1:11" ht="22.5" x14ac:dyDescent="0.25">
      <c r="A475" s="27" t="s">
        <v>2521</v>
      </c>
      <c r="B475" s="27" t="s">
        <v>42</v>
      </c>
      <c r="C475" s="29" t="s">
        <v>2551</v>
      </c>
      <c r="D475" s="34">
        <v>44700</v>
      </c>
      <c r="E475" s="35">
        <v>527.94000000000005</v>
      </c>
      <c r="F475" s="35">
        <v>0</v>
      </c>
      <c r="G475" s="27"/>
      <c r="H475" s="27"/>
      <c r="I475" s="27"/>
      <c r="J475" s="36" t="s">
        <v>179</v>
      </c>
      <c r="K475" s="36" t="s">
        <v>734</v>
      </c>
    </row>
    <row r="476" spans="1:11" ht="22.5" x14ac:dyDescent="0.25">
      <c r="A476" s="27" t="s">
        <v>2521</v>
      </c>
      <c r="B476" s="27" t="s">
        <v>42</v>
      </c>
      <c r="C476" s="29" t="s">
        <v>2551</v>
      </c>
      <c r="D476" s="34">
        <v>44700</v>
      </c>
      <c r="E476" s="35">
        <v>746.57</v>
      </c>
      <c r="F476" s="35">
        <v>0</v>
      </c>
      <c r="G476" s="27"/>
      <c r="H476" s="27"/>
      <c r="I476" s="27"/>
      <c r="J476" s="36" t="s">
        <v>179</v>
      </c>
      <c r="K476" s="36" t="s">
        <v>737</v>
      </c>
    </row>
    <row r="477" spans="1:11" ht="22.5" x14ac:dyDescent="0.25">
      <c r="A477" s="27" t="s">
        <v>2521</v>
      </c>
      <c r="B477" s="27" t="s">
        <v>42</v>
      </c>
      <c r="C477" s="29" t="s">
        <v>2551</v>
      </c>
      <c r="D477" s="34">
        <v>44700</v>
      </c>
      <c r="E477" s="35">
        <v>297.76</v>
      </c>
      <c r="F477" s="35">
        <v>0</v>
      </c>
      <c r="G477" s="27"/>
      <c r="H477" s="27"/>
      <c r="I477" s="27"/>
      <c r="J477" s="36" t="s">
        <v>179</v>
      </c>
      <c r="K477" s="36" t="s">
        <v>755</v>
      </c>
    </row>
    <row r="478" spans="1:11" ht="22.5" x14ac:dyDescent="0.25">
      <c r="A478" s="27" t="s">
        <v>2521</v>
      </c>
      <c r="B478" s="27" t="s">
        <v>42</v>
      </c>
      <c r="C478" s="29" t="s">
        <v>2551</v>
      </c>
      <c r="D478" s="34">
        <v>44700</v>
      </c>
      <c r="E478" s="35">
        <v>330.79</v>
      </c>
      <c r="F478" s="35">
        <v>0</v>
      </c>
      <c r="G478" s="27"/>
      <c r="H478" s="27"/>
      <c r="I478" s="27"/>
      <c r="J478" s="36" t="s">
        <v>179</v>
      </c>
      <c r="K478" s="36" t="s">
        <v>759</v>
      </c>
    </row>
    <row r="479" spans="1:11" ht="22.5" x14ac:dyDescent="0.25">
      <c r="A479" s="27" t="s">
        <v>2521</v>
      </c>
      <c r="B479" s="27" t="s">
        <v>42</v>
      </c>
      <c r="C479" s="29" t="s">
        <v>2551</v>
      </c>
      <c r="D479" s="34">
        <v>44700</v>
      </c>
      <c r="E479" s="35">
        <v>234.94</v>
      </c>
      <c r="F479" s="35">
        <v>0</v>
      </c>
      <c r="G479" s="27"/>
      <c r="H479" s="27"/>
      <c r="I479" s="27"/>
      <c r="J479" s="36" t="s">
        <v>179</v>
      </c>
      <c r="K479" s="36" t="s">
        <v>766</v>
      </c>
    </row>
    <row r="480" spans="1:11" ht="22.5" x14ac:dyDescent="0.25">
      <c r="A480" s="27" t="s">
        <v>2521</v>
      </c>
      <c r="B480" s="27" t="s">
        <v>42</v>
      </c>
      <c r="C480" s="29" t="s">
        <v>2551</v>
      </c>
      <c r="D480" s="34">
        <v>44700</v>
      </c>
      <c r="E480" s="35">
        <v>533.28</v>
      </c>
      <c r="F480" s="35">
        <v>0</v>
      </c>
      <c r="G480" s="27"/>
      <c r="H480" s="27"/>
      <c r="I480" s="27"/>
      <c r="J480" s="36" t="s">
        <v>179</v>
      </c>
      <c r="K480" s="36" t="s">
        <v>772</v>
      </c>
    </row>
    <row r="481" spans="1:11" ht="22.5" x14ac:dyDescent="0.25">
      <c r="A481" s="27" t="s">
        <v>2521</v>
      </c>
      <c r="B481" s="27" t="s">
        <v>42</v>
      </c>
      <c r="C481" s="29" t="s">
        <v>2551</v>
      </c>
      <c r="D481" s="34">
        <v>44700</v>
      </c>
      <c r="E481" s="35">
        <v>250.99</v>
      </c>
      <c r="F481" s="35">
        <v>0</v>
      </c>
      <c r="G481" s="27"/>
      <c r="H481" s="27"/>
      <c r="I481" s="27"/>
      <c r="J481" s="36" t="s">
        <v>179</v>
      </c>
      <c r="K481" s="36" t="s">
        <v>775</v>
      </c>
    </row>
    <row r="482" spans="1:11" ht="22.5" x14ac:dyDescent="0.25">
      <c r="A482" s="27" t="s">
        <v>2521</v>
      </c>
      <c r="B482" s="27" t="s">
        <v>42</v>
      </c>
      <c r="C482" s="29" t="s">
        <v>2551</v>
      </c>
      <c r="D482" s="34">
        <v>44700</v>
      </c>
      <c r="E482" s="35">
        <v>533.48</v>
      </c>
      <c r="F482" s="35">
        <v>0</v>
      </c>
      <c r="G482" s="27"/>
      <c r="H482" s="27"/>
      <c r="I482" s="27"/>
      <c r="J482" s="36" t="s">
        <v>179</v>
      </c>
      <c r="K482" s="36" t="s">
        <v>784</v>
      </c>
    </row>
    <row r="483" spans="1:11" ht="22.5" x14ac:dyDescent="0.25">
      <c r="A483" s="27" t="s">
        <v>2521</v>
      </c>
      <c r="B483" s="27" t="s">
        <v>42</v>
      </c>
      <c r="C483" s="29" t="s">
        <v>2551</v>
      </c>
      <c r="D483" s="34">
        <v>44700</v>
      </c>
      <c r="E483" s="35">
        <v>461.39</v>
      </c>
      <c r="F483" s="35">
        <v>0</v>
      </c>
      <c r="G483" s="27"/>
      <c r="H483" s="27"/>
      <c r="I483" s="27"/>
      <c r="J483" s="36" t="s">
        <v>179</v>
      </c>
      <c r="K483" s="36" t="s">
        <v>787</v>
      </c>
    </row>
    <row r="484" spans="1:11" ht="22.5" x14ac:dyDescent="0.25">
      <c r="A484" s="27" t="s">
        <v>2521</v>
      </c>
      <c r="B484" s="27" t="s">
        <v>42</v>
      </c>
      <c r="C484" s="29" t="s">
        <v>2551</v>
      </c>
      <c r="D484" s="34">
        <v>44700</v>
      </c>
      <c r="E484" s="35">
        <v>495.3</v>
      </c>
      <c r="F484" s="35">
        <v>0</v>
      </c>
      <c r="G484" s="27"/>
      <c r="H484" s="27"/>
      <c r="I484" s="27"/>
      <c r="J484" s="36" t="s">
        <v>179</v>
      </c>
      <c r="K484" s="36" t="s">
        <v>798</v>
      </c>
    </row>
    <row r="485" spans="1:11" ht="22.5" x14ac:dyDescent="0.25">
      <c r="A485" s="27" t="s">
        <v>2521</v>
      </c>
      <c r="B485" s="27" t="s">
        <v>42</v>
      </c>
      <c r="C485" s="29" t="s">
        <v>2551</v>
      </c>
      <c r="D485" s="34">
        <v>44700</v>
      </c>
      <c r="E485" s="35">
        <v>329.44</v>
      </c>
      <c r="F485" s="35">
        <v>0</v>
      </c>
      <c r="G485" s="27"/>
      <c r="H485" s="27"/>
      <c r="I485" s="27"/>
      <c r="J485" s="36" t="s">
        <v>179</v>
      </c>
      <c r="K485" s="36" t="s">
        <v>801</v>
      </c>
    </row>
    <row r="486" spans="1:11" ht="22.5" x14ac:dyDescent="0.25">
      <c r="A486" s="27" t="s">
        <v>2521</v>
      </c>
      <c r="B486" s="27" t="s">
        <v>42</v>
      </c>
      <c r="C486" s="29" t="s">
        <v>2551</v>
      </c>
      <c r="D486" s="34">
        <v>44700</v>
      </c>
      <c r="E486" s="35">
        <v>414.18</v>
      </c>
      <c r="F486" s="35">
        <v>0</v>
      </c>
      <c r="G486" s="27"/>
      <c r="H486" s="27"/>
      <c r="I486" s="27"/>
      <c r="J486" s="36" t="s">
        <v>179</v>
      </c>
      <c r="K486" s="36" t="s">
        <v>810</v>
      </c>
    </row>
    <row r="487" spans="1:11" ht="22.5" x14ac:dyDescent="0.25">
      <c r="A487" s="27" t="s">
        <v>2521</v>
      </c>
      <c r="B487" s="27" t="s">
        <v>42</v>
      </c>
      <c r="C487" s="29" t="s">
        <v>2551</v>
      </c>
      <c r="D487" s="34">
        <v>44700</v>
      </c>
      <c r="E487" s="35">
        <v>526.80999999999995</v>
      </c>
      <c r="F487" s="35">
        <v>0</v>
      </c>
      <c r="G487" s="27"/>
      <c r="H487" s="27"/>
      <c r="I487" s="27"/>
      <c r="J487" s="36" t="s">
        <v>179</v>
      </c>
      <c r="K487" s="36" t="s">
        <v>813</v>
      </c>
    </row>
    <row r="488" spans="1:11" ht="22.5" x14ac:dyDescent="0.25">
      <c r="A488" s="27" t="s">
        <v>2521</v>
      </c>
      <c r="B488" s="27" t="s">
        <v>42</v>
      </c>
      <c r="C488" s="29" t="s">
        <v>2551</v>
      </c>
      <c r="D488" s="34">
        <v>44700</v>
      </c>
      <c r="E488" s="35">
        <v>288.7</v>
      </c>
      <c r="F488" s="35">
        <v>0</v>
      </c>
      <c r="G488" s="27"/>
      <c r="H488" s="27"/>
      <c r="I488" s="27"/>
      <c r="J488" s="36" t="s">
        <v>179</v>
      </c>
      <c r="K488" s="36" t="s">
        <v>816</v>
      </c>
    </row>
    <row r="489" spans="1:11" ht="22.5" x14ac:dyDescent="0.25">
      <c r="A489" s="27" t="s">
        <v>2521</v>
      </c>
      <c r="B489" s="27" t="s">
        <v>42</v>
      </c>
      <c r="C489" s="29" t="s">
        <v>2551</v>
      </c>
      <c r="D489" s="34">
        <v>44700</v>
      </c>
      <c r="E489" s="35">
        <v>331.04</v>
      </c>
      <c r="F489" s="35">
        <v>0</v>
      </c>
      <c r="G489" s="27"/>
      <c r="H489" s="27"/>
      <c r="I489" s="27"/>
      <c r="J489" s="36" t="s">
        <v>179</v>
      </c>
      <c r="K489" s="36" t="s">
        <v>819</v>
      </c>
    </row>
    <row r="490" spans="1:11" ht="22.5" x14ac:dyDescent="0.25">
      <c r="A490" s="27" t="s">
        <v>2521</v>
      </c>
      <c r="B490" s="27" t="s">
        <v>42</v>
      </c>
      <c r="C490" s="29" t="s">
        <v>2551</v>
      </c>
      <c r="D490" s="34">
        <v>44700</v>
      </c>
      <c r="E490" s="35">
        <v>245.59</v>
      </c>
      <c r="F490" s="35">
        <v>0</v>
      </c>
      <c r="G490" s="27"/>
      <c r="H490" s="27"/>
      <c r="I490" s="27"/>
      <c r="J490" s="36" t="s">
        <v>179</v>
      </c>
      <c r="K490" s="36" t="s">
        <v>822</v>
      </c>
    </row>
    <row r="491" spans="1:11" ht="22.5" x14ac:dyDescent="0.25">
      <c r="A491" s="27" t="s">
        <v>2521</v>
      </c>
      <c r="B491" s="27" t="s">
        <v>42</v>
      </c>
      <c r="C491" s="29" t="s">
        <v>2551</v>
      </c>
      <c r="D491" s="34">
        <v>44700</v>
      </c>
      <c r="E491" s="35">
        <v>470.46</v>
      </c>
      <c r="F491" s="35">
        <v>0</v>
      </c>
      <c r="G491" s="27"/>
      <c r="H491" s="27"/>
      <c r="I491" s="27"/>
      <c r="J491" s="36" t="s">
        <v>179</v>
      </c>
      <c r="K491" s="36" t="s">
        <v>826</v>
      </c>
    </row>
    <row r="492" spans="1:11" ht="22.5" x14ac:dyDescent="0.25">
      <c r="A492" s="27" t="s">
        <v>2521</v>
      </c>
      <c r="B492" s="27" t="s">
        <v>42</v>
      </c>
      <c r="C492" s="29" t="s">
        <v>2551</v>
      </c>
      <c r="D492" s="34">
        <v>44700</v>
      </c>
      <c r="E492" s="35">
        <v>553.55999999999995</v>
      </c>
      <c r="F492" s="35">
        <v>0</v>
      </c>
      <c r="G492" s="27"/>
      <c r="H492" s="27"/>
      <c r="I492" s="27"/>
      <c r="J492" s="36" t="s">
        <v>179</v>
      </c>
      <c r="K492" s="36" t="s">
        <v>829</v>
      </c>
    </row>
    <row r="493" spans="1:11" ht="22.5" x14ac:dyDescent="0.25">
      <c r="A493" s="27" t="s">
        <v>2521</v>
      </c>
      <c r="B493" s="27" t="s">
        <v>42</v>
      </c>
      <c r="C493" s="29" t="s">
        <v>2551</v>
      </c>
      <c r="D493" s="34">
        <v>44700</v>
      </c>
      <c r="E493" s="35">
        <v>377.3</v>
      </c>
      <c r="F493" s="35">
        <v>0</v>
      </c>
      <c r="G493" s="27"/>
      <c r="H493" s="27"/>
      <c r="I493" s="27"/>
      <c r="J493" s="36" t="s">
        <v>179</v>
      </c>
      <c r="K493" s="36" t="s">
        <v>838</v>
      </c>
    </row>
    <row r="494" spans="1:11" ht="22.5" x14ac:dyDescent="0.25">
      <c r="A494" s="27" t="s">
        <v>2521</v>
      </c>
      <c r="B494" s="27" t="s">
        <v>42</v>
      </c>
      <c r="C494" s="29" t="s">
        <v>2551</v>
      </c>
      <c r="D494" s="34">
        <v>44700</v>
      </c>
      <c r="E494" s="35">
        <v>524.66</v>
      </c>
      <c r="F494" s="35">
        <v>0</v>
      </c>
      <c r="G494" s="27"/>
      <c r="H494" s="27"/>
      <c r="I494" s="27"/>
      <c r="J494" s="36" t="s">
        <v>179</v>
      </c>
      <c r="K494" s="36" t="s">
        <v>842</v>
      </c>
    </row>
    <row r="495" spans="1:11" ht="22.5" x14ac:dyDescent="0.25">
      <c r="A495" s="27" t="s">
        <v>2521</v>
      </c>
      <c r="B495" s="27" t="s">
        <v>42</v>
      </c>
      <c r="C495" s="29" t="s">
        <v>2551</v>
      </c>
      <c r="D495" s="34">
        <v>44700</v>
      </c>
      <c r="E495" s="35">
        <v>401.05</v>
      </c>
      <c r="F495" s="35">
        <v>0</v>
      </c>
      <c r="G495" s="27"/>
      <c r="H495" s="27"/>
      <c r="I495" s="27"/>
      <c r="J495" s="36" t="s">
        <v>179</v>
      </c>
      <c r="K495" s="36" t="s">
        <v>845</v>
      </c>
    </row>
    <row r="496" spans="1:11" ht="22.5" x14ac:dyDescent="0.25">
      <c r="A496" s="27" t="s">
        <v>2521</v>
      </c>
      <c r="B496" s="27" t="s">
        <v>42</v>
      </c>
      <c r="C496" s="29" t="s">
        <v>2551</v>
      </c>
      <c r="D496" s="34">
        <v>44700</v>
      </c>
      <c r="E496" s="35">
        <v>347.49</v>
      </c>
      <c r="F496" s="35">
        <v>0</v>
      </c>
      <c r="G496" s="27"/>
      <c r="H496" s="27"/>
      <c r="I496" s="27"/>
      <c r="J496" s="36" t="s">
        <v>179</v>
      </c>
      <c r="K496" s="36" t="s">
        <v>847</v>
      </c>
    </row>
    <row r="497" spans="1:11" ht="22.5" x14ac:dyDescent="0.25">
      <c r="A497" s="27" t="s">
        <v>2521</v>
      </c>
      <c r="B497" s="27" t="s">
        <v>42</v>
      </c>
      <c r="C497" s="29" t="s">
        <v>2551</v>
      </c>
      <c r="D497" s="34">
        <v>44700</v>
      </c>
      <c r="E497" s="35">
        <v>405.93</v>
      </c>
      <c r="F497" s="35">
        <v>0</v>
      </c>
      <c r="G497" s="27"/>
      <c r="H497" s="27"/>
      <c r="I497" s="27"/>
      <c r="J497" s="36" t="s">
        <v>179</v>
      </c>
      <c r="K497" s="36" t="s">
        <v>850</v>
      </c>
    </row>
    <row r="498" spans="1:11" ht="22.5" x14ac:dyDescent="0.25">
      <c r="A498" s="27" t="s">
        <v>2521</v>
      </c>
      <c r="B498" s="27" t="s">
        <v>42</v>
      </c>
      <c r="C498" s="29" t="s">
        <v>2551</v>
      </c>
      <c r="D498" s="34">
        <v>44700</v>
      </c>
      <c r="E498" s="35">
        <v>762.07</v>
      </c>
      <c r="F498" s="35">
        <v>0</v>
      </c>
      <c r="G498" s="27"/>
      <c r="H498" s="27"/>
      <c r="I498" s="27"/>
      <c r="J498" s="36" t="s">
        <v>179</v>
      </c>
      <c r="K498" s="36" t="s">
        <v>857</v>
      </c>
    </row>
    <row r="499" spans="1:11" ht="22.5" x14ac:dyDescent="0.25">
      <c r="A499" s="27" t="s">
        <v>2521</v>
      </c>
      <c r="B499" s="27" t="s">
        <v>42</v>
      </c>
      <c r="C499" s="29" t="s">
        <v>2551</v>
      </c>
      <c r="D499" s="34">
        <v>44700</v>
      </c>
      <c r="E499" s="35">
        <v>847.57</v>
      </c>
      <c r="F499" s="35">
        <v>0</v>
      </c>
      <c r="G499" s="27"/>
      <c r="H499" s="27"/>
      <c r="I499" s="27"/>
      <c r="J499" s="36" t="s">
        <v>179</v>
      </c>
      <c r="K499" s="36" t="s">
        <v>860</v>
      </c>
    </row>
    <row r="500" spans="1:11" ht="22.5" x14ac:dyDescent="0.25">
      <c r="A500" s="27" t="s">
        <v>2521</v>
      </c>
      <c r="B500" s="27" t="s">
        <v>42</v>
      </c>
      <c r="C500" s="29" t="s">
        <v>2551</v>
      </c>
      <c r="D500" s="34">
        <v>44700</v>
      </c>
      <c r="E500" s="35">
        <v>980.31</v>
      </c>
      <c r="F500" s="35">
        <v>0</v>
      </c>
      <c r="G500" s="27"/>
      <c r="H500" s="27"/>
      <c r="I500" s="27"/>
      <c r="J500" s="36" t="s">
        <v>179</v>
      </c>
      <c r="K500" s="36" t="s">
        <v>863</v>
      </c>
    </row>
    <row r="501" spans="1:11" ht="22.5" x14ac:dyDescent="0.25">
      <c r="A501" s="27" t="s">
        <v>2521</v>
      </c>
      <c r="B501" s="27" t="s">
        <v>42</v>
      </c>
      <c r="C501" s="29" t="s">
        <v>2551</v>
      </c>
      <c r="D501" s="34">
        <v>44700</v>
      </c>
      <c r="E501" s="35">
        <v>327.62</v>
      </c>
      <c r="F501" s="35">
        <v>0</v>
      </c>
      <c r="G501" s="27"/>
      <c r="H501" s="27"/>
      <c r="I501" s="27"/>
      <c r="J501" s="36" t="s">
        <v>179</v>
      </c>
      <c r="K501" s="36" t="s">
        <v>865</v>
      </c>
    </row>
    <row r="502" spans="1:11" ht="22.5" x14ac:dyDescent="0.25">
      <c r="A502" s="27" t="s">
        <v>2521</v>
      </c>
      <c r="B502" s="27" t="s">
        <v>42</v>
      </c>
      <c r="C502" s="29" t="s">
        <v>2551</v>
      </c>
      <c r="D502" s="34">
        <v>44700</v>
      </c>
      <c r="E502" s="35">
        <v>638.74</v>
      </c>
      <c r="F502" s="35">
        <v>0</v>
      </c>
      <c r="G502" s="27"/>
      <c r="H502" s="27"/>
      <c r="I502" s="27"/>
      <c r="J502" s="36" t="s">
        <v>179</v>
      </c>
      <c r="K502" s="36" t="s">
        <v>869</v>
      </c>
    </row>
    <row r="503" spans="1:11" ht="22.5" x14ac:dyDescent="0.25">
      <c r="A503" s="27" t="s">
        <v>2521</v>
      </c>
      <c r="B503" s="27" t="s">
        <v>42</v>
      </c>
      <c r="C503" s="29" t="s">
        <v>2551</v>
      </c>
      <c r="D503" s="34">
        <v>44700</v>
      </c>
      <c r="E503" s="35">
        <v>583.22</v>
      </c>
      <c r="F503" s="35">
        <v>0</v>
      </c>
      <c r="G503" s="27"/>
      <c r="H503" s="27"/>
      <c r="I503" s="27"/>
      <c r="J503" s="36" t="s">
        <v>179</v>
      </c>
      <c r="K503" s="36" t="s">
        <v>878</v>
      </c>
    </row>
    <row r="504" spans="1:11" ht="22.5" x14ac:dyDescent="0.25">
      <c r="A504" s="27" t="s">
        <v>2521</v>
      </c>
      <c r="B504" s="27" t="s">
        <v>42</v>
      </c>
      <c r="C504" s="29" t="s">
        <v>2551</v>
      </c>
      <c r="D504" s="34">
        <v>44700</v>
      </c>
      <c r="E504" s="35">
        <v>234.94</v>
      </c>
      <c r="F504" s="35">
        <v>0</v>
      </c>
      <c r="G504" s="27"/>
      <c r="H504" s="27"/>
      <c r="I504" s="27"/>
      <c r="J504" s="36" t="s">
        <v>179</v>
      </c>
      <c r="K504" s="36" t="s">
        <v>879</v>
      </c>
    </row>
    <row r="505" spans="1:11" ht="22.5" x14ac:dyDescent="0.25">
      <c r="A505" s="27" t="s">
        <v>2521</v>
      </c>
      <c r="B505" s="27" t="s">
        <v>42</v>
      </c>
      <c r="C505" s="29" t="s">
        <v>2551</v>
      </c>
      <c r="D505" s="34">
        <v>44700</v>
      </c>
      <c r="E505" s="35">
        <v>356.86</v>
      </c>
      <c r="F505" s="35">
        <v>0</v>
      </c>
      <c r="G505" s="27"/>
      <c r="H505" s="27"/>
      <c r="I505" s="27"/>
      <c r="J505" s="36" t="s">
        <v>179</v>
      </c>
      <c r="K505" s="36" t="s">
        <v>882</v>
      </c>
    </row>
    <row r="506" spans="1:11" ht="22.5" x14ac:dyDescent="0.25">
      <c r="A506" s="27" t="s">
        <v>2521</v>
      </c>
      <c r="B506" s="27" t="s">
        <v>42</v>
      </c>
      <c r="C506" s="29" t="s">
        <v>2551</v>
      </c>
      <c r="D506" s="34">
        <v>44700</v>
      </c>
      <c r="E506" s="35">
        <v>268.16000000000003</v>
      </c>
      <c r="F506" s="35">
        <v>0</v>
      </c>
      <c r="G506" s="27"/>
      <c r="H506" s="27"/>
      <c r="I506" s="27"/>
      <c r="J506" s="36" t="s">
        <v>179</v>
      </c>
      <c r="K506" s="36" t="s">
        <v>884</v>
      </c>
    </row>
    <row r="507" spans="1:11" ht="22.5" x14ac:dyDescent="0.25">
      <c r="A507" s="27" t="s">
        <v>2521</v>
      </c>
      <c r="B507" s="27" t="s">
        <v>42</v>
      </c>
      <c r="C507" s="29" t="s">
        <v>2551</v>
      </c>
      <c r="D507" s="34">
        <v>44701</v>
      </c>
      <c r="E507" s="35">
        <v>677.61</v>
      </c>
      <c r="F507" s="35">
        <v>0</v>
      </c>
      <c r="G507" s="27"/>
      <c r="H507" s="27"/>
      <c r="I507" s="27"/>
      <c r="J507" s="36" t="s">
        <v>179</v>
      </c>
      <c r="K507" s="36" t="s">
        <v>180</v>
      </c>
    </row>
    <row r="508" spans="1:11" ht="22.5" x14ac:dyDescent="0.25">
      <c r="A508" s="27" t="s">
        <v>2521</v>
      </c>
      <c r="B508" s="27" t="s">
        <v>42</v>
      </c>
      <c r="C508" s="29" t="s">
        <v>2551</v>
      </c>
      <c r="D508" s="34">
        <v>44701</v>
      </c>
      <c r="E508" s="35">
        <v>354.06</v>
      </c>
      <c r="F508" s="35">
        <v>0</v>
      </c>
      <c r="G508" s="27"/>
      <c r="H508" s="27"/>
      <c r="I508" s="27"/>
      <c r="J508" s="36" t="s">
        <v>179</v>
      </c>
      <c r="K508" s="36" t="s">
        <v>186</v>
      </c>
    </row>
    <row r="509" spans="1:11" ht="22.5" x14ac:dyDescent="0.25">
      <c r="A509" s="27" t="s">
        <v>2521</v>
      </c>
      <c r="B509" s="27" t="s">
        <v>42</v>
      </c>
      <c r="C509" s="29" t="s">
        <v>2551</v>
      </c>
      <c r="D509" s="34">
        <v>44701</v>
      </c>
      <c r="E509" s="35">
        <v>335.94</v>
      </c>
      <c r="F509" s="35">
        <v>0</v>
      </c>
      <c r="G509" s="27"/>
      <c r="H509" s="27"/>
      <c r="I509" s="27"/>
      <c r="J509" s="36" t="s">
        <v>179</v>
      </c>
      <c r="K509" s="36" t="s">
        <v>194</v>
      </c>
    </row>
    <row r="510" spans="1:11" ht="22.5" x14ac:dyDescent="0.25">
      <c r="A510" s="27" t="s">
        <v>2521</v>
      </c>
      <c r="B510" s="27" t="s">
        <v>42</v>
      </c>
      <c r="C510" s="29" t="s">
        <v>2551</v>
      </c>
      <c r="D510" s="34">
        <v>44701</v>
      </c>
      <c r="E510" s="35">
        <v>533.55999999999995</v>
      </c>
      <c r="F510" s="35">
        <v>0</v>
      </c>
      <c r="G510" s="27"/>
      <c r="H510" s="27"/>
      <c r="I510" s="27"/>
      <c r="J510" s="36" t="s">
        <v>179</v>
      </c>
      <c r="K510" s="36" t="s">
        <v>196</v>
      </c>
    </row>
    <row r="511" spans="1:11" ht="22.5" x14ac:dyDescent="0.25">
      <c r="A511" s="27" t="s">
        <v>2521</v>
      </c>
      <c r="B511" s="27" t="s">
        <v>42</v>
      </c>
      <c r="C511" s="29" t="s">
        <v>2551</v>
      </c>
      <c r="D511" s="34">
        <v>44701</v>
      </c>
      <c r="E511" s="35">
        <v>308.75</v>
      </c>
      <c r="F511" s="35">
        <v>0</v>
      </c>
      <c r="G511" s="27"/>
      <c r="H511" s="27"/>
      <c r="I511" s="27"/>
      <c r="J511" s="36" t="s">
        <v>179</v>
      </c>
      <c r="K511" s="36" t="s">
        <v>202</v>
      </c>
    </row>
    <row r="512" spans="1:11" ht="22.5" x14ac:dyDescent="0.25">
      <c r="A512" s="27" t="s">
        <v>2521</v>
      </c>
      <c r="B512" s="27" t="s">
        <v>42</v>
      </c>
      <c r="C512" s="29" t="s">
        <v>2551</v>
      </c>
      <c r="D512" s="34">
        <v>44701</v>
      </c>
      <c r="E512" s="35">
        <v>245.21</v>
      </c>
      <c r="F512" s="35">
        <v>0</v>
      </c>
      <c r="G512" s="27"/>
      <c r="H512" s="27"/>
      <c r="I512" s="27"/>
      <c r="J512" s="36" t="s">
        <v>179</v>
      </c>
      <c r="K512" s="36" t="s">
        <v>210</v>
      </c>
    </row>
    <row r="513" spans="1:11" ht="22.5" x14ac:dyDescent="0.25">
      <c r="A513" s="27" t="s">
        <v>2521</v>
      </c>
      <c r="B513" s="27" t="s">
        <v>42</v>
      </c>
      <c r="C513" s="29" t="s">
        <v>2551</v>
      </c>
      <c r="D513" s="34">
        <v>44701</v>
      </c>
      <c r="E513" s="35">
        <v>511.2</v>
      </c>
      <c r="F513" s="35">
        <v>0</v>
      </c>
      <c r="G513" s="27"/>
      <c r="H513" s="27"/>
      <c r="I513" s="27"/>
      <c r="J513" s="36" t="s">
        <v>179</v>
      </c>
      <c r="K513" s="36" t="s">
        <v>219</v>
      </c>
    </row>
    <row r="514" spans="1:11" ht="22.5" x14ac:dyDescent="0.25">
      <c r="A514" s="27" t="s">
        <v>2521</v>
      </c>
      <c r="B514" s="27" t="s">
        <v>42</v>
      </c>
      <c r="C514" s="29" t="s">
        <v>2551</v>
      </c>
      <c r="D514" s="34">
        <v>44701</v>
      </c>
      <c r="E514" s="35">
        <v>797.2</v>
      </c>
      <c r="F514" s="35">
        <v>0</v>
      </c>
      <c r="G514" s="27"/>
      <c r="H514" s="27"/>
      <c r="I514" s="27"/>
      <c r="J514" s="36" t="s">
        <v>179</v>
      </c>
      <c r="K514" s="36" t="s">
        <v>244</v>
      </c>
    </row>
    <row r="515" spans="1:11" ht="22.5" x14ac:dyDescent="0.25">
      <c r="A515" s="27" t="s">
        <v>2521</v>
      </c>
      <c r="B515" s="27" t="s">
        <v>42</v>
      </c>
      <c r="C515" s="29" t="s">
        <v>2551</v>
      </c>
      <c r="D515" s="34">
        <v>44701</v>
      </c>
      <c r="E515" s="35">
        <v>972.62</v>
      </c>
      <c r="F515" s="35">
        <v>0</v>
      </c>
      <c r="G515" s="27"/>
      <c r="H515" s="27"/>
      <c r="I515" s="27"/>
      <c r="J515" s="36" t="s">
        <v>179</v>
      </c>
      <c r="K515" s="36" t="s">
        <v>253</v>
      </c>
    </row>
    <row r="516" spans="1:11" ht="22.5" x14ac:dyDescent="0.25">
      <c r="A516" s="27" t="s">
        <v>2521</v>
      </c>
      <c r="B516" s="27" t="s">
        <v>42</v>
      </c>
      <c r="C516" s="29" t="s">
        <v>2551</v>
      </c>
      <c r="D516" s="34">
        <v>44701</v>
      </c>
      <c r="E516" s="35">
        <v>569.65</v>
      </c>
      <c r="F516" s="35">
        <v>0</v>
      </c>
      <c r="G516" s="27"/>
      <c r="H516" s="27"/>
      <c r="I516" s="27"/>
      <c r="J516" s="36" t="s">
        <v>179</v>
      </c>
      <c r="K516" s="36" t="s">
        <v>274</v>
      </c>
    </row>
    <row r="517" spans="1:11" ht="22.5" x14ac:dyDescent="0.25">
      <c r="A517" s="27" t="s">
        <v>2521</v>
      </c>
      <c r="B517" s="27" t="s">
        <v>42</v>
      </c>
      <c r="C517" s="29" t="s">
        <v>2551</v>
      </c>
      <c r="D517" s="34">
        <v>44701</v>
      </c>
      <c r="E517" s="35">
        <v>607.04999999999995</v>
      </c>
      <c r="F517" s="35">
        <v>0</v>
      </c>
      <c r="G517" s="27"/>
      <c r="H517" s="27"/>
      <c r="I517" s="27"/>
      <c r="J517" s="36" t="s">
        <v>179</v>
      </c>
      <c r="K517" s="36" t="s">
        <v>279</v>
      </c>
    </row>
    <row r="518" spans="1:11" ht="22.5" x14ac:dyDescent="0.25">
      <c r="A518" s="27" t="s">
        <v>2521</v>
      </c>
      <c r="B518" s="27" t="s">
        <v>42</v>
      </c>
      <c r="C518" s="29" t="s">
        <v>2551</v>
      </c>
      <c r="D518" s="34">
        <v>44701</v>
      </c>
      <c r="E518" s="35">
        <v>285.58</v>
      </c>
      <c r="F518" s="35">
        <v>0</v>
      </c>
      <c r="G518" s="27"/>
      <c r="H518" s="27"/>
      <c r="I518" s="27"/>
      <c r="J518" s="36" t="s">
        <v>179</v>
      </c>
      <c r="K518" s="36" t="s">
        <v>283</v>
      </c>
    </row>
    <row r="519" spans="1:11" ht="22.5" x14ac:dyDescent="0.25">
      <c r="A519" s="27" t="s">
        <v>2521</v>
      </c>
      <c r="B519" s="27" t="s">
        <v>42</v>
      </c>
      <c r="C519" s="29" t="s">
        <v>2551</v>
      </c>
      <c r="D519" s="34">
        <v>44701</v>
      </c>
      <c r="E519" s="35">
        <v>415.05</v>
      </c>
      <c r="F519" s="35">
        <v>0</v>
      </c>
      <c r="G519" s="27"/>
      <c r="H519" s="27"/>
      <c r="I519" s="27"/>
      <c r="J519" s="36" t="s">
        <v>179</v>
      </c>
      <c r="K519" s="36" t="s">
        <v>287</v>
      </c>
    </row>
    <row r="520" spans="1:11" ht="22.5" x14ac:dyDescent="0.25">
      <c r="A520" s="27" t="s">
        <v>2521</v>
      </c>
      <c r="B520" s="27" t="s">
        <v>42</v>
      </c>
      <c r="C520" s="29" t="s">
        <v>2551</v>
      </c>
      <c r="D520" s="34">
        <v>44701</v>
      </c>
      <c r="E520" s="35">
        <v>232.89</v>
      </c>
      <c r="F520" s="35">
        <v>0</v>
      </c>
      <c r="G520" s="27"/>
      <c r="H520" s="27"/>
      <c r="I520" s="27"/>
      <c r="J520" s="36" t="s">
        <v>179</v>
      </c>
      <c r="K520" s="36" t="s">
        <v>291</v>
      </c>
    </row>
    <row r="521" spans="1:11" ht="22.5" x14ac:dyDescent="0.25">
      <c r="A521" s="27" t="s">
        <v>2521</v>
      </c>
      <c r="B521" s="27" t="s">
        <v>42</v>
      </c>
      <c r="C521" s="29" t="s">
        <v>2551</v>
      </c>
      <c r="D521" s="34">
        <v>44701</v>
      </c>
      <c r="E521" s="35">
        <v>109.37</v>
      </c>
      <c r="F521" s="35">
        <v>0</v>
      </c>
      <c r="G521" s="27"/>
      <c r="H521" s="27"/>
      <c r="I521" s="27"/>
      <c r="J521" s="36" t="s">
        <v>179</v>
      </c>
      <c r="K521" s="36" t="s">
        <v>293</v>
      </c>
    </row>
    <row r="522" spans="1:11" ht="22.5" x14ac:dyDescent="0.25">
      <c r="A522" s="27" t="s">
        <v>2521</v>
      </c>
      <c r="B522" s="27" t="s">
        <v>42</v>
      </c>
      <c r="C522" s="29" t="s">
        <v>2551</v>
      </c>
      <c r="D522" s="34">
        <v>44701</v>
      </c>
      <c r="E522" s="35">
        <v>366.26</v>
      </c>
      <c r="F522" s="35">
        <v>0</v>
      </c>
      <c r="G522" s="27"/>
      <c r="H522" s="27"/>
      <c r="I522" s="27"/>
      <c r="J522" s="36" t="s">
        <v>179</v>
      </c>
      <c r="K522" s="36" t="s">
        <v>297</v>
      </c>
    </row>
    <row r="523" spans="1:11" ht="22.5" x14ac:dyDescent="0.25">
      <c r="A523" s="27" t="s">
        <v>2521</v>
      </c>
      <c r="B523" s="27" t="s">
        <v>42</v>
      </c>
      <c r="C523" s="29" t="s">
        <v>2551</v>
      </c>
      <c r="D523" s="34">
        <v>44701</v>
      </c>
      <c r="E523" s="35">
        <v>369.4</v>
      </c>
      <c r="F523" s="35">
        <v>0</v>
      </c>
      <c r="G523" s="27"/>
      <c r="H523" s="27"/>
      <c r="I523" s="27"/>
      <c r="J523" s="36" t="s">
        <v>179</v>
      </c>
      <c r="K523" s="36" t="s">
        <v>301</v>
      </c>
    </row>
    <row r="524" spans="1:11" ht="22.5" x14ac:dyDescent="0.25">
      <c r="A524" s="27" t="s">
        <v>2521</v>
      </c>
      <c r="B524" s="27" t="s">
        <v>42</v>
      </c>
      <c r="C524" s="29" t="s">
        <v>2551</v>
      </c>
      <c r="D524" s="34">
        <v>44701</v>
      </c>
      <c r="E524" s="35">
        <v>867.26</v>
      </c>
      <c r="F524" s="35">
        <v>0</v>
      </c>
      <c r="G524" s="27"/>
      <c r="H524" s="27"/>
      <c r="I524" s="27"/>
      <c r="J524" s="36" t="s">
        <v>179</v>
      </c>
      <c r="K524" s="36" t="s">
        <v>306</v>
      </c>
    </row>
    <row r="525" spans="1:11" ht="22.5" x14ac:dyDescent="0.25">
      <c r="A525" s="27" t="s">
        <v>2521</v>
      </c>
      <c r="B525" s="27" t="s">
        <v>42</v>
      </c>
      <c r="C525" s="29" t="s">
        <v>2551</v>
      </c>
      <c r="D525" s="34">
        <v>44701</v>
      </c>
      <c r="E525" s="35">
        <v>748.5</v>
      </c>
      <c r="F525" s="35">
        <v>0</v>
      </c>
      <c r="G525" s="27"/>
      <c r="H525" s="27"/>
      <c r="I525" s="27"/>
      <c r="J525" s="36" t="s">
        <v>179</v>
      </c>
      <c r="K525" s="36" t="s">
        <v>309</v>
      </c>
    </row>
    <row r="526" spans="1:11" ht="22.5" x14ac:dyDescent="0.25">
      <c r="A526" s="27" t="s">
        <v>2521</v>
      </c>
      <c r="B526" s="27" t="s">
        <v>42</v>
      </c>
      <c r="C526" s="29" t="s">
        <v>2551</v>
      </c>
      <c r="D526" s="34">
        <v>44701</v>
      </c>
      <c r="E526" s="35">
        <v>324.83999999999997</v>
      </c>
      <c r="F526" s="35">
        <v>0</v>
      </c>
      <c r="G526" s="27"/>
      <c r="H526" s="27"/>
      <c r="I526" s="27"/>
      <c r="J526" s="36" t="s">
        <v>179</v>
      </c>
      <c r="K526" s="36" t="s">
        <v>317</v>
      </c>
    </row>
    <row r="527" spans="1:11" ht="22.5" x14ac:dyDescent="0.25">
      <c r="A527" s="27" t="s">
        <v>2521</v>
      </c>
      <c r="B527" s="27" t="s">
        <v>42</v>
      </c>
      <c r="C527" s="29" t="s">
        <v>2551</v>
      </c>
      <c r="D527" s="34">
        <v>44701</v>
      </c>
      <c r="E527" s="35">
        <v>277.54000000000002</v>
      </c>
      <c r="F527" s="35">
        <v>0</v>
      </c>
      <c r="G527" s="27"/>
      <c r="H527" s="27"/>
      <c r="I527" s="27"/>
      <c r="J527" s="36" t="s">
        <v>179</v>
      </c>
      <c r="K527" s="36" t="s">
        <v>319</v>
      </c>
    </row>
    <row r="528" spans="1:11" ht="22.5" x14ac:dyDescent="0.25">
      <c r="A528" s="27" t="s">
        <v>2521</v>
      </c>
      <c r="B528" s="27" t="s">
        <v>42</v>
      </c>
      <c r="C528" s="29" t="s">
        <v>2551</v>
      </c>
      <c r="D528" s="34">
        <v>44701</v>
      </c>
      <c r="E528" s="35">
        <v>804.32</v>
      </c>
      <c r="F528" s="35">
        <v>0</v>
      </c>
      <c r="G528" s="27"/>
      <c r="H528" s="27"/>
      <c r="I528" s="27"/>
      <c r="J528" s="36" t="s">
        <v>179</v>
      </c>
      <c r="K528" s="36" t="s">
        <v>322</v>
      </c>
    </row>
    <row r="529" spans="1:11" ht="22.5" x14ac:dyDescent="0.25">
      <c r="A529" s="27" t="s">
        <v>2521</v>
      </c>
      <c r="B529" s="27" t="s">
        <v>42</v>
      </c>
      <c r="C529" s="29" t="s">
        <v>2551</v>
      </c>
      <c r="D529" s="34">
        <v>44701</v>
      </c>
      <c r="E529" s="35">
        <v>538.64</v>
      </c>
      <c r="F529" s="35">
        <v>0</v>
      </c>
      <c r="G529" s="27"/>
      <c r="H529" s="27"/>
      <c r="I529" s="27"/>
      <c r="J529" s="36" t="s">
        <v>179</v>
      </c>
      <c r="K529" s="36" t="s">
        <v>326</v>
      </c>
    </row>
    <row r="530" spans="1:11" ht="22.5" x14ac:dyDescent="0.25">
      <c r="A530" s="27" t="s">
        <v>2521</v>
      </c>
      <c r="B530" s="27" t="s">
        <v>42</v>
      </c>
      <c r="C530" s="29" t="s">
        <v>2551</v>
      </c>
      <c r="D530" s="34">
        <v>44701</v>
      </c>
      <c r="E530" s="35">
        <v>378.11</v>
      </c>
      <c r="F530" s="35">
        <v>0</v>
      </c>
      <c r="G530" s="27"/>
      <c r="H530" s="27"/>
      <c r="I530" s="27"/>
      <c r="J530" s="36" t="s">
        <v>179</v>
      </c>
      <c r="K530" s="36" t="s">
        <v>338</v>
      </c>
    </row>
    <row r="531" spans="1:11" ht="22.5" x14ac:dyDescent="0.25">
      <c r="A531" s="27" t="s">
        <v>2521</v>
      </c>
      <c r="B531" s="27" t="s">
        <v>42</v>
      </c>
      <c r="C531" s="29" t="s">
        <v>2551</v>
      </c>
      <c r="D531" s="34">
        <v>44701</v>
      </c>
      <c r="E531" s="35">
        <v>234.98</v>
      </c>
      <c r="F531" s="35">
        <v>0</v>
      </c>
      <c r="G531" s="27"/>
      <c r="H531" s="27"/>
      <c r="I531" s="27"/>
      <c r="J531" s="36" t="s">
        <v>179</v>
      </c>
      <c r="K531" s="36" t="s">
        <v>342</v>
      </c>
    </row>
    <row r="532" spans="1:11" ht="22.5" x14ac:dyDescent="0.25">
      <c r="A532" s="27" t="s">
        <v>2521</v>
      </c>
      <c r="B532" s="27" t="s">
        <v>42</v>
      </c>
      <c r="C532" s="29" t="s">
        <v>2551</v>
      </c>
      <c r="D532" s="34">
        <v>44701</v>
      </c>
      <c r="E532" s="35">
        <v>369.56</v>
      </c>
      <c r="F532" s="35">
        <v>0</v>
      </c>
      <c r="G532" s="27"/>
      <c r="H532" s="27"/>
      <c r="I532" s="27"/>
      <c r="J532" s="36" t="s">
        <v>179</v>
      </c>
      <c r="K532" s="36" t="s">
        <v>344</v>
      </c>
    </row>
    <row r="533" spans="1:11" ht="22.5" x14ac:dyDescent="0.25">
      <c r="A533" s="27" t="s">
        <v>2521</v>
      </c>
      <c r="B533" s="27" t="s">
        <v>42</v>
      </c>
      <c r="C533" s="29" t="s">
        <v>2551</v>
      </c>
      <c r="D533" s="34">
        <v>44701</v>
      </c>
      <c r="E533" s="35">
        <v>352.41</v>
      </c>
      <c r="F533" s="35">
        <v>0</v>
      </c>
      <c r="G533" s="27"/>
      <c r="H533" s="27"/>
      <c r="I533" s="27"/>
      <c r="J533" s="36" t="s">
        <v>179</v>
      </c>
      <c r="K533" s="36" t="s">
        <v>349</v>
      </c>
    </row>
    <row r="534" spans="1:11" ht="22.5" x14ac:dyDescent="0.25">
      <c r="A534" s="27" t="s">
        <v>2521</v>
      </c>
      <c r="B534" s="27" t="s">
        <v>42</v>
      </c>
      <c r="C534" s="29" t="s">
        <v>2551</v>
      </c>
      <c r="D534" s="34">
        <v>44701</v>
      </c>
      <c r="E534" s="35">
        <v>731.39</v>
      </c>
      <c r="F534" s="35">
        <v>0</v>
      </c>
      <c r="G534" s="27"/>
      <c r="H534" s="27"/>
      <c r="I534" s="27"/>
      <c r="J534" s="36" t="s">
        <v>179</v>
      </c>
      <c r="K534" s="36" t="s">
        <v>351</v>
      </c>
    </row>
    <row r="535" spans="1:11" ht="22.5" x14ac:dyDescent="0.25">
      <c r="A535" s="27" t="s">
        <v>2521</v>
      </c>
      <c r="B535" s="27" t="s">
        <v>42</v>
      </c>
      <c r="C535" s="29" t="s">
        <v>2551</v>
      </c>
      <c r="D535" s="34">
        <v>44701</v>
      </c>
      <c r="E535" s="35">
        <v>953.95</v>
      </c>
      <c r="F535" s="35">
        <v>0</v>
      </c>
      <c r="G535" s="27"/>
      <c r="H535" s="27"/>
      <c r="I535" s="27"/>
      <c r="J535" s="36" t="s">
        <v>179</v>
      </c>
      <c r="K535" s="36" t="s">
        <v>356</v>
      </c>
    </row>
    <row r="536" spans="1:11" ht="33.75" x14ac:dyDescent="0.25">
      <c r="A536" s="27" t="s">
        <v>1888</v>
      </c>
      <c r="B536" s="13" t="s">
        <v>142</v>
      </c>
      <c r="C536" s="29" t="s">
        <v>2551</v>
      </c>
      <c r="D536" s="45" t="s">
        <v>2464</v>
      </c>
      <c r="E536" s="46">
        <v>376.64</v>
      </c>
      <c r="F536" s="46"/>
      <c r="G536" s="46"/>
      <c r="H536" s="46"/>
      <c r="I536" s="47" t="s">
        <v>1</v>
      </c>
      <c r="J536" s="13" t="s">
        <v>2476</v>
      </c>
      <c r="K536" s="13" t="s">
        <v>2477</v>
      </c>
    </row>
    <row r="537" spans="1:11" ht="33.75" x14ac:dyDescent="0.25">
      <c r="A537" s="27" t="s">
        <v>1888</v>
      </c>
      <c r="B537" s="13" t="s">
        <v>142</v>
      </c>
      <c r="C537" s="29" t="s">
        <v>2551</v>
      </c>
      <c r="D537" s="45" t="s">
        <v>2464</v>
      </c>
      <c r="E537" s="46">
        <v>376.64</v>
      </c>
      <c r="F537" s="46"/>
      <c r="G537" s="46"/>
      <c r="H537" s="46"/>
      <c r="I537" s="47" t="s">
        <v>1</v>
      </c>
      <c r="J537" s="13" t="s">
        <v>2476</v>
      </c>
      <c r="K537" s="13" t="s">
        <v>2477</v>
      </c>
    </row>
    <row r="538" spans="1:11" ht="33.75" x14ac:dyDescent="0.25">
      <c r="A538" s="27" t="s">
        <v>1888</v>
      </c>
      <c r="B538" s="13" t="s">
        <v>142</v>
      </c>
      <c r="C538" s="29" t="s">
        <v>2551</v>
      </c>
      <c r="D538" s="45" t="s">
        <v>2484</v>
      </c>
      <c r="E538" s="46">
        <v>472.5</v>
      </c>
      <c r="F538" s="46"/>
      <c r="G538" s="46"/>
      <c r="H538" s="46"/>
      <c r="I538" s="47" t="s">
        <v>1</v>
      </c>
      <c r="J538" s="13" t="s">
        <v>2476</v>
      </c>
      <c r="K538" s="13" t="s">
        <v>2477</v>
      </c>
    </row>
    <row r="539" spans="1:11" x14ac:dyDescent="0.25">
      <c r="A539" s="27" t="s">
        <v>2523</v>
      </c>
      <c r="B539" s="38" t="s">
        <v>2522</v>
      </c>
      <c r="C539" s="29" t="s">
        <v>2551</v>
      </c>
      <c r="D539" s="34">
        <v>44707</v>
      </c>
      <c r="E539" s="35"/>
      <c r="F539" s="35">
        <v>230</v>
      </c>
      <c r="G539" s="39"/>
      <c r="H539" s="39"/>
      <c r="I539" s="27"/>
      <c r="J539" s="40" t="s">
        <v>1353</v>
      </c>
      <c r="K539" s="40" t="s">
        <v>1689</v>
      </c>
    </row>
    <row r="540" spans="1:11" x14ac:dyDescent="0.25">
      <c r="A540" s="27" t="s">
        <v>2523</v>
      </c>
      <c r="B540" s="38" t="s">
        <v>2522</v>
      </c>
      <c r="C540" s="29" t="s">
        <v>2551</v>
      </c>
      <c r="D540" s="34">
        <v>44736</v>
      </c>
      <c r="E540" s="35"/>
      <c r="F540" s="35">
        <v>230</v>
      </c>
      <c r="G540" s="39"/>
      <c r="H540" s="39"/>
      <c r="I540" s="27"/>
      <c r="J540" s="40" t="s">
        <v>1353</v>
      </c>
      <c r="K540" s="40" t="s">
        <v>1689</v>
      </c>
    </row>
    <row r="541" spans="1:11" x14ac:dyDescent="0.25">
      <c r="A541" s="27" t="s">
        <v>2523</v>
      </c>
      <c r="B541" s="38" t="s">
        <v>2522</v>
      </c>
      <c r="C541" s="29" t="s">
        <v>2551</v>
      </c>
      <c r="D541" s="34">
        <v>44700</v>
      </c>
      <c r="E541" s="35"/>
      <c r="F541" s="35">
        <v>123</v>
      </c>
      <c r="G541" s="39"/>
      <c r="H541" s="39"/>
      <c r="I541" s="27"/>
      <c r="J541" s="40" t="s">
        <v>1324</v>
      </c>
      <c r="K541" s="40" t="s">
        <v>1664</v>
      </c>
    </row>
    <row r="542" spans="1:11" x14ac:dyDescent="0.25">
      <c r="A542" s="27" t="s">
        <v>2523</v>
      </c>
      <c r="B542" s="38" t="s">
        <v>2522</v>
      </c>
      <c r="C542" s="29" t="s">
        <v>2551</v>
      </c>
      <c r="D542" s="34">
        <v>44729</v>
      </c>
      <c r="E542" s="35"/>
      <c r="F542" s="35">
        <v>123</v>
      </c>
      <c r="G542" s="39"/>
      <c r="H542" s="39"/>
      <c r="I542" s="27"/>
      <c r="J542" s="40" t="s">
        <v>1324</v>
      </c>
      <c r="K542" s="40" t="s">
        <v>1664</v>
      </c>
    </row>
    <row r="543" spans="1:11" x14ac:dyDescent="0.25">
      <c r="A543" s="27" t="s">
        <v>2523</v>
      </c>
      <c r="B543" s="38" t="s">
        <v>2522</v>
      </c>
      <c r="C543" s="29" t="s">
        <v>2551</v>
      </c>
      <c r="D543" s="34">
        <v>44698</v>
      </c>
      <c r="E543" s="35"/>
      <c r="F543" s="35">
        <v>141.93</v>
      </c>
      <c r="G543" s="39"/>
      <c r="H543" s="39"/>
      <c r="I543" s="27"/>
      <c r="J543" s="40" t="s">
        <v>1299</v>
      </c>
      <c r="K543" s="40" t="s">
        <v>1645</v>
      </c>
    </row>
    <row r="544" spans="1:11" x14ac:dyDescent="0.25">
      <c r="A544" s="27" t="s">
        <v>2523</v>
      </c>
      <c r="B544" s="38" t="s">
        <v>2522</v>
      </c>
      <c r="C544" s="29" t="s">
        <v>2551</v>
      </c>
      <c r="D544" s="34">
        <v>44691</v>
      </c>
      <c r="E544" s="35"/>
      <c r="F544" s="35">
        <v>280</v>
      </c>
      <c r="G544" s="39"/>
      <c r="H544" s="39"/>
      <c r="I544" s="27"/>
      <c r="J544" s="40" t="s">
        <v>1232</v>
      </c>
      <c r="K544" s="40" t="s">
        <v>1581</v>
      </c>
    </row>
    <row r="545" spans="1:11" x14ac:dyDescent="0.25">
      <c r="A545" s="27" t="s">
        <v>2523</v>
      </c>
      <c r="B545" s="38" t="s">
        <v>2522</v>
      </c>
      <c r="C545" s="29" t="s">
        <v>2551</v>
      </c>
      <c r="D545" s="34">
        <v>44721</v>
      </c>
      <c r="E545" s="35"/>
      <c r="F545" s="35">
        <v>280</v>
      </c>
      <c r="G545" s="39"/>
      <c r="H545" s="39"/>
      <c r="I545" s="27"/>
      <c r="J545" s="40" t="s">
        <v>1232</v>
      </c>
      <c r="K545" s="40" t="s">
        <v>1570</v>
      </c>
    </row>
    <row r="546" spans="1:11" x14ac:dyDescent="0.25">
      <c r="A546" s="27" t="s">
        <v>2523</v>
      </c>
      <c r="B546" s="38" t="s">
        <v>2522</v>
      </c>
      <c r="C546" s="29" t="s">
        <v>2551</v>
      </c>
      <c r="D546" s="34">
        <v>44701</v>
      </c>
      <c r="E546" s="35"/>
      <c r="F546" s="35">
        <v>280</v>
      </c>
      <c r="G546" s="39"/>
      <c r="H546" s="39"/>
      <c r="I546" s="27"/>
      <c r="J546" s="40" t="s">
        <v>1325</v>
      </c>
      <c r="K546" s="40" t="s">
        <v>1665</v>
      </c>
    </row>
    <row r="547" spans="1:11" x14ac:dyDescent="0.25">
      <c r="A547" s="27" t="s">
        <v>2523</v>
      </c>
      <c r="B547" s="38" t="s">
        <v>2522</v>
      </c>
      <c r="C547" s="29" t="s">
        <v>2551</v>
      </c>
      <c r="D547" s="34">
        <v>44698</v>
      </c>
      <c r="E547" s="35"/>
      <c r="F547" s="35">
        <v>290</v>
      </c>
      <c r="G547" s="39"/>
      <c r="H547" s="39"/>
      <c r="I547" s="27"/>
      <c r="J547" s="40" t="s">
        <v>1296</v>
      </c>
      <c r="K547" s="40" t="s">
        <v>1530</v>
      </c>
    </row>
    <row r="548" spans="1:11" x14ac:dyDescent="0.25">
      <c r="A548" s="27" t="s">
        <v>2523</v>
      </c>
      <c r="B548" s="38" t="s">
        <v>2522</v>
      </c>
      <c r="C548" s="29" t="s">
        <v>2551</v>
      </c>
      <c r="D548" s="34">
        <v>44729</v>
      </c>
      <c r="E548" s="35"/>
      <c r="F548" s="35">
        <v>290</v>
      </c>
      <c r="G548" s="39"/>
      <c r="H548" s="39"/>
      <c r="I548" s="27"/>
      <c r="J548" s="40" t="s">
        <v>1296</v>
      </c>
      <c r="K548" s="40" t="s">
        <v>1743</v>
      </c>
    </row>
    <row r="549" spans="1:11" x14ac:dyDescent="0.25">
      <c r="A549" s="27" t="s">
        <v>1888</v>
      </c>
      <c r="B549" s="13" t="s">
        <v>142</v>
      </c>
      <c r="C549" s="29" t="s">
        <v>2551</v>
      </c>
      <c r="D549" s="45" t="s">
        <v>2419</v>
      </c>
      <c r="E549" s="46">
        <v>5445.44</v>
      </c>
      <c r="F549" s="46"/>
      <c r="G549" s="46"/>
      <c r="H549" s="46"/>
      <c r="I549" s="47" t="s">
        <v>134</v>
      </c>
      <c r="J549" s="13" t="s">
        <v>2438</v>
      </c>
      <c r="K549" s="13" t="s">
        <v>2439</v>
      </c>
    </row>
    <row r="550" spans="1:11" x14ac:dyDescent="0.25">
      <c r="A550" s="27" t="s">
        <v>2523</v>
      </c>
      <c r="B550" s="38" t="s">
        <v>2522</v>
      </c>
      <c r="C550" s="29" t="s">
        <v>2551</v>
      </c>
      <c r="D550" s="34">
        <v>44693</v>
      </c>
      <c r="E550" s="35">
        <v>3412.47</v>
      </c>
      <c r="F550" s="35"/>
      <c r="G550" s="39"/>
      <c r="H550" s="39"/>
      <c r="I550" s="27"/>
      <c r="J550" s="40" t="s">
        <v>1513</v>
      </c>
      <c r="K550" s="40" t="s">
        <v>1600</v>
      </c>
    </row>
    <row r="551" spans="1:11" x14ac:dyDescent="0.25">
      <c r="A551" s="27" t="s">
        <v>1888</v>
      </c>
      <c r="B551" s="13" t="s">
        <v>142</v>
      </c>
      <c r="C551" s="29" t="s">
        <v>2551</v>
      </c>
      <c r="D551" s="45" t="s">
        <v>1865</v>
      </c>
      <c r="E551" s="46">
        <v>3602.44</v>
      </c>
      <c r="F551" s="46"/>
      <c r="G551" s="46"/>
      <c r="H551" s="46"/>
      <c r="I551" s="47" t="s">
        <v>134</v>
      </c>
      <c r="J551" s="13" t="s">
        <v>1513</v>
      </c>
      <c r="K551" s="13" t="s">
        <v>2262</v>
      </c>
    </row>
    <row r="552" spans="1:11" x14ac:dyDescent="0.25">
      <c r="A552" s="27" t="s">
        <v>2523</v>
      </c>
      <c r="B552" s="38" t="s">
        <v>2522</v>
      </c>
      <c r="C552" s="29" t="s">
        <v>2551</v>
      </c>
      <c r="D552" s="34">
        <v>44700</v>
      </c>
      <c r="E552" s="35">
        <v>2206</v>
      </c>
      <c r="F552" s="35"/>
      <c r="G552" s="39"/>
      <c r="H552" s="39"/>
      <c r="I552" s="27"/>
      <c r="J552" s="40" t="s">
        <v>1521</v>
      </c>
      <c r="K552" s="40" t="s">
        <v>45</v>
      </c>
    </row>
    <row r="553" spans="1:11" x14ac:dyDescent="0.25">
      <c r="A553" s="27" t="s">
        <v>2523</v>
      </c>
      <c r="B553" s="38" t="s">
        <v>2522</v>
      </c>
      <c r="C553" s="29" t="s">
        <v>2551</v>
      </c>
      <c r="D553" s="34">
        <v>44687</v>
      </c>
      <c r="E553" s="35"/>
      <c r="F553" s="35">
        <v>220</v>
      </c>
      <c r="G553" s="39"/>
      <c r="H553" s="39"/>
      <c r="I553" s="27"/>
      <c r="J553" s="40" t="s">
        <v>1190</v>
      </c>
      <c r="K553" s="40" t="s">
        <v>1535</v>
      </c>
    </row>
    <row r="554" spans="1:11" x14ac:dyDescent="0.25">
      <c r="A554" s="27" t="s">
        <v>2523</v>
      </c>
      <c r="B554" s="38" t="s">
        <v>2522</v>
      </c>
      <c r="C554" s="29" t="s">
        <v>2551</v>
      </c>
      <c r="D554" s="34">
        <v>44720</v>
      </c>
      <c r="E554" s="35"/>
      <c r="F554" s="35">
        <v>220</v>
      </c>
      <c r="G554" s="39"/>
      <c r="H554" s="39"/>
      <c r="I554" s="27"/>
      <c r="J554" s="40" t="s">
        <v>1190</v>
      </c>
      <c r="K554" s="40" t="s">
        <v>1764</v>
      </c>
    </row>
    <row r="555" spans="1:11" ht="22.5" x14ac:dyDescent="0.25">
      <c r="A555" s="27" t="s">
        <v>1888</v>
      </c>
      <c r="B555" s="13" t="s">
        <v>142</v>
      </c>
      <c r="C555" s="29" t="s">
        <v>2551</v>
      </c>
      <c r="D555" s="45" t="s">
        <v>2464</v>
      </c>
      <c r="E555" s="46">
        <v>13876.81</v>
      </c>
      <c r="F555" s="46"/>
      <c r="G555" s="46"/>
      <c r="H555" s="46"/>
      <c r="I555" s="47" t="s">
        <v>6</v>
      </c>
      <c r="J555" s="13" t="s">
        <v>2475</v>
      </c>
      <c r="K555" s="13" t="s">
        <v>150</v>
      </c>
    </row>
    <row r="556" spans="1:11" ht="22.5" x14ac:dyDescent="0.25">
      <c r="A556" s="27" t="s">
        <v>1888</v>
      </c>
      <c r="B556" s="13" t="s">
        <v>142</v>
      </c>
      <c r="C556" s="29" t="s">
        <v>2551</v>
      </c>
      <c r="D556" s="45" t="s">
        <v>2464</v>
      </c>
      <c r="E556" s="46">
        <v>10689.67</v>
      </c>
      <c r="F556" s="46"/>
      <c r="G556" s="46"/>
      <c r="H556" s="46"/>
      <c r="I556" s="47" t="s">
        <v>145</v>
      </c>
      <c r="J556" s="13" t="s">
        <v>2475</v>
      </c>
      <c r="K556" s="13" t="s">
        <v>144</v>
      </c>
    </row>
    <row r="557" spans="1:11" ht="22.5" x14ac:dyDescent="0.25">
      <c r="A557" s="27" t="s">
        <v>1888</v>
      </c>
      <c r="B557" s="13" t="s">
        <v>142</v>
      </c>
      <c r="C557" s="29" t="s">
        <v>2551</v>
      </c>
      <c r="D557" s="45" t="s">
        <v>2464</v>
      </c>
      <c r="E557" s="46">
        <v>13876.81</v>
      </c>
      <c r="F557" s="46"/>
      <c r="G557" s="46"/>
      <c r="H557" s="46"/>
      <c r="I557" s="47" t="s">
        <v>6</v>
      </c>
      <c r="J557" s="13" t="s">
        <v>2475</v>
      </c>
      <c r="K557" s="13" t="s">
        <v>150</v>
      </c>
    </row>
    <row r="558" spans="1:11" ht="22.5" x14ac:dyDescent="0.25">
      <c r="A558" s="27" t="s">
        <v>1888</v>
      </c>
      <c r="B558" s="13" t="s">
        <v>142</v>
      </c>
      <c r="C558" s="29" t="s">
        <v>2551</v>
      </c>
      <c r="D558" s="45" t="s">
        <v>2464</v>
      </c>
      <c r="E558" s="46">
        <v>10689.67</v>
      </c>
      <c r="F558" s="46"/>
      <c r="G558" s="46"/>
      <c r="H558" s="46"/>
      <c r="I558" s="47" t="s">
        <v>145</v>
      </c>
      <c r="J558" s="13" t="s">
        <v>2475</v>
      </c>
      <c r="K558" s="13" t="s">
        <v>144</v>
      </c>
    </row>
    <row r="559" spans="1:11" ht="22.5" x14ac:dyDescent="0.25">
      <c r="A559" s="27" t="s">
        <v>1888</v>
      </c>
      <c r="B559" s="13" t="s">
        <v>142</v>
      </c>
      <c r="C559" s="29" t="s">
        <v>2551</v>
      </c>
      <c r="D559" s="45" t="s">
        <v>2484</v>
      </c>
      <c r="E559" s="46">
        <v>1417.5</v>
      </c>
      <c r="F559" s="46"/>
      <c r="G559" s="46"/>
      <c r="H559" s="46"/>
      <c r="I559" s="47" t="s">
        <v>6</v>
      </c>
      <c r="J559" s="13" t="s">
        <v>2475</v>
      </c>
      <c r="K559" s="13" t="s">
        <v>150</v>
      </c>
    </row>
    <row r="560" spans="1:11" ht="22.5" x14ac:dyDescent="0.25">
      <c r="A560" s="27" t="s">
        <v>1888</v>
      </c>
      <c r="B560" s="13" t="s">
        <v>142</v>
      </c>
      <c r="C560" s="29" t="s">
        <v>2551</v>
      </c>
      <c r="D560" s="45" t="s">
        <v>2484</v>
      </c>
      <c r="E560" s="46">
        <v>1417.5</v>
      </c>
      <c r="F560" s="46"/>
      <c r="G560" s="46"/>
      <c r="H560" s="46"/>
      <c r="I560" s="47" t="s">
        <v>145</v>
      </c>
      <c r="J560" s="13" t="s">
        <v>2475</v>
      </c>
      <c r="K560" s="13" t="s">
        <v>144</v>
      </c>
    </row>
    <row r="561" spans="1:11" x14ac:dyDescent="0.25">
      <c r="A561" s="27" t="s">
        <v>1888</v>
      </c>
      <c r="B561" s="13" t="s">
        <v>142</v>
      </c>
      <c r="C561" s="29" t="s">
        <v>2551</v>
      </c>
      <c r="D561" s="45" t="s">
        <v>1880</v>
      </c>
      <c r="E561" s="46"/>
      <c r="F561" s="46">
        <v>117477.03</v>
      </c>
      <c r="G561" s="46"/>
      <c r="H561" s="46"/>
      <c r="I561" s="47" t="s">
        <v>6</v>
      </c>
      <c r="J561" s="13" t="s">
        <v>1945</v>
      </c>
      <c r="K561" s="13" t="s">
        <v>2018</v>
      </c>
    </row>
    <row r="562" spans="1:11" x14ac:dyDescent="0.25">
      <c r="A562" s="27" t="s">
        <v>1888</v>
      </c>
      <c r="B562" s="13" t="s">
        <v>142</v>
      </c>
      <c r="C562" s="29" t="s">
        <v>2551</v>
      </c>
      <c r="D562" s="45" t="s">
        <v>1862</v>
      </c>
      <c r="E562" s="46">
        <v>623.44000000000005</v>
      </c>
      <c r="F562" s="46"/>
      <c r="G562" s="46"/>
      <c r="H562" s="46"/>
      <c r="I562" s="47" t="s">
        <v>6</v>
      </c>
      <c r="J562" s="13" t="s">
        <v>1945</v>
      </c>
      <c r="K562" s="13" t="s">
        <v>1580</v>
      </c>
    </row>
    <row r="563" spans="1:11" x14ac:dyDescent="0.25">
      <c r="A563" s="27" t="s">
        <v>1888</v>
      </c>
      <c r="B563" s="13" t="s">
        <v>142</v>
      </c>
      <c r="C563" s="29" t="s">
        <v>2551</v>
      </c>
      <c r="D563" s="45" t="s">
        <v>1862</v>
      </c>
      <c r="E563" s="46">
        <v>795.67</v>
      </c>
      <c r="F563" s="46"/>
      <c r="G563" s="46"/>
      <c r="H563" s="46"/>
      <c r="I563" s="47" t="s">
        <v>6</v>
      </c>
      <c r="J563" s="13" t="s">
        <v>1945</v>
      </c>
      <c r="K563" s="13" t="s">
        <v>1950</v>
      </c>
    </row>
    <row r="564" spans="1:11" x14ac:dyDescent="0.25">
      <c r="A564" s="27" t="s">
        <v>1888</v>
      </c>
      <c r="B564" s="13" t="s">
        <v>142</v>
      </c>
      <c r="C564" s="29" t="s">
        <v>2551</v>
      </c>
      <c r="D564" s="45" t="s">
        <v>1862</v>
      </c>
      <c r="E564" s="46">
        <v>1144.99</v>
      </c>
      <c r="F564" s="46"/>
      <c r="G564" s="46"/>
      <c r="H564" s="46"/>
      <c r="I564" s="47" t="s">
        <v>6</v>
      </c>
      <c r="J564" s="13" t="s">
        <v>1945</v>
      </c>
      <c r="K564" s="13" t="s">
        <v>1953</v>
      </c>
    </row>
    <row r="565" spans="1:11" x14ac:dyDescent="0.25">
      <c r="A565" s="27" t="s">
        <v>1888</v>
      </c>
      <c r="B565" s="13" t="s">
        <v>142</v>
      </c>
      <c r="C565" s="29" t="s">
        <v>2551</v>
      </c>
      <c r="D565" s="45" t="s">
        <v>1862</v>
      </c>
      <c r="E565" s="46">
        <v>903.44</v>
      </c>
      <c r="F565" s="46"/>
      <c r="G565" s="46"/>
      <c r="H565" s="46"/>
      <c r="I565" s="47" t="s">
        <v>6</v>
      </c>
      <c r="J565" s="13" t="s">
        <v>1945</v>
      </c>
      <c r="K565" s="13" t="s">
        <v>1957</v>
      </c>
    </row>
    <row r="566" spans="1:11" x14ac:dyDescent="0.25">
      <c r="A566" s="27" t="s">
        <v>1888</v>
      </c>
      <c r="B566" s="13" t="s">
        <v>142</v>
      </c>
      <c r="C566" s="29" t="s">
        <v>2551</v>
      </c>
      <c r="D566" s="45" t="s">
        <v>1862</v>
      </c>
      <c r="E566" s="46">
        <v>1534.24</v>
      </c>
      <c r="F566" s="46"/>
      <c r="G566" s="46"/>
      <c r="H566" s="46"/>
      <c r="I566" s="47" t="s">
        <v>6</v>
      </c>
      <c r="J566" s="13" t="s">
        <v>1945</v>
      </c>
      <c r="K566" s="13" t="s">
        <v>1960</v>
      </c>
    </row>
    <row r="567" spans="1:11" x14ac:dyDescent="0.25">
      <c r="A567" s="27" t="s">
        <v>1888</v>
      </c>
      <c r="B567" s="13" t="s">
        <v>142</v>
      </c>
      <c r="C567" s="29" t="s">
        <v>2551</v>
      </c>
      <c r="D567" s="45" t="s">
        <v>1862</v>
      </c>
      <c r="E567" s="46">
        <v>635.04</v>
      </c>
      <c r="F567" s="46"/>
      <c r="G567" s="46"/>
      <c r="H567" s="46"/>
      <c r="I567" s="47" t="s">
        <v>6</v>
      </c>
      <c r="J567" s="13" t="s">
        <v>1945</v>
      </c>
      <c r="K567" s="13" t="s">
        <v>1963</v>
      </c>
    </row>
    <row r="568" spans="1:11" x14ac:dyDescent="0.25">
      <c r="A568" s="27" t="s">
        <v>1888</v>
      </c>
      <c r="B568" s="13" t="s">
        <v>142</v>
      </c>
      <c r="C568" s="29" t="s">
        <v>2551</v>
      </c>
      <c r="D568" s="45" t="s">
        <v>1862</v>
      </c>
      <c r="E568" s="46">
        <v>715.19</v>
      </c>
      <c r="F568" s="46"/>
      <c r="G568" s="46"/>
      <c r="H568" s="46"/>
      <c r="I568" s="47" t="s">
        <v>6</v>
      </c>
      <c r="J568" s="13" t="s">
        <v>1945</v>
      </c>
      <c r="K568" s="13" t="s">
        <v>1966</v>
      </c>
    </row>
    <row r="569" spans="1:11" x14ac:dyDescent="0.25">
      <c r="A569" s="27" t="s">
        <v>1888</v>
      </c>
      <c r="B569" s="13" t="s">
        <v>142</v>
      </c>
      <c r="C569" s="29" t="s">
        <v>2551</v>
      </c>
      <c r="D569" s="45" t="s">
        <v>1862</v>
      </c>
      <c r="E569" s="46">
        <v>609.9</v>
      </c>
      <c r="F569" s="46"/>
      <c r="G569" s="46"/>
      <c r="H569" s="46"/>
      <c r="I569" s="47" t="s">
        <v>6</v>
      </c>
      <c r="J569" s="13" t="s">
        <v>1945</v>
      </c>
      <c r="K569" s="13" t="s">
        <v>1969</v>
      </c>
    </row>
    <row r="570" spans="1:11" x14ac:dyDescent="0.25">
      <c r="A570" s="27" t="s">
        <v>1888</v>
      </c>
      <c r="B570" s="13" t="s">
        <v>142</v>
      </c>
      <c r="C570" s="29" t="s">
        <v>2551</v>
      </c>
      <c r="D570" s="45" t="s">
        <v>1862</v>
      </c>
      <c r="E570" s="46">
        <v>522.1</v>
      </c>
      <c r="F570" s="46"/>
      <c r="G570" s="46"/>
      <c r="H570" s="46"/>
      <c r="I570" s="47" t="s">
        <v>6</v>
      </c>
      <c r="J570" s="13" t="s">
        <v>1945</v>
      </c>
      <c r="K570" s="13" t="s">
        <v>1972</v>
      </c>
    </row>
    <row r="571" spans="1:11" x14ac:dyDescent="0.25">
      <c r="A571" s="27" t="s">
        <v>1888</v>
      </c>
      <c r="B571" s="13" t="s">
        <v>142</v>
      </c>
      <c r="C571" s="29" t="s">
        <v>2551</v>
      </c>
      <c r="D571" s="45" t="s">
        <v>1862</v>
      </c>
      <c r="E571" s="46">
        <v>447.39</v>
      </c>
      <c r="F571" s="46"/>
      <c r="G571" s="46"/>
      <c r="H571" s="46"/>
      <c r="I571" s="47" t="s">
        <v>6</v>
      </c>
      <c r="J571" s="13" t="s">
        <v>1945</v>
      </c>
      <c r="K571" s="13" t="s">
        <v>1975</v>
      </c>
    </row>
    <row r="572" spans="1:11" x14ac:dyDescent="0.25">
      <c r="A572" s="27" t="s">
        <v>1888</v>
      </c>
      <c r="B572" s="13" t="s">
        <v>142</v>
      </c>
      <c r="C572" s="29" t="s">
        <v>2551</v>
      </c>
      <c r="D572" s="45" t="s">
        <v>1862</v>
      </c>
      <c r="E572" s="46">
        <v>772.1</v>
      </c>
      <c r="F572" s="46"/>
      <c r="G572" s="46"/>
      <c r="H572" s="46"/>
      <c r="I572" s="47" t="s">
        <v>6</v>
      </c>
      <c r="J572" s="13" t="s">
        <v>1945</v>
      </c>
      <c r="K572" s="13" t="s">
        <v>1978</v>
      </c>
    </row>
    <row r="573" spans="1:11" x14ac:dyDescent="0.25">
      <c r="A573" s="27" t="s">
        <v>1888</v>
      </c>
      <c r="B573" s="13" t="s">
        <v>142</v>
      </c>
      <c r="C573" s="29" t="s">
        <v>2551</v>
      </c>
      <c r="D573" s="45" t="s">
        <v>1862</v>
      </c>
      <c r="E573" s="46">
        <v>694.97</v>
      </c>
      <c r="F573" s="46"/>
      <c r="G573" s="46"/>
      <c r="H573" s="46"/>
      <c r="I573" s="47" t="s">
        <v>6</v>
      </c>
      <c r="J573" s="13" t="s">
        <v>1945</v>
      </c>
      <c r="K573" s="13" t="s">
        <v>1981</v>
      </c>
    </row>
    <row r="574" spans="1:11" x14ac:dyDescent="0.25">
      <c r="A574" s="27" t="s">
        <v>1888</v>
      </c>
      <c r="B574" s="13" t="s">
        <v>142</v>
      </c>
      <c r="C574" s="29" t="s">
        <v>2551</v>
      </c>
      <c r="D574" s="45" t="s">
        <v>1862</v>
      </c>
      <c r="E574" s="46">
        <v>788.29</v>
      </c>
      <c r="F574" s="46"/>
      <c r="G574" s="46"/>
      <c r="H574" s="46"/>
      <c r="I574" s="47" t="s">
        <v>6</v>
      </c>
      <c r="J574" s="13" t="s">
        <v>1945</v>
      </c>
      <c r="K574" s="13" t="s">
        <v>1984</v>
      </c>
    </row>
    <row r="575" spans="1:11" x14ac:dyDescent="0.25">
      <c r="A575" s="27" t="s">
        <v>1888</v>
      </c>
      <c r="B575" s="13" t="s">
        <v>142</v>
      </c>
      <c r="C575" s="29" t="s">
        <v>2551</v>
      </c>
      <c r="D575" s="45" t="s">
        <v>1862</v>
      </c>
      <c r="E575" s="46">
        <v>402.9</v>
      </c>
      <c r="F575" s="46"/>
      <c r="G575" s="46"/>
      <c r="H575" s="46"/>
      <c r="I575" s="47" t="s">
        <v>6</v>
      </c>
      <c r="J575" s="13" t="s">
        <v>1945</v>
      </c>
      <c r="K575" s="13" t="s">
        <v>1987</v>
      </c>
    </row>
    <row r="576" spans="1:11" x14ac:dyDescent="0.25">
      <c r="A576" s="27" t="s">
        <v>1888</v>
      </c>
      <c r="B576" s="13" t="s">
        <v>142</v>
      </c>
      <c r="C576" s="29" t="s">
        <v>2551</v>
      </c>
      <c r="D576" s="45" t="s">
        <v>1862</v>
      </c>
      <c r="E576" s="46">
        <v>605.15</v>
      </c>
      <c r="F576" s="46"/>
      <c r="G576" s="46"/>
      <c r="H576" s="46"/>
      <c r="I576" s="47" t="s">
        <v>6</v>
      </c>
      <c r="J576" s="13" t="s">
        <v>1945</v>
      </c>
      <c r="K576" s="13" t="s">
        <v>1990</v>
      </c>
    </row>
    <row r="577" spans="1:11" x14ac:dyDescent="0.25">
      <c r="A577" s="27" t="s">
        <v>1888</v>
      </c>
      <c r="B577" s="13" t="s">
        <v>142</v>
      </c>
      <c r="C577" s="29" t="s">
        <v>2551</v>
      </c>
      <c r="D577" s="45" t="s">
        <v>1862</v>
      </c>
      <c r="E577" s="46">
        <v>706.85</v>
      </c>
      <c r="F577" s="46"/>
      <c r="G577" s="46"/>
      <c r="H577" s="46"/>
      <c r="I577" s="47" t="s">
        <v>6</v>
      </c>
      <c r="J577" s="13" t="s">
        <v>1945</v>
      </c>
      <c r="K577" s="13" t="s">
        <v>1994</v>
      </c>
    </row>
    <row r="578" spans="1:11" x14ac:dyDescent="0.25">
      <c r="A578" s="27" t="s">
        <v>1888</v>
      </c>
      <c r="B578" s="13" t="s">
        <v>142</v>
      </c>
      <c r="C578" s="29" t="s">
        <v>2551</v>
      </c>
      <c r="D578" s="45" t="s">
        <v>1862</v>
      </c>
      <c r="E578" s="46">
        <v>536.16999999999996</v>
      </c>
      <c r="F578" s="46"/>
      <c r="G578" s="46"/>
      <c r="H578" s="46"/>
      <c r="I578" s="47" t="s">
        <v>6</v>
      </c>
      <c r="J578" s="13" t="s">
        <v>1945</v>
      </c>
      <c r="K578" s="13" t="s">
        <v>1997</v>
      </c>
    </row>
    <row r="579" spans="1:11" x14ac:dyDescent="0.25">
      <c r="A579" s="27" t="s">
        <v>1888</v>
      </c>
      <c r="B579" s="13" t="s">
        <v>142</v>
      </c>
      <c r="C579" s="29" t="s">
        <v>2551</v>
      </c>
      <c r="D579" s="45" t="s">
        <v>1862</v>
      </c>
      <c r="E579" s="46">
        <v>846.11</v>
      </c>
      <c r="F579" s="46"/>
      <c r="G579" s="46"/>
      <c r="H579" s="46"/>
      <c r="I579" s="47" t="s">
        <v>6</v>
      </c>
      <c r="J579" s="13" t="s">
        <v>1945</v>
      </c>
      <c r="K579" s="13" t="s">
        <v>2000</v>
      </c>
    </row>
    <row r="580" spans="1:11" x14ac:dyDescent="0.25">
      <c r="A580" s="27" t="s">
        <v>1888</v>
      </c>
      <c r="B580" s="13" t="s">
        <v>142</v>
      </c>
      <c r="C580" s="29" t="s">
        <v>2551</v>
      </c>
      <c r="D580" s="45" t="s">
        <v>1862</v>
      </c>
      <c r="E580" s="46">
        <v>737.96</v>
      </c>
      <c r="F580" s="46"/>
      <c r="G580" s="46"/>
      <c r="H580" s="46"/>
      <c r="I580" s="47" t="s">
        <v>6</v>
      </c>
      <c r="J580" s="13" t="s">
        <v>1945</v>
      </c>
      <c r="K580" s="13" t="s">
        <v>2003</v>
      </c>
    </row>
    <row r="581" spans="1:11" x14ac:dyDescent="0.25">
      <c r="A581" s="27" t="s">
        <v>1888</v>
      </c>
      <c r="B581" s="13" t="s">
        <v>142</v>
      </c>
      <c r="C581" s="29" t="s">
        <v>2551</v>
      </c>
      <c r="D581" s="45" t="s">
        <v>1862</v>
      </c>
      <c r="E581" s="46">
        <v>825.84</v>
      </c>
      <c r="F581" s="46"/>
      <c r="G581" s="46"/>
      <c r="H581" s="46"/>
      <c r="I581" s="47" t="s">
        <v>6</v>
      </c>
      <c r="J581" s="13" t="s">
        <v>1945</v>
      </c>
      <c r="K581" s="13" t="s">
        <v>2006</v>
      </c>
    </row>
    <row r="582" spans="1:11" x14ac:dyDescent="0.25">
      <c r="A582" s="27" t="s">
        <v>1888</v>
      </c>
      <c r="B582" s="13" t="s">
        <v>142</v>
      </c>
      <c r="C582" s="29" t="s">
        <v>2551</v>
      </c>
      <c r="D582" s="45" t="s">
        <v>1862</v>
      </c>
      <c r="E582" s="46">
        <v>876.27</v>
      </c>
      <c r="F582" s="46"/>
      <c r="G582" s="46"/>
      <c r="H582" s="46"/>
      <c r="I582" s="47" t="s">
        <v>6</v>
      </c>
      <c r="J582" s="13" t="s">
        <v>1945</v>
      </c>
      <c r="K582" s="13" t="s">
        <v>2008</v>
      </c>
    </row>
    <row r="583" spans="1:11" x14ac:dyDescent="0.25">
      <c r="A583" s="27" t="s">
        <v>1888</v>
      </c>
      <c r="B583" s="13" t="s">
        <v>142</v>
      </c>
      <c r="C583" s="29" t="s">
        <v>2551</v>
      </c>
      <c r="D583" s="45" t="s">
        <v>1862</v>
      </c>
      <c r="E583" s="46">
        <v>433.76</v>
      </c>
      <c r="F583" s="46"/>
      <c r="G583" s="46"/>
      <c r="H583" s="46"/>
      <c r="I583" s="47" t="s">
        <v>6</v>
      </c>
      <c r="J583" s="13" t="s">
        <v>1945</v>
      </c>
      <c r="K583" s="13" t="s">
        <v>2011</v>
      </c>
    </row>
    <row r="584" spans="1:11" x14ac:dyDescent="0.25">
      <c r="A584" s="27" t="s">
        <v>1888</v>
      </c>
      <c r="B584" s="13" t="s">
        <v>142</v>
      </c>
      <c r="C584" s="29" t="s">
        <v>2551</v>
      </c>
      <c r="D584" s="45" t="s">
        <v>1862</v>
      </c>
      <c r="E584" s="46">
        <v>501.73</v>
      </c>
      <c r="F584" s="46"/>
      <c r="G584" s="46"/>
      <c r="H584" s="46"/>
      <c r="I584" s="47" t="s">
        <v>6</v>
      </c>
      <c r="J584" s="13" t="s">
        <v>1945</v>
      </c>
      <c r="K584" s="13" t="s">
        <v>2014</v>
      </c>
    </row>
    <row r="585" spans="1:11" x14ac:dyDescent="0.25">
      <c r="A585" s="27" t="s">
        <v>1888</v>
      </c>
      <c r="B585" s="13" t="s">
        <v>142</v>
      </c>
      <c r="C585" s="29" t="s">
        <v>2551</v>
      </c>
      <c r="D585" s="45" t="s">
        <v>1862</v>
      </c>
      <c r="E585" s="46">
        <v>622.29999999999995</v>
      </c>
      <c r="F585" s="46"/>
      <c r="G585" s="46"/>
      <c r="H585" s="46"/>
      <c r="I585" s="47" t="s">
        <v>6</v>
      </c>
      <c r="J585" s="13" t="s">
        <v>1945</v>
      </c>
      <c r="K585" s="13" t="s">
        <v>2016</v>
      </c>
    </row>
    <row r="586" spans="1:11" x14ac:dyDescent="0.25">
      <c r="A586" s="27" t="s">
        <v>1888</v>
      </c>
      <c r="B586" s="13" t="s">
        <v>142</v>
      </c>
      <c r="C586" s="29" t="s">
        <v>2551</v>
      </c>
      <c r="D586" s="45" t="s">
        <v>1862</v>
      </c>
      <c r="E586" s="46"/>
      <c r="F586" s="46">
        <v>441874.3</v>
      </c>
      <c r="G586" s="46"/>
      <c r="H586" s="46"/>
      <c r="I586" s="47" t="s">
        <v>6</v>
      </c>
      <c r="J586" s="13" t="s">
        <v>1945</v>
      </c>
      <c r="K586" s="13" t="s">
        <v>2018</v>
      </c>
    </row>
    <row r="587" spans="1:11" x14ac:dyDescent="0.25">
      <c r="A587" s="27" t="s">
        <v>1888</v>
      </c>
      <c r="B587" s="13" t="s">
        <v>142</v>
      </c>
      <c r="C587" s="29" t="s">
        <v>2551</v>
      </c>
      <c r="D587" s="45" t="s">
        <v>1862</v>
      </c>
      <c r="E587" s="46">
        <v>1121.7</v>
      </c>
      <c r="F587" s="46"/>
      <c r="G587" s="46"/>
      <c r="H587" s="46"/>
      <c r="I587" s="47" t="s">
        <v>6</v>
      </c>
      <c r="J587" s="13" t="s">
        <v>1945</v>
      </c>
      <c r="K587" s="13" t="s">
        <v>1585</v>
      </c>
    </row>
    <row r="588" spans="1:11" x14ac:dyDescent="0.25">
      <c r="A588" s="27" t="s">
        <v>1888</v>
      </c>
      <c r="B588" s="13" t="s">
        <v>142</v>
      </c>
      <c r="C588" s="29" t="s">
        <v>2551</v>
      </c>
      <c r="D588" s="45" t="s">
        <v>1862</v>
      </c>
      <c r="E588" s="46">
        <v>2195.86</v>
      </c>
      <c r="F588" s="46"/>
      <c r="G588" s="46"/>
      <c r="H588" s="46"/>
      <c r="I588" s="47" t="s">
        <v>6</v>
      </c>
      <c r="J588" s="13" t="s">
        <v>1945</v>
      </c>
      <c r="K588" s="13" t="s">
        <v>2021</v>
      </c>
    </row>
    <row r="589" spans="1:11" x14ac:dyDescent="0.25">
      <c r="A589" s="27" t="s">
        <v>1888</v>
      </c>
      <c r="B589" s="13" t="s">
        <v>142</v>
      </c>
      <c r="C589" s="29" t="s">
        <v>2551</v>
      </c>
      <c r="D589" s="45" t="s">
        <v>1862</v>
      </c>
      <c r="E589" s="46">
        <v>793.22</v>
      </c>
      <c r="F589" s="46"/>
      <c r="G589" s="46"/>
      <c r="H589" s="46"/>
      <c r="I589" s="47" t="s">
        <v>6</v>
      </c>
      <c r="J589" s="13" t="s">
        <v>1945</v>
      </c>
      <c r="K589" s="13" t="s">
        <v>2024</v>
      </c>
    </row>
    <row r="590" spans="1:11" x14ac:dyDescent="0.25">
      <c r="A590" s="27" t="s">
        <v>1888</v>
      </c>
      <c r="B590" s="13" t="s">
        <v>142</v>
      </c>
      <c r="C590" s="29" t="s">
        <v>2551</v>
      </c>
      <c r="D590" s="45" t="s">
        <v>1862</v>
      </c>
      <c r="E590" s="46">
        <v>494.15</v>
      </c>
      <c r="F590" s="46"/>
      <c r="G590" s="46"/>
      <c r="H590" s="46"/>
      <c r="I590" s="47" t="s">
        <v>6</v>
      </c>
      <c r="J590" s="13" t="s">
        <v>1945</v>
      </c>
      <c r="K590" s="13" t="s">
        <v>2027</v>
      </c>
    </row>
    <row r="591" spans="1:11" x14ac:dyDescent="0.25">
      <c r="A591" s="27" t="s">
        <v>1888</v>
      </c>
      <c r="B591" s="13" t="s">
        <v>142</v>
      </c>
      <c r="C591" s="29" t="s">
        <v>2551</v>
      </c>
      <c r="D591" s="45" t="s">
        <v>1862</v>
      </c>
      <c r="E591" s="46">
        <v>410.1</v>
      </c>
      <c r="F591" s="46"/>
      <c r="G591" s="46"/>
      <c r="H591" s="46"/>
      <c r="I591" s="47" t="s">
        <v>6</v>
      </c>
      <c r="J591" s="13" t="s">
        <v>1945</v>
      </c>
      <c r="K591" s="13" t="s">
        <v>2030</v>
      </c>
    </row>
    <row r="592" spans="1:11" x14ac:dyDescent="0.25">
      <c r="A592" s="27" t="s">
        <v>1888</v>
      </c>
      <c r="B592" s="13" t="s">
        <v>142</v>
      </c>
      <c r="C592" s="29" t="s">
        <v>2551</v>
      </c>
      <c r="D592" s="45" t="s">
        <v>1862</v>
      </c>
      <c r="E592" s="46">
        <v>1197.45</v>
      </c>
      <c r="F592" s="46"/>
      <c r="G592" s="46"/>
      <c r="H592" s="46"/>
      <c r="I592" s="47" t="s">
        <v>6</v>
      </c>
      <c r="J592" s="13" t="s">
        <v>1945</v>
      </c>
      <c r="K592" s="13" t="s">
        <v>2033</v>
      </c>
    </row>
    <row r="593" spans="1:11" x14ac:dyDescent="0.25">
      <c r="A593" s="27" t="s">
        <v>1888</v>
      </c>
      <c r="B593" s="13" t="s">
        <v>142</v>
      </c>
      <c r="C593" s="29" t="s">
        <v>2551</v>
      </c>
      <c r="D593" s="45" t="s">
        <v>1862</v>
      </c>
      <c r="E593" s="46">
        <v>1206.74</v>
      </c>
      <c r="F593" s="46"/>
      <c r="G593" s="46"/>
      <c r="H593" s="46"/>
      <c r="I593" s="47" t="s">
        <v>6</v>
      </c>
      <c r="J593" s="13" t="s">
        <v>1945</v>
      </c>
      <c r="K593" s="13" t="s">
        <v>2036</v>
      </c>
    </row>
    <row r="594" spans="1:11" x14ac:dyDescent="0.25">
      <c r="A594" s="27" t="s">
        <v>1888</v>
      </c>
      <c r="B594" s="13" t="s">
        <v>142</v>
      </c>
      <c r="C594" s="29" t="s">
        <v>2551</v>
      </c>
      <c r="D594" s="45" t="s">
        <v>1862</v>
      </c>
      <c r="E594" s="46">
        <v>652.47</v>
      </c>
      <c r="F594" s="46"/>
      <c r="G594" s="46"/>
      <c r="H594" s="46"/>
      <c r="I594" s="47" t="s">
        <v>6</v>
      </c>
      <c r="J594" s="13" t="s">
        <v>1945</v>
      </c>
      <c r="K594" s="13" t="s">
        <v>2039</v>
      </c>
    </row>
    <row r="595" spans="1:11" x14ac:dyDescent="0.25">
      <c r="A595" s="27" t="s">
        <v>1888</v>
      </c>
      <c r="B595" s="13" t="s">
        <v>142</v>
      </c>
      <c r="C595" s="29" t="s">
        <v>2551</v>
      </c>
      <c r="D595" s="45" t="s">
        <v>1862</v>
      </c>
      <c r="E595" s="46">
        <v>474.54</v>
      </c>
      <c r="F595" s="46"/>
      <c r="G595" s="46"/>
      <c r="H595" s="46"/>
      <c r="I595" s="47" t="s">
        <v>6</v>
      </c>
      <c r="J595" s="13" t="s">
        <v>1945</v>
      </c>
      <c r="K595" s="13" t="s">
        <v>2042</v>
      </c>
    </row>
    <row r="596" spans="1:11" x14ac:dyDescent="0.25">
      <c r="A596" s="27" t="s">
        <v>1888</v>
      </c>
      <c r="B596" s="13" t="s">
        <v>142</v>
      </c>
      <c r="C596" s="29" t="s">
        <v>2551</v>
      </c>
      <c r="D596" s="45" t="s">
        <v>1862</v>
      </c>
      <c r="E596" s="46">
        <v>959.7</v>
      </c>
      <c r="F596" s="46"/>
      <c r="G596" s="46"/>
      <c r="H596" s="46"/>
      <c r="I596" s="47" t="s">
        <v>6</v>
      </c>
      <c r="J596" s="13" t="s">
        <v>1945</v>
      </c>
      <c r="K596" s="13" t="s">
        <v>2045</v>
      </c>
    </row>
    <row r="597" spans="1:11" x14ac:dyDescent="0.25">
      <c r="A597" s="27" t="s">
        <v>1888</v>
      </c>
      <c r="B597" s="13" t="s">
        <v>142</v>
      </c>
      <c r="C597" s="29" t="s">
        <v>2551</v>
      </c>
      <c r="D597" s="45" t="s">
        <v>1862</v>
      </c>
      <c r="E597" s="46">
        <v>494.97</v>
      </c>
      <c r="F597" s="46"/>
      <c r="G597" s="46"/>
      <c r="H597" s="46"/>
      <c r="I597" s="47" t="s">
        <v>6</v>
      </c>
      <c r="J597" s="13" t="s">
        <v>1945</v>
      </c>
      <c r="K597" s="13" t="s">
        <v>2048</v>
      </c>
    </row>
    <row r="598" spans="1:11" x14ac:dyDescent="0.25">
      <c r="A598" s="27" t="s">
        <v>1888</v>
      </c>
      <c r="B598" s="13" t="s">
        <v>142</v>
      </c>
      <c r="C598" s="29" t="s">
        <v>2551</v>
      </c>
      <c r="D598" s="45" t="s">
        <v>1862</v>
      </c>
      <c r="E598" s="46">
        <v>745.26</v>
      </c>
      <c r="F598" s="46"/>
      <c r="G598" s="46"/>
      <c r="H598" s="46"/>
      <c r="I598" s="47" t="s">
        <v>6</v>
      </c>
      <c r="J598" s="13" t="s">
        <v>1945</v>
      </c>
      <c r="K598" s="13" t="s">
        <v>2051</v>
      </c>
    </row>
    <row r="599" spans="1:11" x14ac:dyDescent="0.25">
      <c r="A599" s="27" t="s">
        <v>1888</v>
      </c>
      <c r="B599" s="13" t="s">
        <v>142</v>
      </c>
      <c r="C599" s="29" t="s">
        <v>2551</v>
      </c>
      <c r="D599" s="45" t="s">
        <v>1862</v>
      </c>
      <c r="E599" s="46">
        <v>562.04999999999995</v>
      </c>
      <c r="F599" s="46"/>
      <c r="G599" s="46"/>
      <c r="H599" s="46"/>
      <c r="I599" s="47" t="s">
        <v>6</v>
      </c>
      <c r="J599" s="13" t="s">
        <v>1945</v>
      </c>
      <c r="K599" s="13" t="s">
        <v>2054</v>
      </c>
    </row>
    <row r="600" spans="1:11" x14ac:dyDescent="0.25">
      <c r="A600" s="27" t="s">
        <v>1888</v>
      </c>
      <c r="B600" s="13" t="s">
        <v>142</v>
      </c>
      <c r="C600" s="29" t="s">
        <v>2551</v>
      </c>
      <c r="D600" s="45" t="s">
        <v>1862</v>
      </c>
      <c r="E600" s="46">
        <v>729.64</v>
      </c>
      <c r="F600" s="46"/>
      <c r="G600" s="46"/>
      <c r="H600" s="46"/>
      <c r="I600" s="47" t="s">
        <v>6</v>
      </c>
      <c r="J600" s="13" t="s">
        <v>1945</v>
      </c>
      <c r="K600" s="13" t="s">
        <v>2056</v>
      </c>
    </row>
    <row r="601" spans="1:11" x14ac:dyDescent="0.25">
      <c r="A601" s="27" t="s">
        <v>1888</v>
      </c>
      <c r="B601" s="13" t="s">
        <v>142</v>
      </c>
      <c r="C601" s="29" t="s">
        <v>2551</v>
      </c>
      <c r="D601" s="45" t="s">
        <v>1862</v>
      </c>
      <c r="E601" s="46">
        <v>801.55</v>
      </c>
      <c r="F601" s="46"/>
      <c r="G601" s="46"/>
      <c r="H601" s="46"/>
      <c r="I601" s="47" t="s">
        <v>6</v>
      </c>
      <c r="J601" s="13" t="s">
        <v>1945</v>
      </c>
      <c r="K601" s="13" t="s">
        <v>2059</v>
      </c>
    </row>
    <row r="602" spans="1:11" x14ac:dyDescent="0.25">
      <c r="A602" s="27" t="s">
        <v>1888</v>
      </c>
      <c r="B602" s="13" t="s">
        <v>142</v>
      </c>
      <c r="C602" s="29" t="s">
        <v>2551</v>
      </c>
      <c r="D602" s="45" t="s">
        <v>1862</v>
      </c>
      <c r="E602" s="46">
        <v>826.99</v>
      </c>
      <c r="F602" s="46"/>
      <c r="G602" s="46"/>
      <c r="H602" s="46"/>
      <c r="I602" s="47" t="s">
        <v>6</v>
      </c>
      <c r="J602" s="13" t="s">
        <v>1945</v>
      </c>
      <c r="K602" s="13" t="s">
        <v>2062</v>
      </c>
    </row>
    <row r="603" spans="1:11" x14ac:dyDescent="0.25">
      <c r="A603" s="27" t="s">
        <v>1888</v>
      </c>
      <c r="B603" s="13" t="s">
        <v>142</v>
      </c>
      <c r="C603" s="29" t="s">
        <v>2551</v>
      </c>
      <c r="D603" s="45" t="s">
        <v>1862</v>
      </c>
      <c r="E603" s="46">
        <v>765.05</v>
      </c>
      <c r="F603" s="46"/>
      <c r="G603" s="46"/>
      <c r="H603" s="46"/>
      <c r="I603" s="47" t="s">
        <v>6</v>
      </c>
      <c r="J603" s="13" t="s">
        <v>1945</v>
      </c>
      <c r="K603" s="13" t="s">
        <v>2065</v>
      </c>
    </row>
    <row r="604" spans="1:11" x14ac:dyDescent="0.25">
      <c r="A604" s="27" t="s">
        <v>1888</v>
      </c>
      <c r="B604" s="13" t="s">
        <v>142</v>
      </c>
      <c r="C604" s="29" t="s">
        <v>2551</v>
      </c>
      <c r="D604" s="45" t="s">
        <v>1862</v>
      </c>
      <c r="E604" s="46">
        <v>524.21</v>
      </c>
      <c r="F604" s="46"/>
      <c r="G604" s="46"/>
      <c r="H604" s="46"/>
      <c r="I604" s="47" t="s">
        <v>6</v>
      </c>
      <c r="J604" s="13" t="s">
        <v>1945</v>
      </c>
      <c r="K604" s="13" t="s">
        <v>2067</v>
      </c>
    </row>
    <row r="605" spans="1:11" x14ac:dyDescent="0.25">
      <c r="A605" s="27" t="s">
        <v>1888</v>
      </c>
      <c r="B605" s="13" t="s">
        <v>142</v>
      </c>
      <c r="C605" s="29" t="s">
        <v>2551</v>
      </c>
      <c r="D605" s="45" t="s">
        <v>1862</v>
      </c>
      <c r="E605" s="46">
        <v>531.96</v>
      </c>
      <c r="F605" s="46"/>
      <c r="G605" s="46"/>
      <c r="H605" s="46"/>
      <c r="I605" s="47" t="s">
        <v>6</v>
      </c>
      <c r="J605" s="13" t="s">
        <v>1945</v>
      </c>
      <c r="K605" s="13" t="s">
        <v>2070</v>
      </c>
    </row>
    <row r="606" spans="1:11" x14ac:dyDescent="0.25">
      <c r="A606" s="27" t="s">
        <v>1888</v>
      </c>
      <c r="B606" s="13" t="s">
        <v>142</v>
      </c>
      <c r="C606" s="29" t="s">
        <v>2551</v>
      </c>
      <c r="D606" s="45" t="s">
        <v>1862</v>
      </c>
      <c r="E606" s="46">
        <v>492.23</v>
      </c>
      <c r="F606" s="46"/>
      <c r="G606" s="46"/>
      <c r="H606" s="46"/>
      <c r="I606" s="47" t="s">
        <v>6</v>
      </c>
      <c r="J606" s="13" t="s">
        <v>1945</v>
      </c>
      <c r="K606" s="13" t="s">
        <v>2073</v>
      </c>
    </row>
    <row r="607" spans="1:11" x14ac:dyDescent="0.25">
      <c r="A607" s="27" t="s">
        <v>1888</v>
      </c>
      <c r="B607" s="13" t="s">
        <v>142</v>
      </c>
      <c r="C607" s="29" t="s">
        <v>2551</v>
      </c>
      <c r="D607" s="45" t="s">
        <v>1862</v>
      </c>
      <c r="E607" s="46">
        <v>477.18</v>
      </c>
      <c r="F607" s="46"/>
      <c r="G607" s="46"/>
      <c r="H607" s="46"/>
      <c r="I607" s="47" t="s">
        <v>6</v>
      </c>
      <c r="J607" s="13" t="s">
        <v>1945</v>
      </c>
      <c r="K607" s="13" t="s">
        <v>2076</v>
      </c>
    </row>
    <row r="608" spans="1:11" x14ac:dyDescent="0.25">
      <c r="A608" s="27" t="s">
        <v>1888</v>
      </c>
      <c r="B608" s="13" t="s">
        <v>142</v>
      </c>
      <c r="C608" s="29" t="s">
        <v>2551</v>
      </c>
      <c r="D608" s="45" t="s">
        <v>1862</v>
      </c>
      <c r="E608" s="46">
        <v>377.12</v>
      </c>
      <c r="F608" s="46"/>
      <c r="G608" s="46"/>
      <c r="H608" s="46"/>
      <c r="I608" s="47" t="s">
        <v>6</v>
      </c>
      <c r="J608" s="13" t="s">
        <v>1945</v>
      </c>
      <c r="K608" s="13" t="s">
        <v>2078</v>
      </c>
    </row>
    <row r="609" spans="1:11" x14ac:dyDescent="0.25">
      <c r="A609" s="27" t="s">
        <v>1888</v>
      </c>
      <c r="B609" s="13" t="s">
        <v>142</v>
      </c>
      <c r="C609" s="29" t="s">
        <v>2551</v>
      </c>
      <c r="D609" s="45" t="s">
        <v>1862</v>
      </c>
      <c r="E609" s="46">
        <v>1472.89</v>
      </c>
      <c r="F609" s="46"/>
      <c r="G609" s="46"/>
      <c r="H609" s="46"/>
      <c r="I609" s="47" t="s">
        <v>6</v>
      </c>
      <c r="J609" s="13" t="s">
        <v>1945</v>
      </c>
      <c r="K609" s="13" t="s">
        <v>2081</v>
      </c>
    </row>
    <row r="610" spans="1:11" x14ac:dyDescent="0.25">
      <c r="A610" s="27" t="s">
        <v>1888</v>
      </c>
      <c r="B610" s="13" t="s">
        <v>142</v>
      </c>
      <c r="C610" s="29" t="s">
        <v>2551</v>
      </c>
      <c r="D610" s="45" t="s">
        <v>1862</v>
      </c>
      <c r="E610" s="46">
        <v>545.67999999999995</v>
      </c>
      <c r="F610" s="46"/>
      <c r="G610" s="46"/>
      <c r="H610" s="46"/>
      <c r="I610" s="47" t="s">
        <v>6</v>
      </c>
      <c r="J610" s="13" t="s">
        <v>1945</v>
      </c>
      <c r="K610" s="13" t="s">
        <v>2084</v>
      </c>
    </row>
    <row r="611" spans="1:11" x14ac:dyDescent="0.25">
      <c r="A611" s="27" t="s">
        <v>1888</v>
      </c>
      <c r="B611" s="13" t="s">
        <v>142</v>
      </c>
      <c r="C611" s="29" t="s">
        <v>2551</v>
      </c>
      <c r="D611" s="45" t="s">
        <v>1862</v>
      </c>
      <c r="E611" s="46">
        <v>1273.45</v>
      </c>
      <c r="F611" s="46"/>
      <c r="G611" s="46"/>
      <c r="H611" s="46"/>
      <c r="I611" s="47" t="s">
        <v>6</v>
      </c>
      <c r="J611" s="13" t="s">
        <v>1945</v>
      </c>
      <c r="K611" s="13" t="s">
        <v>2086</v>
      </c>
    </row>
    <row r="612" spans="1:11" x14ac:dyDescent="0.25">
      <c r="A612" s="27" t="s">
        <v>1888</v>
      </c>
      <c r="B612" s="13" t="s">
        <v>142</v>
      </c>
      <c r="C612" s="29" t="s">
        <v>2551</v>
      </c>
      <c r="D612" s="45" t="s">
        <v>1862</v>
      </c>
      <c r="E612" s="46">
        <v>891.43</v>
      </c>
      <c r="F612" s="46"/>
      <c r="G612" s="46"/>
      <c r="H612" s="46"/>
      <c r="I612" s="47" t="s">
        <v>6</v>
      </c>
      <c r="J612" s="13" t="s">
        <v>1945</v>
      </c>
      <c r="K612" s="13" t="s">
        <v>2089</v>
      </c>
    </row>
    <row r="613" spans="1:11" x14ac:dyDescent="0.25">
      <c r="A613" s="27" t="s">
        <v>1888</v>
      </c>
      <c r="B613" s="13" t="s">
        <v>142</v>
      </c>
      <c r="C613" s="29" t="s">
        <v>2551</v>
      </c>
      <c r="D613" s="45" t="s">
        <v>1862</v>
      </c>
      <c r="E613" s="46">
        <v>1144.98</v>
      </c>
      <c r="F613" s="46"/>
      <c r="G613" s="46"/>
      <c r="H613" s="46"/>
      <c r="I613" s="47" t="s">
        <v>6</v>
      </c>
      <c r="J613" s="13" t="s">
        <v>1945</v>
      </c>
      <c r="K613" s="13" t="s">
        <v>2091</v>
      </c>
    </row>
    <row r="614" spans="1:11" x14ac:dyDescent="0.25">
      <c r="A614" s="27" t="s">
        <v>1888</v>
      </c>
      <c r="B614" s="13" t="s">
        <v>142</v>
      </c>
      <c r="C614" s="29" t="s">
        <v>2551</v>
      </c>
      <c r="D614" s="45" t="s">
        <v>1862</v>
      </c>
      <c r="E614" s="46">
        <v>1534.24</v>
      </c>
      <c r="F614" s="46"/>
      <c r="G614" s="46"/>
      <c r="H614" s="46"/>
      <c r="I614" s="47" t="s">
        <v>6</v>
      </c>
      <c r="J614" s="13" t="s">
        <v>1945</v>
      </c>
      <c r="K614" s="13" t="s">
        <v>2093</v>
      </c>
    </row>
    <row r="615" spans="1:11" x14ac:dyDescent="0.25">
      <c r="A615" s="27" t="s">
        <v>1888</v>
      </c>
      <c r="B615" s="13" t="s">
        <v>142</v>
      </c>
      <c r="C615" s="29" t="s">
        <v>2551</v>
      </c>
      <c r="D615" s="45" t="s">
        <v>1862</v>
      </c>
      <c r="E615" s="46">
        <v>609.9</v>
      </c>
      <c r="F615" s="46"/>
      <c r="G615" s="46"/>
      <c r="H615" s="46"/>
      <c r="I615" s="47" t="s">
        <v>6</v>
      </c>
      <c r="J615" s="13" t="s">
        <v>1945</v>
      </c>
      <c r="K615" s="13" t="s">
        <v>2095</v>
      </c>
    </row>
    <row r="616" spans="1:11" x14ac:dyDescent="0.25">
      <c r="A616" s="27" t="s">
        <v>1888</v>
      </c>
      <c r="B616" s="13" t="s">
        <v>142</v>
      </c>
      <c r="C616" s="29" t="s">
        <v>2551</v>
      </c>
      <c r="D616" s="45" t="s">
        <v>1862</v>
      </c>
      <c r="E616" s="46">
        <v>526.95000000000005</v>
      </c>
      <c r="F616" s="46"/>
      <c r="G616" s="46"/>
      <c r="H616" s="46"/>
      <c r="I616" s="47" t="s">
        <v>6</v>
      </c>
      <c r="J616" s="13" t="s">
        <v>1945</v>
      </c>
      <c r="K616" s="13" t="s">
        <v>2098</v>
      </c>
    </row>
    <row r="617" spans="1:11" x14ac:dyDescent="0.25">
      <c r="A617" s="27" t="s">
        <v>1888</v>
      </c>
      <c r="B617" s="13" t="s">
        <v>142</v>
      </c>
      <c r="C617" s="29" t="s">
        <v>2551</v>
      </c>
      <c r="D617" s="45" t="s">
        <v>1862</v>
      </c>
      <c r="E617" s="46">
        <v>522.09</v>
      </c>
      <c r="F617" s="46"/>
      <c r="G617" s="46"/>
      <c r="H617" s="46"/>
      <c r="I617" s="47" t="s">
        <v>6</v>
      </c>
      <c r="J617" s="13" t="s">
        <v>1945</v>
      </c>
      <c r="K617" s="13" t="s">
        <v>2100</v>
      </c>
    </row>
    <row r="618" spans="1:11" x14ac:dyDescent="0.25">
      <c r="A618" s="27" t="s">
        <v>1888</v>
      </c>
      <c r="B618" s="13" t="s">
        <v>142</v>
      </c>
      <c r="C618" s="29" t="s">
        <v>2551</v>
      </c>
      <c r="D618" s="45" t="s">
        <v>1862</v>
      </c>
      <c r="E618" s="46">
        <v>702.09</v>
      </c>
      <c r="F618" s="46"/>
      <c r="G618" s="46"/>
      <c r="H618" s="46"/>
      <c r="I618" s="47" t="s">
        <v>6</v>
      </c>
      <c r="J618" s="13" t="s">
        <v>1945</v>
      </c>
      <c r="K618" s="13" t="s">
        <v>2103</v>
      </c>
    </row>
    <row r="619" spans="1:11" x14ac:dyDescent="0.25">
      <c r="A619" s="27" t="s">
        <v>1888</v>
      </c>
      <c r="B619" s="13" t="s">
        <v>142</v>
      </c>
      <c r="C619" s="29" t="s">
        <v>2551</v>
      </c>
      <c r="D619" s="45" t="s">
        <v>1862</v>
      </c>
      <c r="E619" s="46">
        <v>788.29</v>
      </c>
      <c r="F619" s="46"/>
      <c r="G619" s="46"/>
      <c r="H619" s="46"/>
      <c r="I619" s="47" t="s">
        <v>6</v>
      </c>
      <c r="J619" s="13" t="s">
        <v>1945</v>
      </c>
      <c r="K619" s="13" t="s">
        <v>2105</v>
      </c>
    </row>
    <row r="620" spans="1:11" x14ac:dyDescent="0.25">
      <c r="A620" s="27" t="s">
        <v>1888</v>
      </c>
      <c r="B620" s="13" t="s">
        <v>142</v>
      </c>
      <c r="C620" s="29" t="s">
        <v>2551</v>
      </c>
      <c r="D620" s="45" t="s">
        <v>1862</v>
      </c>
      <c r="E620" s="46">
        <v>891.43</v>
      </c>
      <c r="F620" s="46"/>
      <c r="G620" s="46"/>
      <c r="H620" s="46"/>
      <c r="I620" s="47" t="s">
        <v>6</v>
      </c>
      <c r="J620" s="13" t="s">
        <v>1945</v>
      </c>
      <c r="K620" s="13" t="s">
        <v>2107</v>
      </c>
    </row>
    <row r="621" spans="1:11" x14ac:dyDescent="0.25">
      <c r="A621" s="27" t="s">
        <v>1888</v>
      </c>
      <c r="B621" s="13" t="s">
        <v>142</v>
      </c>
      <c r="C621" s="29" t="s">
        <v>2551</v>
      </c>
      <c r="D621" s="45" t="s">
        <v>1862</v>
      </c>
      <c r="E621" s="46">
        <v>686.85</v>
      </c>
      <c r="F621" s="46"/>
      <c r="G621" s="46"/>
      <c r="H621" s="46"/>
      <c r="I621" s="47" t="s">
        <v>6</v>
      </c>
      <c r="J621" s="13" t="s">
        <v>1945</v>
      </c>
      <c r="K621" s="13" t="s">
        <v>2110</v>
      </c>
    </row>
    <row r="622" spans="1:11" x14ac:dyDescent="0.25">
      <c r="A622" s="27" t="s">
        <v>1888</v>
      </c>
      <c r="B622" s="13" t="s">
        <v>142</v>
      </c>
      <c r="C622" s="29" t="s">
        <v>2551</v>
      </c>
      <c r="D622" s="45" t="s">
        <v>1862</v>
      </c>
      <c r="E622" s="46">
        <v>605.15</v>
      </c>
      <c r="F622" s="46"/>
      <c r="G622" s="46"/>
      <c r="H622" s="46"/>
      <c r="I622" s="47" t="s">
        <v>6</v>
      </c>
      <c r="J622" s="13" t="s">
        <v>1945</v>
      </c>
      <c r="K622" s="13" t="s">
        <v>2112</v>
      </c>
    </row>
    <row r="623" spans="1:11" x14ac:dyDescent="0.25">
      <c r="A623" s="27" t="s">
        <v>1888</v>
      </c>
      <c r="B623" s="13" t="s">
        <v>142</v>
      </c>
      <c r="C623" s="29" t="s">
        <v>2551</v>
      </c>
      <c r="D623" s="45" t="s">
        <v>1862</v>
      </c>
      <c r="E623" s="46">
        <v>706.84</v>
      </c>
      <c r="F623" s="46"/>
      <c r="G623" s="46"/>
      <c r="H623" s="46"/>
      <c r="I623" s="47" t="s">
        <v>6</v>
      </c>
      <c r="J623" s="13" t="s">
        <v>1945</v>
      </c>
      <c r="K623" s="13" t="s">
        <v>2114</v>
      </c>
    </row>
    <row r="624" spans="1:11" x14ac:dyDescent="0.25">
      <c r="A624" s="27" t="s">
        <v>1888</v>
      </c>
      <c r="B624" s="13" t="s">
        <v>142</v>
      </c>
      <c r="C624" s="29" t="s">
        <v>2551</v>
      </c>
      <c r="D624" s="45" t="s">
        <v>1862</v>
      </c>
      <c r="E624" s="46">
        <v>583.74</v>
      </c>
      <c r="F624" s="46"/>
      <c r="G624" s="46"/>
      <c r="H624" s="46"/>
      <c r="I624" s="47" t="s">
        <v>6</v>
      </c>
      <c r="J624" s="13" t="s">
        <v>1945</v>
      </c>
      <c r="K624" s="13" t="s">
        <v>2117</v>
      </c>
    </row>
    <row r="625" spans="1:11" x14ac:dyDescent="0.25">
      <c r="A625" s="27" t="s">
        <v>1888</v>
      </c>
      <c r="B625" s="13" t="s">
        <v>142</v>
      </c>
      <c r="C625" s="29" t="s">
        <v>2551</v>
      </c>
      <c r="D625" s="45" t="s">
        <v>1862</v>
      </c>
      <c r="E625" s="46">
        <v>433.76</v>
      </c>
      <c r="F625" s="46"/>
      <c r="G625" s="46"/>
      <c r="H625" s="46"/>
      <c r="I625" s="47" t="s">
        <v>6</v>
      </c>
      <c r="J625" s="13" t="s">
        <v>1945</v>
      </c>
      <c r="K625" s="13" t="s">
        <v>2119</v>
      </c>
    </row>
    <row r="626" spans="1:11" x14ac:dyDescent="0.25">
      <c r="A626" s="27" t="s">
        <v>1888</v>
      </c>
      <c r="B626" s="13" t="s">
        <v>142</v>
      </c>
      <c r="C626" s="29" t="s">
        <v>2551</v>
      </c>
      <c r="D626" s="45" t="s">
        <v>1862</v>
      </c>
      <c r="E626" s="46">
        <v>1183.56</v>
      </c>
      <c r="F626" s="46"/>
      <c r="G626" s="46"/>
      <c r="H626" s="46"/>
      <c r="I626" s="47" t="s">
        <v>6</v>
      </c>
      <c r="J626" s="13" t="s">
        <v>1945</v>
      </c>
      <c r="K626" s="13" t="s">
        <v>2122</v>
      </c>
    </row>
    <row r="627" spans="1:11" x14ac:dyDescent="0.25">
      <c r="A627" s="27" t="s">
        <v>1888</v>
      </c>
      <c r="B627" s="13" t="s">
        <v>142</v>
      </c>
      <c r="C627" s="29" t="s">
        <v>2551</v>
      </c>
      <c r="D627" s="45" t="s">
        <v>1862</v>
      </c>
      <c r="E627" s="46">
        <v>622.29999999999995</v>
      </c>
      <c r="F627" s="46"/>
      <c r="G627" s="46"/>
      <c r="H627" s="46"/>
      <c r="I627" s="47" t="s">
        <v>6</v>
      </c>
      <c r="J627" s="13" t="s">
        <v>1945</v>
      </c>
      <c r="K627" s="13" t="s">
        <v>2124</v>
      </c>
    </row>
    <row r="628" spans="1:11" x14ac:dyDescent="0.25">
      <c r="A628" s="27" t="s">
        <v>1888</v>
      </c>
      <c r="B628" s="13" t="s">
        <v>142</v>
      </c>
      <c r="C628" s="29" t="s">
        <v>2551</v>
      </c>
      <c r="D628" s="45" t="s">
        <v>1862</v>
      </c>
      <c r="E628" s="46">
        <v>2195.85</v>
      </c>
      <c r="F628" s="46"/>
      <c r="G628" s="46"/>
      <c r="H628" s="46"/>
      <c r="I628" s="47" t="s">
        <v>6</v>
      </c>
      <c r="J628" s="13" t="s">
        <v>1945</v>
      </c>
      <c r="K628" s="13" t="s">
        <v>2126</v>
      </c>
    </row>
    <row r="629" spans="1:11" x14ac:dyDescent="0.25">
      <c r="A629" s="27" t="s">
        <v>1888</v>
      </c>
      <c r="B629" s="13" t="s">
        <v>142</v>
      </c>
      <c r="C629" s="29" t="s">
        <v>2551</v>
      </c>
      <c r="D629" s="45" t="s">
        <v>1862</v>
      </c>
      <c r="E629" s="46">
        <v>939.71</v>
      </c>
      <c r="F629" s="46"/>
      <c r="G629" s="46"/>
      <c r="H629" s="46"/>
      <c r="I629" s="47" t="s">
        <v>6</v>
      </c>
      <c r="J629" s="13" t="s">
        <v>1945</v>
      </c>
      <c r="K629" s="13" t="s">
        <v>2129</v>
      </c>
    </row>
    <row r="630" spans="1:11" x14ac:dyDescent="0.25">
      <c r="A630" s="27" t="s">
        <v>1888</v>
      </c>
      <c r="B630" s="13" t="s">
        <v>142</v>
      </c>
      <c r="C630" s="29" t="s">
        <v>2551</v>
      </c>
      <c r="D630" s="45" t="s">
        <v>1862</v>
      </c>
      <c r="E630" s="46">
        <v>526.95000000000005</v>
      </c>
      <c r="F630" s="46"/>
      <c r="G630" s="46"/>
      <c r="H630" s="46"/>
      <c r="I630" s="47" t="s">
        <v>6</v>
      </c>
      <c r="J630" s="13" t="s">
        <v>1945</v>
      </c>
      <c r="K630" s="13" t="s">
        <v>2131</v>
      </c>
    </row>
    <row r="631" spans="1:11" x14ac:dyDescent="0.25">
      <c r="A631" s="27" t="s">
        <v>1888</v>
      </c>
      <c r="B631" s="13" t="s">
        <v>142</v>
      </c>
      <c r="C631" s="29" t="s">
        <v>2551</v>
      </c>
      <c r="D631" s="45" t="s">
        <v>1862</v>
      </c>
      <c r="E631" s="46">
        <v>1197.45</v>
      </c>
      <c r="F631" s="46"/>
      <c r="G631" s="46"/>
      <c r="H631" s="46"/>
      <c r="I631" s="47" t="s">
        <v>6</v>
      </c>
      <c r="J631" s="13" t="s">
        <v>1945</v>
      </c>
      <c r="K631" s="13" t="s">
        <v>2133</v>
      </c>
    </row>
    <row r="632" spans="1:11" x14ac:dyDescent="0.25">
      <c r="A632" s="27" t="s">
        <v>1888</v>
      </c>
      <c r="B632" s="13" t="s">
        <v>142</v>
      </c>
      <c r="C632" s="29" t="s">
        <v>2551</v>
      </c>
      <c r="D632" s="45" t="s">
        <v>1862</v>
      </c>
      <c r="E632" s="46">
        <v>930.46</v>
      </c>
      <c r="F632" s="46"/>
      <c r="G632" s="46"/>
      <c r="H632" s="46"/>
      <c r="I632" s="47" t="s">
        <v>6</v>
      </c>
      <c r="J632" s="13" t="s">
        <v>1945</v>
      </c>
      <c r="K632" s="13" t="s">
        <v>2135</v>
      </c>
    </row>
    <row r="633" spans="1:11" x14ac:dyDescent="0.25">
      <c r="A633" s="27" t="s">
        <v>1888</v>
      </c>
      <c r="B633" s="13" t="s">
        <v>142</v>
      </c>
      <c r="C633" s="29" t="s">
        <v>2551</v>
      </c>
      <c r="D633" s="45" t="s">
        <v>1862</v>
      </c>
      <c r="E633" s="46">
        <v>702.1</v>
      </c>
      <c r="F633" s="46"/>
      <c r="G633" s="46"/>
      <c r="H633" s="46"/>
      <c r="I633" s="47" t="s">
        <v>6</v>
      </c>
      <c r="J633" s="13" t="s">
        <v>1945</v>
      </c>
      <c r="K633" s="13" t="s">
        <v>2137</v>
      </c>
    </row>
    <row r="634" spans="1:11" x14ac:dyDescent="0.25">
      <c r="A634" s="27" t="s">
        <v>1888</v>
      </c>
      <c r="B634" s="13" t="s">
        <v>142</v>
      </c>
      <c r="C634" s="29" t="s">
        <v>2551</v>
      </c>
      <c r="D634" s="45" t="s">
        <v>1862</v>
      </c>
      <c r="E634" s="46">
        <v>652.46</v>
      </c>
      <c r="F634" s="46"/>
      <c r="G634" s="46"/>
      <c r="H634" s="46"/>
      <c r="I634" s="47" t="s">
        <v>6</v>
      </c>
      <c r="J634" s="13" t="s">
        <v>1945</v>
      </c>
      <c r="K634" s="13" t="s">
        <v>2139</v>
      </c>
    </row>
    <row r="635" spans="1:11" x14ac:dyDescent="0.25">
      <c r="A635" s="27" t="s">
        <v>1888</v>
      </c>
      <c r="B635" s="13" t="s">
        <v>142</v>
      </c>
      <c r="C635" s="29" t="s">
        <v>2551</v>
      </c>
      <c r="D635" s="45" t="s">
        <v>1862</v>
      </c>
      <c r="E635" s="46">
        <v>731.84</v>
      </c>
      <c r="F635" s="46"/>
      <c r="G635" s="46"/>
      <c r="H635" s="46"/>
      <c r="I635" s="47" t="s">
        <v>6</v>
      </c>
      <c r="J635" s="13" t="s">
        <v>1945</v>
      </c>
      <c r="K635" s="13" t="s">
        <v>2142</v>
      </c>
    </row>
    <row r="636" spans="1:11" x14ac:dyDescent="0.25">
      <c r="A636" s="27" t="s">
        <v>1888</v>
      </c>
      <c r="B636" s="13" t="s">
        <v>142</v>
      </c>
      <c r="C636" s="29" t="s">
        <v>2551</v>
      </c>
      <c r="D636" s="45" t="s">
        <v>1862</v>
      </c>
      <c r="E636" s="46">
        <v>494.97</v>
      </c>
      <c r="F636" s="46"/>
      <c r="G636" s="46"/>
      <c r="H636" s="46"/>
      <c r="I636" s="47" t="s">
        <v>6</v>
      </c>
      <c r="J636" s="13" t="s">
        <v>1945</v>
      </c>
      <c r="K636" s="13" t="s">
        <v>2144</v>
      </c>
    </row>
    <row r="637" spans="1:11" x14ac:dyDescent="0.25">
      <c r="A637" s="27" t="s">
        <v>1888</v>
      </c>
      <c r="B637" s="13" t="s">
        <v>142</v>
      </c>
      <c r="C637" s="29" t="s">
        <v>2551</v>
      </c>
      <c r="D637" s="45" t="s">
        <v>1865</v>
      </c>
      <c r="E637" s="46">
        <v>764.45</v>
      </c>
      <c r="F637" s="46"/>
      <c r="G637" s="46"/>
      <c r="H637" s="46"/>
      <c r="I637" s="47" t="s">
        <v>6</v>
      </c>
      <c r="J637" s="13" t="s">
        <v>1945</v>
      </c>
      <c r="K637" s="13" t="s">
        <v>1866</v>
      </c>
    </row>
    <row r="638" spans="1:11" x14ac:dyDescent="0.25">
      <c r="A638" s="27" t="s">
        <v>1888</v>
      </c>
      <c r="B638" s="13" t="s">
        <v>142</v>
      </c>
      <c r="C638" s="29" t="s">
        <v>2551</v>
      </c>
      <c r="D638" s="45" t="s">
        <v>1865</v>
      </c>
      <c r="E638" s="46">
        <v>562.13</v>
      </c>
      <c r="F638" s="46"/>
      <c r="G638" s="46"/>
      <c r="H638" s="46"/>
      <c r="I638" s="47" t="s">
        <v>6</v>
      </c>
      <c r="J638" s="13" t="s">
        <v>1945</v>
      </c>
      <c r="K638" s="13" t="s">
        <v>2149</v>
      </c>
    </row>
    <row r="639" spans="1:11" x14ac:dyDescent="0.25">
      <c r="A639" s="27" t="s">
        <v>1888</v>
      </c>
      <c r="B639" s="13" t="s">
        <v>142</v>
      </c>
      <c r="C639" s="29" t="s">
        <v>2551</v>
      </c>
      <c r="D639" s="45" t="s">
        <v>1865</v>
      </c>
      <c r="E639" s="46">
        <v>693.93</v>
      </c>
      <c r="F639" s="46"/>
      <c r="G639" s="46"/>
      <c r="H639" s="46"/>
      <c r="I639" s="47" t="s">
        <v>6</v>
      </c>
      <c r="J639" s="13" t="s">
        <v>1945</v>
      </c>
      <c r="K639" s="13" t="s">
        <v>2152</v>
      </c>
    </row>
    <row r="640" spans="1:11" x14ac:dyDescent="0.25">
      <c r="A640" s="27" t="s">
        <v>1888</v>
      </c>
      <c r="B640" s="13" t="s">
        <v>142</v>
      </c>
      <c r="C640" s="29" t="s">
        <v>2551</v>
      </c>
      <c r="D640" s="45" t="s">
        <v>1865</v>
      </c>
      <c r="E640" s="46">
        <v>686.95</v>
      </c>
      <c r="F640" s="46"/>
      <c r="G640" s="46"/>
      <c r="H640" s="46"/>
      <c r="I640" s="47" t="s">
        <v>6</v>
      </c>
      <c r="J640" s="13" t="s">
        <v>1945</v>
      </c>
      <c r="K640" s="13" t="s">
        <v>2154</v>
      </c>
    </row>
    <row r="641" spans="1:11" x14ac:dyDescent="0.25">
      <c r="A641" s="27" t="s">
        <v>1888</v>
      </c>
      <c r="B641" s="13" t="s">
        <v>142</v>
      </c>
      <c r="C641" s="29" t="s">
        <v>2551</v>
      </c>
      <c r="D641" s="45" t="s">
        <v>1865</v>
      </c>
      <c r="E641" s="46">
        <v>801.66</v>
      </c>
      <c r="F641" s="46"/>
      <c r="G641" s="46"/>
      <c r="H641" s="46"/>
      <c r="I641" s="47" t="s">
        <v>6</v>
      </c>
      <c r="J641" s="13" t="s">
        <v>1945</v>
      </c>
      <c r="K641" s="13" t="s">
        <v>2156</v>
      </c>
    </row>
    <row r="642" spans="1:11" x14ac:dyDescent="0.25">
      <c r="A642" s="27" t="s">
        <v>1888</v>
      </c>
      <c r="B642" s="13" t="s">
        <v>142</v>
      </c>
      <c r="C642" s="29" t="s">
        <v>2551</v>
      </c>
      <c r="D642" s="45" t="s">
        <v>1865</v>
      </c>
      <c r="E642" s="46">
        <v>795.8</v>
      </c>
      <c r="F642" s="46"/>
      <c r="G642" s="46"/>
      <c r="H642" s="46"/>
      <c r="I642" s="47" t="s">
        <v>6</v>
      </c>
      <c r="J642" s="13" t="s">
        <v>1945</v>
      </c>
      <c r="K642" s="13" t="s">
        <v>2158</v>
      </c>
    </row>
    <row r="643" spans="1:11" x14ac:dyDescent="0.25">
      <c r="A643" s="27" t="s">
        <v>1888</v>
      </c>
      <c r="B643" s="13" t="s">
        <v>142</v>
      </c>
      <c r="C643" s="29" t="s">
        <v>2551</v>
      </c>
      <c r="D643" s="45" t="s">
        <v>1865</v>
      </c>
      <c r="E643" s="46">
        <v>583.84</v>
      </c>
      <c r="F643" s="46"/>
      <c r="G643" s="46"/>
      <c r="H643" s="46"/>
      <c r="I643" s="47" t="s">
        <v>6</v>
      </c>
      <c r="J643" s="13" t="s">
        <v>1945</v>
      </c>
      <c r="K643" s="13" t="s">
        <v>2160</v>
      </c>
    </row>
    <row r="644" spans="1:11" x14ac:dyDescent="0.25">
      <c r="A644" s="27" t="s">
        <v>1888</v>
      </c>
      <c r="B644" s="13" t="s">
        <v>142</v>
      </c>
      <c r="C644" s="29" t="s">
        <v>2551</v>
      </c>
      <c r="D644" s="45" t="s">
        <v>1865</v>
      </c>
      <c r="E644" s="46">
        <v>366.69</v>
      </c>
      <c r="F644" s="46"/>
      <c r="G644" s="46"/>
      <c r="H644" s="46"/>
      <c r="I644" s="47" t="s">
        <v>6</v>
      </c>
      <c r="J644" s="13" t="s">
        <v>1945</v>
      </c>
      <c r="K644" s="13" t="s">
        <v>2163</v>
      </c>
    </row>
    <row r="645" spans="1:11" x14ac:dyDescent="0.25">
      <c r="A645" s="27" t="s">
        <v>1888</v>
      </c>
      <c r="B645" s="13" t="s">
        <v>142</v>
      </c>
      <c r="C645" s="29" t="s">
        <v>2551</v>
      </c>
      <c r="D645" s="45" t="s">
        <v>1865</v>
      </c>
      <c r="E645" s="46">
        <v>765.17</v>
      </c>
      <c r="F645" s="46"/>
      <c r="G645" s="46"/>
      <c r="H645" s="46"/>
      <c r="I645" s="47" t="s">
        <v>6</v>
      </c>
      <c r="J645" s="13" t="s">
        <v>1945</v>
      </c>
      <c r="K645" s="13" t="s">
        <v>2165</v>
      </c>
    </row>
    <row r="646" spans="1:11" x14ac:dyDescent="0.25">
      <c r="A646" s="27" t="s">
        <v>1888</v>
      </c>
      <c r="B646" s="13" t="s">
        <v>142</v>
      </c>
      <c r="C646" s="29" t="s">
        <v>2551</v>
      </c>
      <c r="D646" s="45" t="s">
        <v>1865</v>
      </c>
      <c r="E646" s="46">
        <v>524.28</v>
      </c>
      <c r="F646" s="46"/>
      <c r="G646" s="46"/>
      <c r="H646" s="46"/>
      <c r="I646" s="47" t="s">
        <v>6</v>
      </c>
      <c r="J646" s="13" t="s">
        <v>1945</v>
      </c>
      <c r="K646" s="13" t="s">
        <v>2167</v>
      </c>
    </row>
    <row r="647" spans="1:11" x14ac:dyDescent="0.25">
      <c r="A647" s="27" t="s">
        <v>1888</v>
      </c>
      <c r="B647" s="13" t="s">
        <v>142</v>
      </c>
      <c r="C647" s="29" t="s">
        <v>2551</v>
      </c>
      <c r="D647" s="45" t="s">
        <v>1865</v>
      </c>
      <c r="E647" s="46">
        <v>1183.73</v>
      </c>
      <c r="F647" s="46"/>
      <c r="G647" s="46"/>
      <c r="H647" s="46"/>
      <c r="I647" s="47" t="s">
        <v>6</v>
      </c>
      <c r="J647" s="13" t="s">
        <v>1945</v>
      </c>
      <c r="K647" s="13" t="s">
        <v>2169</v>
      </c>
    </row>
    <row r="648" spans="1:11" x14ac:dyDescent="0.25">
      <c r="A648" s="27" t="s">
        <v>1888</v>
      </c>
      <c r="B648" s="13" t="s">
        <v>142</v>
      </c>
      <c r="C648" s="29" t="s">
        <v>2551</v>
      </c>
      <c r="D648" s="45" t="s">
        <v>1865</v>
      </c>
      <c r="E648" s="46">
        <v>477.24</v>
      </c>
      <c r="F648" s="46"/>
      <c r="G648" s="46"/>
      <c r="H648" s="46"/>
      <c r="I648" s="47" t="s">
        <v>6</v>
      </c>
      <c r="J648" s="13" t="s">
        <v>1945</v>
      </c>
      <c r="K648" s="13" t="s">
        <v>2171</v>
      </c>
    </row>
    <row r="649" spans="1:11" x14ac:dyDescent="0.25">
      <c r="A649" s="27" t="s">
        <v>1888</v>
      </c>
      <c r="B649" s="13" t="s">
        <v>142</v>
      </c>
      <c r="C649" s="29" t="s">
        <v>2551</v>
      </c>
      <c r="D649" s="45" t="s">
        <v>1865</v>
      </c>
      <c r="E649" s="46">
        <v>2259.27</v>
      </c>
      <c r="F649" s="46"/>
      <c r="G649" s="46"/>
      <c r="H649" s="46"/>
      <c r="I649" s="47" t="s">
        <v>6</v>
      </c>
      <c r="J649" s="13" t="s">
        <v>1945</v>
      </c>
      <c r="K649" s="13" t="s">
        <v>2174</v>
      </c>
    </row>
    <row r="650" spans="1:11" x14ac:dyDescent="0.25">
      <c r="A650" s="27" t="s">
        <v>1888</v>
      </c>
      <c r="B650" s="13" t="s">
        <v>142</v>
      </c>
      <c r="C650" s="29" t="s">
        <v>2551</v>
      </c>
      <c r="D650" s="45" t="s">
        <v>1865</v>
      </c>
      <c r="E650" s="46">
        <v>939.86</v>
      </c>
      <c r="F650" s="46"/>
      <c r="G650" s="46"/>
      <c r="H650" s="46"/>
      <c r="I650" s="47" t="s">
        <v>6</v>
      </c>
      <c r="J650" s="13" t="s">
        <v>1945</v>
      </c>
      <c r="K650" s="13" t="s">
        <v>2176</v>
      </c>
    </row>
    <row r="651" spans="1:11" x14ac:dyDescent="0.25">
      <c r="A651" s="27" t="s">
        <v>1888</v>
      </c>
      <c r="B651" s="13" t="s">
        <v>142</v>
      </c>
      <c r="C651" s="29" t="s">
        <v>2551</v>
      </c>
      <c r="D651" s="45" t="s">
        <v>1865</v>
      </c>
      <c r="E651" s="46">
        <v>377.17</v>
      </c>
      <c r="F651" s="46"/>
      <c r="G651" s="46"/>
      <c r="H651" s="46"/>
      <c r="I651" s="47" t="s">
        <v>6</v>
      </c>
      <c r="J651" s="13" t="s">
        <v>1945</v>
      </c>
      <c r="K651" s="13" t="s">
        <v>2179</v>
      </c>
    </row>
    <row r="652" spans="1:11" x14ac:dyDescent="0.25">
      <c r="A652" s="27" t="s">
        <v>1888</v>
      </c>
      <c r="B652" s="13" t="s">
        <v>142</v>
      </c>
      <c r="C652" s="29" t="s">
        <v>2551</v>
      </c>
      <c r="D652" s="45" t="s">
        <v>1865</v>
      </c>
      <c r="E652" s="46">
        <v>706.08</v>
      </c>
      <c r="F652" s="46"/>
      <c r="G652" s="46"/>
      <c r="H652" s="46"/>
      <c r="I652" s="47" t="s">
        <v>6</v>
      </c>
      <c r="J652" s="13" t="s">
        <v>1945</v>
      </c>
      <c r="K652" s="13" t="s">
        <v>2181</v>
      </c>
    </row>
    <row r="653" spans="1:11" x14ac:dyDescent="0.25">
      <c r="A653" s="27" t="s">
        <v>1888</v>
      </c>
      <c r="B653" s="13" t="s">
        <v>142</v>
      </c>
      <c r="C653" s="29" t="s">
        <v>2551</v>
      </c>
      <c r="D653" s="45" t="s">
        <v>1865</v>
      </c>
      <c r="E653" s="46">
        <v>930.61</v>
      </c>
      <c r="F653" s="46"/>
      <c r="G653" s="46"/>
      <c r="H653" s="46"/>
      <c r="I653" s="47" t="s">
        <v>6</v>
      </c>
      <c r="J653" s="13" t="s">
        <v>1945</v>
      </c>
      <c r="K653" s="13" t="s">
        <v>2183</v>
      </c>
    </row>
    <row r="654" spans="1:11" x14ac:dyDescent="0.25">
      <c r="A654" s="27" t="s">
        <v>1888</v>
      </c>
      <c r="B654" s="13" t="s">
        <v>142</v>
      </c>
      <c r="C654" s="29" t="s">
        <v>2551</v>
      </c>
      <c r="D654" s="45" t="s">
        <v>1865</v>
      </c>
      <c r="E654" s="46">
        <v>635.14</v>
      </c>
      <c r="F654" s="46"/>
      <c r="G654" s="46"/>
      <c r="H654" s="46"/>
      <c r="I654" s="47" t="s">
        <v>6</v>
      </c>
      <c r="J654" s="13" t="s">
        <v>1945</v>
      </c>
      <c r="K654" s="13" t="s">
        <v>2185</v>
      </c>
    </row>
    <row r="655" spans="1:11" x14ac:dyDescent="0.25">
      <c r="A655" s="27" t="s">
        <v>1888</v>
      </c>
      <c r="B655" s="13" t="s">
        <v>142</v>
      </c>
      <c r="C655" s="29" t="s">
        <v>2551</v>
      </c>
      <c r="D655" s="45" t="s">
        <v>1865</v>
      </c>
      <c r="E655" s="46">
        <v>50.45</v>
      </c>
      <c r="F655" s="46"/>
      <c r="G655" s="46"/>
      <c r="H655" s="46"/>
      <c r="I655" s="47" t="s">
        <v>6</v>
      </c>
      <c r="J655" s="13" t="s">
        <v>1945</v>
      </c>
      <c r="K655" s="13" t="s">
        <v>2</v>
      </c>
    </row>
    <row r="656" spans="1:11" x14ac:dyDescent="0.25">
      <c r="A656" s="27" t="s">
        <v>1888</v>
      </c>
      <c r="B656" s="13" t="s">
        <v>142</v>
      </c>
      <c r="C656" s="29" t="s">
        <v>2551</v>
      </c>
      <c r="D656" s="45" t="s">
        <v>1865</v>
      </c>
      <c r="E656" s="46">
        <v>52.43</v>
      </c>
      <c r="F656" s="46"/>
      <c r="G656" s="46"/>
      <c r="H656" s="46"/>
      <c r="I656" s="47" t="s">
        <v>6</v>
      </c>
      <c r="J656" s="13" t="s">
        <v>1945</v>
      </c>
      <c r="K656" s="13" t="s">
        <v>8</v>
      </c>
    </row>
    <row r="657" spans="1:11" x14ac:dyDescent="0.25">
      <c r="A657" s="27" t="s">
        <v>1888</v>
      </c>
      <c r="B657" s="13" t="s">
        <v>142</v>
      </c>
      <c r="C657" s="29" t="s">
        <v>2551</v>
      </c>
      <c r="D657" s="45" t="s">
        <v>1865</v>
      </c>
      <c r="E657" s="46">
        <v>912.08</v>
      </c>
      <c r="F657" s="46"/>
      <c r="G657" s="46"/>
      <c r="H657" s="46"/>
      <c r="I657" s="47" t="s">
        <v>6</v>
      </c>
      <c r="J657" s="13" t="s">
        <v>1945</v>
      </c>
      <c r="K657" s="13" t="s">
        <v>2191</v>
      </c>
    </row>
    <row r="658" spans="1:11" x14ac:dyDescent="0.25">
      <c r="A658" s="27" t="s">
        <v>1888</v>
      </c>
      <c r="B658" s="13" t="s">
        <v>142</v>
      </c>
      <c r="C658" s="29" t="s">
        <v>2551</v>
      </c>
      <c r="D658" s="45" t="s">
        <v>1865</v>
      </c>
      <c r="E658" s="46">
        <v>366.7</v>
      </c>
      <c r="F658" s="46"/>
      <c r="G658" s="46"/>
      <c r="H658" s="46"/>
      <c r="I658" s="47" t="s">
        <v>6</v>
      </c>
      <c r="J658" s="13" t="s">
        <v>1945</v>
      </c>
      <c r="K658" s="13" t="s">
        <v>2193</v>
      </c>
    </row>
    <row r="659" spans="1:11" x14ac:dyDescent="0.25">
      <c r="A659" s="27" t="s">
        <v>1888</v>
      </c>
      <c r="B659" s="13" t="s">
        <v>142</v>
      </c>
      <c r="C659" s="29" t="s">
        <v>2551</v>
      </c>
      <c r="D659" s="45" t="s">
        <v>1865</v>
      </c>
      <c r="E659" s="46">
        <v>2259.2800000000002</v>
      </c>
      <c r="F659" s="46"/>
      <c r="G659" s="46"/>
      <c r="H659" s="46"/>
      <c r="I659" s="47" t="s">
        <v>6</v>
      </c>
      <c r="J659" s="13" t="s">
        <v>1945</v>
      </c>
      <c r="K659" s="13" t="s">
        <v>2195</v>
      </c>
    </row>
    <row r="660" spans="1:11" x14ac:dyDescent="0.25">
      <c r="A660" s="27" t="s">
        <v>1888</v>
      </c>
      <c r="B660" s="13" t="s">
        <v>142</v>
      </c>
      <c r="C660" s="29" t="s">
        <v>2551</v>
      </c>
      <c r="D660" s="45" t="s">
        <v>1865</v>
      </c>
      <c r="E660" s="46">
        <v>501.81</v>
      </c>
      <c r="F660" s="46"/>
      <c r="G660" s="46"/>
      <c r="H660" s="46"/>
      <c r="I660" s="47" t="s">
        <v>6</v>
      </c>
      <c r="J660" s="13" t="s">
        <v>1945</v>
      </c>
      <c r="K660" s="13" t="s">
        <v>2197</v>
      </c>
    </row>
    <row r="661" spans="1:11" x14ac:dyDescent="0.25">
      <c r="A661" s="27" t="s">
        <v>1888</v>
      </c>
      <c r="B661" s="13" t="s">
        <v>142</v>
      </c>
      <c r="C661" s="29" t="s">
        <v>2551</v>
      </c>
      <c r="D661" s="45" t="s">
        <v>1865</v>
      </c>
      <c r="E661" s="46">
        <v>912.08</v>
      </c>
      <c r="F661" s="46"/>
      <c r="G661" s="46"/>
      <c r="H661" s="46"/>
      <c r="I661" s="47" t="s">
        <v>6</v>
      </c>
      <c r="J661" s="13" t="s">
        <v>1945</v>
      </c>
      <c r="K661" s="13" t="s">
        <v>2200</v>
      </c>
    </row>
    <row r="662" spans="1:11" x14ac:dyDescent="0.25">
      <c r="A662" s="27" t="s">
        <v>1888</v>
      </c>
      <c r="B662" s="13" t="s">
        <v>142</v>
      </c>
      <c r="C662" s="29" t="s">
        <v>2551</v>
      </c>
      <c r="D662" s="45" t="s">
        <v>1865</v>
      </c>
      <c r="E662" s="46">
        <v>410.17</v>
      </c>
      <c r="F662" s="46"/>
      <c r="G662" s="46"/>
      <c r="H662" s="46"/>
      <c r="I662" s="47" t="s">
        <v>6</v>
      </c>
      <c r="J662" s="13" t="s">
        <v>1945</v>
      </c>
      <c r="K662" s="13" t="s">
        <v>2202</v>
      </c>
    </row>
    <row r="663" spans="1:11" x14ac:dyDescent="0.25">
      <c r="A663" s="27" t="s">
        <v>1888</v>
      </c>
      <c r="B663" s="13" t="s">
        <v>142</v>
      </c>
      <c r="C663" s="29" t="s">
        <v>2551</v>
      </c>
      <c r="D663" s="45" t="s">
        <v>1865</v>
      </c>
      <c r="E663" s="46">
        <v>531.96</v>
      </c>
      <c r="F663" s="46"/>
      <c r="G663" s="46"/>
      <c r="H663" s="46"/>
      <c r="I663" s="47" t="s">
        <v>6</v>
      </c>
      <c r="J663" s="13" t="s">
        <v>1945</v>
      </c>
      <c r="K663" s="13" t="s">
        <v>2205</v>
      </c>
    </row>
    <row r="664" spans="1:11" x14ac:dyDescent="0.25">
      <c r="A664" s="27" t="s">
        <v>1888</v>
      </c>
      <c r="B664" s="13" t="s">
        <v>142</v>
      </c>
      <c r="C664" s="29" t="s">
        <v>2551</v>
      </c>
      <c r="D664" s="45" t="s">
        <v>1865</v>
      </c>
      <c r="E664" s="46">
        <v>1018.1</v>
      </c>
      <c r="F664" s="46"/>
      <c r="G664" s="46"/>
      <c r="H664" s="46"/>
      <c r="I664" s="47" t="s">
        <v>6</v>
      </c>
      <c r="J664" s="13" t="s">
        <v>1945</v>
      </c>
      <c r="K664" s="13" t="s">
        <v>2208</v>
      </c>
    </row>
    <row r="665" spans="1:11" x14ac:dyDescent="0.25">
      <c r="A665" s="27" t="s">
        <v>1888</v>
      </c>
      <c r="B665" s="13" t="s">
        <v>142</v>
      </c>
      <c r="C665" s="29" t="s">
        <v>2551</v>
      </c>
      <c r="D665" s="45" t="s">
        <v>1865</v>
      </c>
      <c r="E665" s="46">
        <v>531.96</v>
      </c>
      <c r="F665" s="46"/>
      <c r="G665" s="46"/>
      <c r="H665" s="46"/>
      <c r="I665" s="47" t="s">
        <v>6</v>
      </c>
      <c r="J665" s="13" t="s">
        <v>1945</v>
      </c>
      <c r="K665" s="13" t="s">
        <v>2210</v>
      </c>
    </row>
    <row r="666" spans="1:11" x14ac:dyDescent="0.25">
      <c r="A666" s="27" t="s">
        <v>1888</v>
      </c>
      <c r="B666" s="13" t="s">
        <v>142</v>
      </c>
      <c r="C666" s="29" t="s">
        <v>2551</v>
      </c>
      <c r="D666" s="45" t="s">
        <v>1865</v>
      </c>
      <c r="E666" s="46">
        <v>855.88</v>
      </c>
      <c r="F666" s="46"/>
      <c r="G666" s="46"/>
      <c r="H666" s="46"/>
      <c r="I666" s="47" t="s">
        <v>6</v>
      </c>
      <c r="J666" s="13" t="s">
        <v>1945</v>
      </c>
      <c r="K666" s="13" t="s">
        <v>2213</v>
      </c>
    </row>
    <row r="667" spans="1:11" x14ac:dyDescent="0.25">
      <c r="A667" s="27" t="s">
        <v>1888</v>
      </c>
      <c r="B667" s="13" t="s">
        <v>142</v>
      </c>
      <c r="C667" s="29" t="s">
        <v>2551</v>
      </c>
      <c r="D667" s="45" t="s">
        <v>1865</v>
      </c>
      <c r="E667" s="46">
        <v>474.62</v>
      </c>
      <c r="F667" s="46"/>
      <c r="G667" s="46"/>
      <c r="H667" s="46"/>
      <c r="I667" s="47" t="s">
        <v>6</v>
      </c>
      <c r="J667" s="13" t="s">
        <v>1945</v>
      </c>
      <c r="K667" s="13" t="s">
        <v>2215</v>
      </c>
    </row>
    <row r="668" spans="1:11" x14ac:dyDescent="0.25">
      <c r="A668" s="27" t="s">
        <v>1888</v>
      </c>
      <c r="B668" s="13" t="s">
        <v>142</v>
      </c>
      <c r="C668" s="29" t="s">
        <v>2551</v>
      </c>
      <c r="D668" s="45" t="s">
        <v>1865</v>
      </c>
      <c r="E668" s="46">
        <v>855.89</v>
      </c>
      <c r="F668" s="46"/>
      <c r="G668" s="46"/>
      <c r="H668" s="46"/>
      <c r="I668" s="47" t="s">
        <v>6</v>
      </c>
      <c r="J668" s="13" t="s">
        <v>1945</v>
      </c>
      <c r="K668" s="13" t="s">
        <v>2217</v>
      </c>
    </row>
    <row r="669" spans="1:11" x14ac:dyDescent="0.25">
      <c r="A669" s="27" t="s">
        <v>1888</v>
      </c>
      <c r="B669" s="13" t="s">
        <v>142</v>
      </c>
      <c r="C669" s="29" t="s">
        <v>2551</v>
      </c>
      <c r="D669" s="45" t="s">
        <v>1865</v>
      </c>
      <c r="E669" s="46">
        <v>984.11</v>
      </c>
      <c r="F669" s="46"/>
      <c r="G669" s="46"/>
      <c r="H669" s="46"/>
      <c r="I669" s="47" t="s">
        <v>6</v>
      </c>
      <c r="J669" s="13" t="s">
        <v>1945</v>
      </c>
      <c r="K669" s="13" t="s">
        <v>2220</v>
      </c>
    </row>
    <row r="670" spans="1:11" x14ac:dyDescent="0.25">
      <c r="A670" s="27" t="s">
        <v>1888</v>
      </c>
      <c r="B670" s="13" t="s">
        <v>142</v>
      </c>
      <c r="C670" s="29" t="s">
        <v>2551</v>
      </c>
      <c r="D670" s="45" t="s">
        <v>1865</v>
      </c>
      <c r="E670" s="46">
        <v>286.52999999999997</v>
      </c>
      <c r="F670" s="46"/>
      <c r="G670" s="46"/>
      <c r="H670" s="46"/>
      <c r="I670" s="47" t="s">
        <v>6</v>
      </c>
      <c r="J670" s="13" t="s">
        <v>1945</v>
      </c>
      <c r="K670" s="13" t="s">
        <v>2223</v>
      </c>
    </row>
    <row r="671" spans="1:11" x14ac:dyDescent="0.25">
      <c r="A671" s="27" t="s">
        <v>1888</v>
      </c>
      <c r="B671" s="13" t="s">
        <v>142</v>
      </c>
      <c r="C671" s="29" t="s">
        <v>2551</v>
      </c>
      <c r="D671" s="45" t="s">
        <v>1865</v>
      </c>
      <c r="E671" s="46">
        <v>781.18</v>
      </c>
      <c r="F671" s="46"/>
      <c r="G671" s="46"/>
      <c r="H671" s="46"/>
      <c r="I671" s="47" t="s">
        <v>6</v>
      </c>
      <c r="J671" s="13" t="s">
        <v>1945</v>
      </c>
      <c r="K671" s="13" t="s">
        <v>2226</v>
      </c>
    </row>
    <row r="672" spans="1:11" x14ac:dyDescent="0.25">
      <c r="A672" s="27" t="s">
        <v>1888</v>
      </c>
      <c r="B672" s="13" t="s">
        <v>142</v>
      </c>
      <c r="C672" s="29" t="s">
        <v>2551</v>
      </c>
      <c r="D672" s="45" t="s">
        <v>1865</v>
      </c>
      <c r="E672" s="46">
        <v>1018.09</v>
      </c>
      <c r="F672" s="46"/>
      <c r="G672" s="46"/>
      <c r="H672" s="46"/>
      <c r="I672" s="47" t="s">
        <v>6</v>
      </c>
      <c r="J672" s="13" t="s">
        <v>1945</v>
      </c>
      <c r="K672" s="13" t="s">
        <v>2228</v>
      </c>
    </row>
    <row r="673" spans="1:11" x14ac:dyDescent="0.25">
      <c r="A673" s="27" t="s">
        <v>1888</v>
      </c>
      <c r="B673" s="13" t="s">
        <v>142</v>
      </c>
      <c r="C673" s="29" t="s">
        <v>2551</v>
      </c>
      <c r="D673" s="45" t="s">
        <v>1865</v>
      </c>
      <c r="E673" s="46">
        <v>827.13</v>
      </c>
      <c r="F673" s="46"/>
      <c r="G673" s="46"/>
      <c r="H673" s="46"/>
      <c r="I673" s="47" t="s">
        <v>6</v>
      </c>
      <c r="J673" s="13" t="s">
        <v>1945</v>
      </c>
      <c r="K673" s="13" t="s">
        <v>2230</v>
      </c>
    </row>
    <row r="674" spans="1:11" x14ac:dyDescent="0.25">
      <c r="A674" s="27" t="s">
        <v>1888</v>
      </c>
      <c r="B674" s="13" t="s">
        <v>142</v>
      </c>
      <c r="C674" s="29" t="s">
        <v>2551</v>
      </c>
      <c r="D674" s="45" t="s">
        <v>1865</v>
      </c>
      <c r="E674" s="46">
        <v>532.04</v>
      </c>
      <c r="F674" s="46"/>
      <c r="G674" s="46"/>
      <c r="H674" s="46"/>
      <c r="I674" s="47" t="s">
        <v>6</v>
      </c>
      <c r="J674" s="13" t="s">
        <v>1945</v>
      </c>
      <c r="K674" s="13" t="s">
        <v>2232</v>
      </c>
    </row>
    <row r="675" spans="1:11" x14ac:dyDescent="0.25">
      <c r="A675" s="27" t="s">
        <v>1888</v>
      </c>
      <c r="B675" s="13" t="s">
        <v>142</v>
      </c>
      <c r="C675" s="29" t="s">
        <v>2551</v>
      </c>
      <c r="D675" s="45" t="s">
        <v>1865</v>
      </c>
      <c r="E675" s="46">
        <v>768.06</v>
      </c>
      <c r="F675" s="46"/>
      <c r="G675" s="46"/>
      <c r="H675" s="46"/>
      <c r="I675" s="47" t="s">
        <v>6</v>
      </c>
      <c r="J675" s="13" t="s">
        <v>1945</v>
      </c>
      <c r="K675" s="13" t="s">
        <v>2235</v>
      </c>
    </row>
    <row r="676" spans="1:11" x14ac:dyDescent="0.25">
      <c r="A676" s="27" t="s">
        <v>1888</v>
      </c>
      <c r="B676" s="13" t="s">
        <v>142</v>
      </c>
      <c r="C676" s="29" t="s">
        <v>2551</v>
      </c>
      <c r="D676" s="45" t="s">
        <v>1865</v>
      </c>
      <c r="E676" s="46">
        <v>781.17</v>
      </c>
      <c r="F676" s="46"/>
      <c r="G676" s="46"/>
      <c r="H676" s="46"/>
      <c r="I676" s="47" t="s">
        <v>6</v>
      </c>
      <c r="J676" s="13" t="s">
        <v>1945</v>
      </c>
      <c r="K676" s="13" t="s">
        <v>2237</v>
      </c>
    </row>
    <row r="677" spans="1:11" x14ac:dyDescent="0.25">
      <c r="A677" s="27" t="s">
        <v>1888</v>
      </c>
      <c r="B677" s="13" t="s">
        <v>142</v>
      </c>
      <c r="C677" s="29" t="s">
        <v>2551</v>
      </c>
      <c r="D677" s="45" t="s">
        <v>1865</v>
      </c>
      <c r="E677" s="46">
        <v>768.06</v>
      </c>
      <c r="F677" s="46"/>
      <c r="G677" s="46"/>
      <c r="H677" s="46"/>
      <c r="I677" s="47" t="s">
        <v>6</v>
      </c>
      <c r="J677" s="13" t="s">
        <v>1945</v>
      </c>
      <c r="K677" s="13" t="s">
        <v>2241</v>
      </c>
    </row>
    <row r="678" spans="1:11" x14ac:dyDescent="0.25">
      <c r="A678" s="27" t="s">
        <v>1888</v>
      </c>
      <c r="B678" s="13" t="s">
        <v>142</v>
      </c>
      <c r="C678" s="29" t="s">
        <v>2551</v>
      </c>
      <c r="D678" s="45" t="s">
        <v>1865</v>
      </c>
      <c r="E678" s="46">
        <v>1433.28</v>
      </c>
      <c r="F678" s="46"/>
      <c r="G678" s="46"/>
      <c r="H678" s="46"/>
      <c r="I678" s="47" t="s">
        <v>6</v>
      </c>
      <c r="J678" s="13" t="s">
        <v>1945</v>
      </c>
      <c r="K678" s="13" t="s">
        <v>2244</v>
      </c>
    </row>
    <row r="679" spans="1:11" x14ac:dyDescent="0.25">
      <c r="A679" s="27" t="s">
        <v>1888</v>
      </c>
      <c r="B679" s="13" t="s">
        <v>142</v>
      </c>
      <c r="C679" s="29" t="s">
        <v>2551</v>
      </c>
      <c r="D679" s="45" t="s">
        <v>1865</v>
      </c>
      <c r="E679" s="46">
        <v>1630.51</v>
      </c>
      <c r="F679" s="46"/>
      <c r="G679" s="46"/>
      <c r="H679" s="46"/>
      <c r="I679" s="47" t="s">
        <v>6</v>
      </c>
      <c r="J679" s="13" t="s">
        <v>1945</v>
      </c>
      <c r="K679" s="13" t="s">
        <v>2247</v>
      </c>
    </row>
    <row r="680" spans="1:11" x14ac:dyDescent="0.25">
      <c r="A680" s="27" t="s">
        <v>1888</v>
      </c>
      <c r="B680" s="13" t="s">
        <v>142</v>
      </c>
      <c r="C680" s="29" t="s">
        <v>2551</v>
      </c>
      <c r="D680" s="45" t="s">
        <v>1865</v>
      </c>
      <c r="E680" s="46">
        <v>1098.9000000000001</v>
      </c>
      <c r="F680" s="46"/>
      <c r="G680" s="46"/>
      <c r="H680" s="46"/>
      <c r="I680" s="47" t="s">
        <v>6</v>
      </c>
      <c r="J680" s="13" t="s">
        <v>1945</v>
      </c>
      <c r="K680" s="13" t="s">
        <v>2250</v>
      </c>
    </row>
    <row r="681" spans="1:11" x14ac:dyDescent="0.25">
      <c r="A681" s="27" t="s">
        <v>1888</v>
      </c>
      <c r="B681" s="13" t="s">
        <v>142</v>
      </c>
      <c r="C681" s="29" t="s">
        <v>2551</v>
      </c>
      <c r="D681" s="45" t="s">
        <v>1865</v>
      </c>
      <c r="E681" s="46">
        <v>1433.28</v>
      </c>
      <c r="F681" s="46"/>
      <c r="G681" s="46"/>
      <c r="H681" s="46"/>
      <c r="I681" s="47" t="s">
        <v>6</v>
      </c>
      <c r="J681" s="13" t="s">
        <v>1945</v>
      </c>
      <c r="K681" s="13" t="s">
        <v>2252</v>
      </c>
    </row>
    <row r="682" spans="1:11" x14ac:dyDescent="0.25">
      <c r="A682" s="27" t="s">
        <v>1888</v>
      </c>
      <c r="B682" s="13" t="s">
        <v>142</v>
      </c>
      <c r="C682" s="29" t="s">
        <v>2551</v>
      </c>
      <c r="D682" s="45" t="s">
        <v>1865</v>
      </c>
      <c r="E682" s="46">
        <v>529.48</v>
      </c>
      <c r="F682" s="46"/>
      <c r="G682" s="46"/>
      <c r="H682" s="46"/>
      <c r="I682" s="47" t="s">
        <v>6</v>
      </c>
      <c r="J682" s="13" t="s">
        <v>1945</v>
      </c>
      <c r="K682" s="13" t="s">
        <v>2255</v>
      </c>
    </row>
    <row r="683" spans="1:11" x14ac:dyDescent="0.25">
      <c r="A683" s="27" t="s">
        <v>1888</v>
      </c>
      <c r="B683" s="13" t="s">
        <v>142</v>
      </c>
      <c r="C683" s="29" t="s">
        <v>2551</v>
      </c>
      <c r="D683" s="45" t="s">
        <v>1865</v>
      </c>
      <c r="E683" s="46">
        <v>1208.47</v>
      </c>
      <c r="F683" s="46"/>
      <c r="G683" s="46"/>
      <c r="H683" s="46"/>
      <c r="I683" s="47" t="s">
        <v>6</v>
      </c>
      <c r="J683" s="13" t="s">
        <v>1945</v>
      </c>
      <c r="K683" s="13" t="s">
        <v>2258</v>
      </c>
    </row>
    <row r="684" spans="1:11" x14ac:dyDescent="0.25">
      <c r="A684" s="27" t="s">
        <v>1888</v>
      </c>
      <c r="B684" s="13" t="s">
        <v>142</v>
      </c>
      <c r="C684" s="29" t="s">
        <v>2551</v>
      </c>
      <c r="D684" s="45" t="s">
        <v>1865</v>
      </c>
      <c r="E684" s="46">
        <v>1098.8900000000001</v>
      </c>
      <c r="F684" s="46"/>
      <c r="G684" s="46"/>
      <c r="H684" s="46"/>
      <c r="I684" s="47" t="s">
        <v>6</v>
      </c>
      <c r="J684" s="13" t="s">
        <v>1945</v>
      </c>
      <c r="K684" s="13" t="s">
        <v>2260</v>
      </c>
    </row>
    <row r="685" spans="1:11" x14ac:dyDescent="0.25">
      <c r="A685" s="27" t="s">
        <v>1888</v>
      </c>
      <c r="B685" s="13" t="s">
        <v>142</v>
      </c>
      <c r="C685" s="29" t="s">
        <v>2551</v>
      </c>
      <c r="D685" s="45" t="s">
        <v>1865</v>
      </c>
      <c r="E685" s="46">
        <v>368.42</v>
      </c>
      <c r="F685" s="46"/>
      <c r="G685" s="46"/>
      <c r="H685" s="46"/>
      <c r="I685" s="47" t="s">
        <v>6</v>
      </c>
      <c r="J685" s="13" t="s">
        <v>1945</v>
      </c>
      <c r="K685" s="13" t="s">
        <v>2262</v>
      </c>
    </row>
    <row r="686" spans="1:11" x14ac:dyDescent="0.25">
      <c r="A686" s="27" t="s">
        <v>1888</v>
      </c>
      <c r="B686" s="13" t="s">
        <v>142</v>
      </c>
      <c r="C686" s="29" t="s">
        <v>2551</v>
      </c>
      <c r="D686" s="45" t="s">
        <v>1865</v>
      </c>
      <c r="E686" s="46">
        <v>555.27</v>
      </c>
      <c r="F686" s="46"/>
      <c r="G686" s="46"/>
      <c r="H686" s="46"/>
      <c r="I686" s="47" t="s">
        <v>6</v>
      </c>
      <c r="J686" s="13" t="s">
        <v>1945</v>
      </c>
      <c r="K686" s="13" t="s">
        <v>2264</v>
      </c>
    </row>
    <row r="687" spans="1:11" x14ac:dyDescent="0.25">
      <c r="A687" s="27" t="s">
        <v>1888</v>
      </c>
      <c r="B687" s="13" t="s">
        <v>142</v>
      </c>
      <c r="C687" s="29" t="s">
        <v>2551</v>
      </c>
      <c r="D687" s="45" t="s">
        <v>1865</v>
      </c>
      <c r="E687" s="46">
        <v>529.48</v>
      </c>
      <c r="F687" s="46"/>
      <c r="G687" s="46"/>
      <c r="H687" s="46"/>
      <c r="I687" s="47" t="s">
        <v>6</v>
      </c>
      <c r="J687" s="13" t="s">
        <v>1945</v>
      </c>
      <c r="K687" s="13" t="s">
        <v>2266</v>
      </c>
    </row>
    <row r="688" spans="1:11" x14ac:dyDescent="0.25">
      <c r="A688" s="27" t="s">
        <v>1888</v>
      </c>
      <c r="B688" s="13" t="s">
        <v>142</v>
      </c>
      <c r="C688" s="29" t="s">
        <v>2551</v>
      </c>
      <c r="D688" s="45" t="s">
        <v>2268</v>
      </c>
      <c r="E688" s="46">
        <v>555.34</v>
      </c>
      <c r="F688" s="46"/>
      <c r="G688" s="46"/>
      <c r="H688" s="46"/>
      <c r="I688" s="47" t="s">
        <v>6</v>
      </c>
      <c r="J688" s="13" t="s">
        <v>1945</v>
      </c>
      <c r="K688" s="13" t="s">
        <v>1602</v>
      </c>
    </row>
    <row r="689" spans="1:11" x14ac:dyDescent="0.25">
      <c r="A689" s="27" t="s">
        <v>1888</v>
      </c>
      <c r="B689" s="13" t="s">
        <v>142</v>
      </c>
      <c r="C689" s="29" t="s">
        <v>2551</v>
      </c>
      <c r="D689" s="45" t="s">
        <v>2279</v>
      </c>
      <c r="E689" s="46">
        <v>464.36</v>
      </c>
      <c r="F689" s="46"/>
      <c r="G689" s="46"/>
      <c r="H689" s="46"/>
      <c r="I689" s="47" t="s">
        <v>6</v>
      </c>
      <c r="J689" s="13" t="s">
        <v>1945</v>
      </c>
      <c r="K689" s="13" t="s">
        <v>1643</v>
      </c>
    </row>
    <row r="690" spans="1:11" ht="22.5" x14ac:dyDescent="0.25">
      <c r="A690" s="27" t="s">
        <v>2521</v>
      </c>
      <c r="B690" s="27" t="s">
        <v>42</v>
      </c>
      <c r="C690" s="29" t="s">
        <v>2551</v>
      </c>
      <c r="D690" s="34">
        <v>44692</v>
      </c>
      <c r="E690" s="35">
        <v>793.82</v>
      </c>
      <c r="F690" s="35">
        <v>0</v>
      </c>
      <c r="G690" s="27"/>
      <c r="H690" s="27"/>
      <c r="I690" s="27"/>
      <c r="J690" s="36" t="s">
        <v>7</v>
      </c>
      <c r="K690" s="36" t="s">
        <v>1155</v>
      </c>
    </row>
    <row r="691" spans="1:11" ht="22.5" x14ac:dyDescent="0.25">
      <c r="A691" s="27" t="s">
        <v>2521</v>
      </c>
      <c r="B691" s="27" t="s">
        <v>42</v>
      </c>
      <c r="C691" s="29" t="s">
        <v>2551</v>
      </c>
      <c r="D691" s="34">
        <v>44692</v>
      </c>
      <c r="E691" s="35">
        <v>693.94</v>
      </c>
      <c r="F691" s="35">
        <v>0</v>
      </c>
      <c r="G691" s="27"/>
      <c r="H691" s="27"/>
      <c r="I691" s="27"/>
      <c r="J691" s="36" t="s">
        <v>7</v>
      </c>
      <c r="K691" s="36" t="s">
        <v>1158</v>
      </c>
    </row>
    <row r="692" spans="1:11" ht="22.5" x14ac:dyDescent="0.25">
      <c r="A692" s="27" t="s">
        <v>2521</v>
      </c>
      <c r="B692" s="27" t="s">
        <v>42</v>
      </c>
      <c r="C692" s="29" t="s">
        <v>2551</v>
      </c>
      <c r="D692" s="34">
        <v>44692</v>
      </c>
      <c r="E692" s="35">
        <v>772.23</v>
      </c>
      <c r="F692" s="35">
        <v>0</v>
      </c>
      <c r="G692" s="27"/>
      <c r="H692" s="27"/>
      <c r="I692" s="27"/>
      <c r="J692" s="36" t="s">
        <v>7</v>
      </c>
      <c r="K692" s="36" t="s">
        <v>1160</v>
      </c>
    </row>
    <row r="693" spans="1:11" ht="22.5" x14ac:dyDescent="0.25">
      <c r="A693" s="27" t="s">
        <v>2521</v>
      </c>
      <c r="B693" s="27" t="s">
        <v>42</v>
      </c>
      <c r="C693" s="29" t="s">
        <v>2551</v>
      </c>
      <c r="D693" s="34">
        <v>44692</v>
      </c>
      <c r="E693" s="35">
        <v>714.01</v>
      </c>
      <c r="F693" s="35">
        <v>0</v>
      </c>
      <c r="G693" s="27"/>
      <c r="H693" s="27"/>
      <c r="I693" s="27"/>
      <c r="J693" s="36" t="s">
        <v>7</v>
      </c>
      <c r="K693" s="36" t="s">
        <v>1172</v>
      </c>
    </row>
    <row r="694" spans="1:11" ht="22.5" x14ac:dyDescent="0.25">
      <c r="A694" s="27" t="s">
        <v>2521</v>
      </c>
      <c r="B694" s="27" t="s">
        <v>42</v>
      </c>
      <c r="C694" s="29" t="s">
        <v>2551</v>
      </c>
      <c r="D694" s="34">
        <v>44699</v>
      </c>
      <c r="E694" s="35">
        <v>792.47</v>
      </c>
      <c r="F694" s="35">
        <v>0</v>
      </c>
      <c r="G694" s="27"/>
      <c r="H694" s="27"/>
      <c r="I694" s="27"/>
      <c r="J694" s="36" t="s">
        <v>7</v>
      </c>
      <c r="K694" s="36" t="s">
        <v>898</v>
      </c>
    </row>
    <row r="695" spans="1:11" ht="22.5" x14ac:dyDescent="0.25">
      <c r="A695" s="27" t="s">
        <v>2521</v>
      </c>
      <c r="B695" s="27" t="s">
        <v>42</v>
      </c>
      <c r="C695" s="29" t="s">
        <v>2551</v>
      </c>
      <c r="D695" s="34">
        <v>44699</v>
      </c>
      <c r="E695" s="35">
        <v>497.98</v>
      </c>
      <c r="F695" s="35">
        <v>0</v>
      </c>
      <c r="G695" s="27"/>
      <c r="H695" s="27"/>
      <c r="I695" s="27"/>
      <c r="J695" s="36" t="s">
        <v>7</v>
      </c>
      <c r="K695" s="36" t="s">
        <v>901</v>
      </c>
    </row>
    <row r="696" spans="1:11" ht="22.5" x14ac:dyDescent="0.25">
      <c r="A696" s="27" t="s">
        <v>2521</v>
      </c>
      <c r="B696" s="27" t="s">
        <v>42</v>
      </c>
      <c r="C696" s="29" t="s">
        <v>2551</v>
      </c>
      <c r="D696" s="34">
        <v>44699</v>
      </c>
      <c r="E696" s="35">
        <v>429.52</v>
      </c>
      <c r="F696" s="35">
        <v>0</v>
      </c>
      <c r="G696" s="27"/>
      <c r="H696" s="27"/>
      <c r="I696" s="27"/>
      <c r="J696" s="36" t="s">
        <v>7</v>
      </c>
      <c r="K696" s="36" t="s">
        <v>919</v>
      </c>
    </row>
    <row r="697" spans="1:11" ht="22.5" x14ac:dyDescent="0.25">
      <c r="A697" s="27" t="s">
        <v>2521</v>
      </c>
      <c r="B697" s="27" t="s">
        <v>42</v>
      </c>
      <c r="C697" s="29" t="s">
        <v>2551</v>
      </c>
      <c r="D697" s="34">
        <v>44699</v>
      </c>
      <c r="E697" s="35">
        <v>624.26</v>
      </c>
      <c r="F697" s="35">
        <v>0</v>
      </c>
      <c r="G697" s="27"/>
      <c r="H697" s="27"/>
      <c r="I697" s="27"/>
      <c r="J697" s="36" t="s">
        <v>7</v>
      </c>
      <c r="K697" s="36" t="s">
        <v>922</v>
      </c>
    </row>
    <row r="698" spans="1:11" ht="22.5" x14ac:dyDescent="0.25">
      <c r="A698" s="27" t="s">
        <v>2521</v>
      </c>
      <c r="B698" s="27" t="s">
        <v>42</v>
      </c>
      <c r="C698" s="29" t="s">
        <v>2551</v>
      </c>
      <c r="D698" s="34">
        <v>44699</v>
      </c>
      <c r="E698" s="35">
        <v>350.28</v>
      </c>
      <c r="F698" s="35">
        <v>0</v>
      </c>
      <c r="G698" s="27"/>
      <c r="H698" s="27"/>
      <c r="I698" s="27"/>
      <c r="J698" s="36" t="s">
        <v>7</v>
      </c>
      <c r="K698" s="36" t="s">
        <v>925</v>
      </c>
    </row>
    <row r="699" spans="1:11" ht="22.5" x14ac:dyDescent="0.25">
      <c r="A699" s="27" t="s">
        <v>2521</v>
      </c>
      <c r="B699" s="27" t="s">
        <v>42</v>
      </c>
      <c r="C699" s="29" t="s">
        <v>2551</v>
      </c>
      <c r="D699" s="34">
        <v>44699</v>
      </c>
      <c r="E699" s="35">
        <v>550.88</v>
      </c>
      <c r="F699" s="35">
        <v>0</v>
      </c>
      <c r="G699" s="27"/>
      <c r="H699" s="27"/>
      <c r="I699" s="27"/>
      <c r="J699" s="36" t="s">
        <v>7</v>
      </c>
      <c r="K699" s="36" t="s">
        <v>932</v>
      </c>
    </row>
    <row r="700" spans="1:11" ht="22.5" x14ac:dyDescent="0.25">
      <c r="A700" s="27" t="s">
        <v>2521</v>
      </c>
      <c r="B700" s="27" t="s">
        <v>42</v>
      </c>
      <c r="C700" s="29" t="s">
        <v>2551</v>
      </c>
      <c r="D700" s="34">
        <v>44699</v>
      </c>
      <c r="E700" s="35">
        <v>568.71</v>
      </c>
      <c r="F700" s="35">
        <v>0</v>
      </c>
      <c r="G700" s="27"/>
      <c r="H700" s="27"/>
      <c r="I700" s="27"/>
      <c r="J700" s="36" t="s">
        <v>7</v>
      </c>
      <c r="K700" s="36" t="s">
        <v>937</v>
      </c>
    </row>
    <row r="701" spans="1:11" ht="22.5" x14ac:dyDescent="0.25">
      <c r="A701" s="27" t="s">
        <v>2521</v>
      </c>
      <c r="B701" s="27" t="s">
        <v>42</v>
      </c>
      <c r="C701" s="29" t="s">
        <v>2551</v>
      </c>
      <c r="D701" s="34">
        <v>44699</v>
      </c>
      <c r="E701" s="35">
        <v>1123.08</v>
      </c>
      <c r="F701" s="35">
        <v>0</v>
      </c>
      <c r="G701" s="27"/>
      <c r="H701" s="27"/>
      <c r="I701" s="27"/>
      <c r="J701" s="36" t="s">
        <v>7</v>
      </c>
      <c r="K701" s="36" t="s">
        <v>948</v>
      </c>
    </row>
    <row r="702" spans="1:11" ht="22.5" x14ac:dyDescent="0.25">
      <c r="A702" s="27" t="s">
        <v>2521</v>
      </c>
      <c r="B702" s="27" t="s">
        <v>42</v>
      </c>
      <c r="C702" s="29" t="s">
        <v>2551</v>
      </c>
      <c r="D702" s="34">
        <v>44699</v>
      </c>
      <c r="E702" s="35">
        <v>603.29</v>
      </c>
      <c r="F702" s="35">
        <v>0</v>
      </c>
      <c r="G702" s="27"/>
      <c r="H702" s="27"/>
      <c r="I702" s="27"/>
      <c r="J702" s="36" t="s">
        <v>7</v>
      </c>
      <c r="K702" s="36" t="s">
        <v>956</v>
      </c>
    </row>
    <row r="703" spans="1:11" ht="22.5" x14ac:dyDescent="0.25">
      <c r="A703" s="27" t="s">
        <v>2521</v>
      </c>
      <c r="B703" s="27" t="s">
        <v>42</v>
      </c>
      <c r="C703" s="29" t="s">
        <v>2551</v>
      </c>
      <c r="D703" s="34">
        <v>44699</v>
      </c>
      <c r="E703" s="35">
        <v>488.58</v>
      </c>
      <c r="F703" s="35">
        <v>0</v>
      </c>
      <c r="G703" s="27"/>
      <c r="H703" s="27"/>
      <c r="I703" s="27"/>
      <c r="J703" s="36" t="s">
        <v>7</v>
      </c>
      <c r="K703" s="36" t="s">
        <v>958</v>
      </c>
    </row>
    <row r="704" spans="1:11" ht="22.5" x14ac:dyDescent="0.25">
      <c r="A704" s="27" t="s">
        <v>2521</v>
      </c>
      <c r="B704" s="27" t="s">
        <v>42</v>
      </c>
      <c r="C704" s="29" t="s">
        <v>2551</v>
      </c>
      <c r="D704" s="34">
        <v>44699</v>
      </c>
      <c r="E704" s="35">
        <v>417.44</v>
      </c>
      <c r="F704" s="35">
        <v>0</v>
      </c>
      <c r="G704" s="27"/>
      <c r="H704" s="27"/>
      <c r="I704" s="27"/>
      <c r="J704" s="36" t="s">
        <v>7</v>
      </c>
      <c r="K704" s="36" t="s">
        <v>960</v>
      </c>
    </row>
    <row r="705" spans="1:11" ht="22.5" x14ac:dyDescent="0.25">
      <c r="A705" s="27" t="s">
        <v>2521</v>
      </c>
      <c r="B705" s="27" t="s">
        <v>42</v>
      </c>
      <c r="C705" s="29" t="s">
        <v>2551</v>
      </c>
      <c r="D705" s="34">
        <v>44699</v>
      </c>
      <c r="E705" s="35">
        <v>429.52</v>
      </c>
      <c r="F705" s="35">
        <v>0</v>
      </c>
      <c r="G705" s="27"/>
      <c r="H705" s="27"/>
      <c r="I705" s="27"/>
      <c r="J705" s="36" t="s">
        <v>7</v>
      </c>
      <c r="K705" s="36" t="s">
        <v>967</v>
      </c>
    </row>
    <row r="706" spans="1:11" ht="22.5" x14ac:dyDescent="0.25">
      <c r="A706" s="27" t="s">
        <v>2521</v>
      </c>
      <c r="B706" s="27" t="s">
        <v>42</v>
      </c>
      <c r="C706" s="29" t="s">
        <v>2551</v>
      </c>
      <c r="D706" s="34">
        <v>44699</v>
      </c>
      <c r="E706" s="35">
        <v>1632.22</v>
      </c>
      <c r="F706" s="35">
        <v>0</v>
      </c>
      <c r="G706" s="27"/>
      <c r="H706" s="27"/>
      <c r="I706" s="27"/>
      <c r="J706" s="36" t="s">
        <v>7</v>
      </c>
      <c r="K706" s="36" t="s">
        <v>968</v>
      </c>
    </row>
    <row r="707" spans="1:11" ht="22.5" x14ac:dyDescent="0.25">
      <c r="A707" s="27" t="s">
        <v>2521</v>
      </c>
      <c r="B707" s="27" t="s">
        <v>42</v>
      </c>
      <c r="C707" s="29" t="s">
        <v>2551</v>
      </c>
      <c r="D707" s="34">
        <v>44699</v>
      </c>
      <c r="E707" s="35">
        <v>624.25</v>
      </c>
      <c r="F707" s="35">
        <v>0</v>
      </c>
      <c r="G707" s="27"/>
      <c r="H707" s="27"/>
      <c r="I707" s="27"/>
      <c r="J707" s="36" t="s">
        <v>7</v>
      </c>
      <c r="K707" s="36" t="s">
        <v>970</v>
      </c>
    </row>
    <row r="708" spans="1:11" ht="22.5" x14ac:dyDescent="0.25">
      <c r="A708" s="27" t="s">
        <v>2521</v>
      </c>
      <c r="B708" s="27" t="s">
        <v>42</v>
      </c>
      <c r="C708" s="29" t="s">
        <v>2551</v>
      </c>
      <c r="D708" s="34">
        <v>44699</v>
      </c>
      <c r="E708" s="35">
        <v>753.66</v>
      </c>
      <c r="F708" s="35">
        <v>0</v>
      </c>
      <c r="G708" s="27"/>
      <c r="H708" s="27"/>
      <c r="I708" s="27"/>
      <c r="J708" s="36" t="s">
        <v>7</v>
      </c>
      <c r="K708" s="36" t="s">
        <v>978</v>
      </c>
    </row>
    <row r="709" spans="1:11" ht="22.5" x14ac:dyDescent="0.25">
      <c r="A709" s="27" t="s">
        <v>2521</v>
      </c>
      <c r="B709" s="27" t="s">
        <v>42</v>
      </c>
      <c r="C709" s="29" t="s">
        <v>2551</v>
      </c>
      <c r="D709" s="34">
        <v>44699</v>
      </c>
      <c r="E709" s="35">
        <v>550.88</v>
      </c>
      <c r="F709" s="35">
        <v>0</v>
      </c>
      <c r="G709" s="27"/>
      <c r="H709" s="27"/>
      <c r="I709" s="27"/>
      <c r="J709" s="36" t="s">
        <v>7</v>
      </c>
      <c r="K709" s="36" t="s">
        <v>983</v>
      </c>
    </row>
    <row r="710" spans="1:11" ht="22.5" x14ac:dyDescent="0.25">
      <c r="A710" s="27" t="s">
        <v>2521</v>
      </c>
      <c r="B710" s="27" t="s">
        <v>42</v>
      </c>
      <c r="C710" s="29" t="s">
        <v>2551</v>
      </c>
      <c r="D710" s="34">
        <v>44699</v>
      </c>
      <c r="E710" s="35">
        <v>1199.03</v>
      </c>
      <c r="F710" s="35">
        <v>0</v>
      </c>
      <c r="G710" s="27"/>
      <c r="H710" s="27"/>
      <c r="I710" s="27"/>
      <c r="J710" s="36" t="s">
        <v>7</v>
      </c>
      <c r="K710" s="36" t="s">
        <v>993</v>
      </c>
    </row>
    <row r="711" spans="1:11" ht="22.5" x14ac:dyDescent="0.25">
      <c r="A711" s="27" t="s">
        <v>2521</v>
      </c>
      <c r="B711" s="27" t="s">
        <v>42</v>
      </c>
      <c r="C711" s="29" t="s">
        <v>2551</v>
      </c>
      <c r="D711" s="34">
        <v>44699</v>
      </c>
      <c r="E711" s="35">
        <v>505.26</v>
      </c>
      <c r="F711" s="35">
        <v>0</v>
      </c>
      <c r="G711" s="27"/>
      <c r="H711" s="27"/>
      <c r="I711" s="27"/>
      <c r="J711" s="36" t="s">
        <v>7</v>
      </c>
      <c r="K711" s="36" t="s">
        <v>1004</v>
      </c>
    </row>
    <row r="712" spans="1:11" ht="22.5" x14ac:dyDescent="0.25">
      <c r="A712" s="27" t="s">
        <v>2521</v>
      </c>
      <c r="B712" s="27" t="s">
        <v>42</v>
      </c>
      <c r="C712" s="29" t="s">
        <v>2551</v>
      </c>
      <c r="D712" s="34">
        <v>44699</v>
      </c>
      <c r="E712" s="35">
        <v>802.49</v>
      </c>
      <c r="F712" s="35">
        <v>0</v>
      </c>
      <c r="G712" s="27"/>
      <c r="H712" s="27"/>
      <c r="I712" s="27"/>
      <c r="J712" s="36" t="s">
        <v>7</v>
      </c>
      <c r="K712" s="36" t="s">
        <v>1007</v>
      </c>
    </row>
    <row r="713" spans="1:11" ht="22.5" x14ac:dyDescent="0.25">
      <c r="A713" s="27" t="s">
        <v>2521</v>
      </c>
      <c r="B713" s="27" t="s">
        <v>42</v>
      </c>
      <c r="C713" s="29" t="s">
        <v>2551</v>
      </c>
      <c r="D713" s="34">
        <v>44699</v>
      </c>
      <c r="E713" s="35">
        <v>1125.78</v>
      </c>
      <c r="F713" s="35">
        <v>0</v>
      </c>
      <c r="G713" s="27"/>
      <c r="H713" s="27"/>
      <c r="I713" s="27"/>
      <c r="J713" s="36" t="s">
        <v>7</v>
      </c>
      <c r="K713" s="36" t="s">
        <v>1010</v>
      </c>
    </row>
    <row r="714" spans="1:11" ht="22.5" x14ac:dyDescent="0.25">
      <c r="A714" s="27" t="s">
        <v>2521</v>
      </c>
      <c r="B714" s="27" t="s">
        <v>42</v>
      </c>
      <c r="C714" s="29" t="s">
        <v>2551</v>
      </c>
      <c r="D714" s="34">
        <v>44699</v>
      </c>
      <c r="E714" s="35">
        <v>568.71</v>
      </c>
      <c r="F714" s="35">
        <v>0</v>
      </c>
      <c r="G714" s="27"/>
      <c r="H714" s="27"/>
      <c r="I714" s="27"/>
      <c r="J714" s="36" t="s">
        <v>7</v>
      </c>
      <c r="K714" s="36" t="s">
        <v>1012</v>
      </c>
    </row>
    <row r="715" spans="1:11" ht="22.5" x14ac:dyDescent="0.25">
      <c r="A715" s="27" t="s">
        <v>2521</v>
      </c>
      <c r="B715" s="27" t="s">
        <v>42</v>
      </c>
      <c r="C715" s="29" t="s">
        <v>2551</v>
      </c>
      <c r="D715" s="34">
        <v>44699</v>
      </c>
      <c r="E715" s="35">
        <v>698.56</v>
      </c>
      <c r="F715" s="35">
        <v>0</v>
      </c>
      <c r="G715" s="27"/>
      <c r="H715" s="27"/>
      <c r="I715" s="27"/>
      <c r="J715" s="36" t="s">
        <v>7</v>
      </c>
      <c r="K715" s="36" t="s">
        <v>1021</v>
      </c>
    </row>
    <row r="716" spans="1:11" ht="22.5" x14ac:dyDescent="0.25">
      <c r="A716" s="27" t="s">
        <v>2521</v>
      </c>
      <c r="B716" s="27" t="s">
        <v>42</v>
      </c>
      <c r="C716" s="29" t="s">
        <v>2551</v>
      </c>
      <c r="D716" s="34">
        <v>44699</v>
      </c>
      <c r="E716" s="35">
        <v>832.71</v>
      </c>
      <c r="F716" s="35">
        <v>0</v>
      </c>
      <c r="G716" s="27"/>
      <c r="H716" s="27"/>
      <c r="I716" s="27"/>
      <c r="J716" s="36" t="s">
        <v>7</v>
      </c>
      <c r="K716" s="36" t="s">
        <v>1025</v>
      </c>
    </row>
    <row r="717" spans="1:11" ht="22.5" x14ac:dyDescent="0.25">
      <c r="A717" s="27" t="s">
        <v>2521</v>
      </c>
      <c r="B717" s="27" t="s">
        <v>42</v>
      </c>
      <c r="C717" s="29" t="s">
        <v>2551</v>
      </c>
      <c r="D717" s="34">
        <v>44699</v>
      </c>
      <c r="E717" s="35">
        <v>676.48</v>
      </c>
      <c r="F717" s="35">
        <v>0</v>
      </c>
      <c r="G717" s="27"/>
      <c r="H717" s="27"/>
      <c r="I717" s="27"/>
      <c r="J717" s="36" t="s">
        <v>7</v>
      </c>
      <c r="K717" s="36" t="s">
        <v>1028</v>
      </c>
    </row>
    <row r="718" spans="1:11" ht="22.5" x14ac:dyDescent="0.25">
      <c r="A718" s="27" t="s">
        <v>2521</v>
      </c>
      <c r="B718" s="27" t="s">
        <v>42</v>
      </c>
      <c r="C718" s="29" t="s">
        <v>2551</v>
      </c>
      <c r="D718" s="34">
        <v>44699</v>
      </c>
      <c r="E718" s="35">
        <v>567.54999999999995</v>
      </c>
      <c r="F718" s="35">
        <v>0</v>
      </c>
      <c r="G718" s="27"/>
      <c r="H718" s="27"/>
      <c r="I718" s="27"/>
      <c r="J718" s="36" t="s">
        <v>7</v>
      </c>
      <c r="K718" s="36" t="s">
        <v>1031</v>
      </c>
    </row>
    <row r="719" spans="1:11" ht="22.5" x14ac:dyDescent="0.25">
      <c r="A719" s="27" t="s">
        <v>2521</v>
      </c>
      <c r="B719" s="27" t="s">
        <v>42</v>
      </c>
      <c r="C719" s="29" t="s">
        <v>2551</v>
      </c>
      <c r="D719" s="34">
        <v>44699</v>
      </c>
      <c r="E719" s="35">
        <v>603.29</v>
      </c>
      <c r="F719" s="35">
        <v>0</v>
      </c>
      <c r="G719" s="27"/>
      <c r="H719" s="27"/>
      <c r="I719" s="27"/>
      <c r="J719" s="36" t="s">
        <v>7</v>
      </c>
      <c r="K719" s="36" t="s">
        <v>1034</v>
      </c>
    </row>
    <row r="720" spans="1:11" ht="22.5" x14ac:dyDescent="0.25">
      <c r="A720" s="27" t="s">
        <v>2521</v>
      </c>
      <c r="B720" s="27" t="s">
        <v>42</v>
      </c>
      <c r="C720" s="29" t="s">
        <v>2551</v>
      </c>
      <c r="D720" s="34">
        <v>44699</v>
      </c>
      <c r="E720" s="35">
        <v>382.44</v>
      </c>
      <c r="F720" s="35">
        <v>0</v>
      </c>
      <c r="G720" s="27"/>
      <c r="H720" s="27"/>
      <c r="I720" s="27"/>
      <c r="J720" s="36" t="s">
        <v>7</v>
      </c>
      <c r="K720" s="36" t="s">
        <v>1037</v>
      </c>
    </row>
    <row r="721" spans="1:11" ht="22.5" x14ac:dyDescent="0.25">
      <c r="A721" s="27" t="s">
        <v>2521</v>
      </c>
      <c r="B721" s="27" t="s">
        <v>42</v>
      </c>
      <c r="C721" s="29" t="s">
        <v>2551</v>
      </c>
      <c r="D721" s="34">
        <v>44699</v>
      </c>
      <c r="E721" s="35">
        <v>329</v>
      </c>
      <c r="F721" s="35">
        <v>0</v>
      </c>
      <c r="G721" s="27"/>
      <c r="H721" s="27"/>
      <c r="I721" s="27"/>
      <c r="J721" s="36" t="s">
        <v>7</v>
      </c>
      <c r="K721" s="36" t="s">
        <v>1050</v>
      </c>
    </row>
    <row r="722" spans="1:11" ht="22.5" x14ac:dyDescent="0.25">
      <c r="A722" s="27" t="s">
        <v>2521</v>
      </c>
      <c r="B722" s="27" t="s">
        <v>42</v>
      </c>
      <c r="C722" s="29" t="s">
        <v>2551</v>
      </c>
      <c r="D722" s="34">
        <v>44699</v>
      </c>
      <c r="E722" s="35">
        <v>555.61</v>
      </c>
      <c r="F722" s="35">
        <v>0</v>
      </c>
      <c r="G722" s="27"/>
      <c r="H722" s="27"/>
      <c r="I722" s="27"/>
      <c r="J722" s="36" t="s">
        <v>7</v>
      </c>
      <c r="K722" s="36" t="s">
        <v>1055</v>
      </c>
    </row>
    <row r="723" spans="1:11" ht="22.5" x14ac:dyDescent="0.25">
      <c r="A723" s="27" t="s">
        <v>2521</v>
      </c>
      <c r="B723" s="27" t="s">
        <v>42</v>
      </c>
      <c r="C723" s="29" t="s">
        <v>2551</v>
      </c>
      <c r="D723" s="34">
        <v>44699</v>
      </c>
      <c r="E723" s="35">
        <v>1199.04</v>
      </c>
      <c r="F723" s="35">
        <v>0</v>
      </c>
      <c r="G723" s="27"/>
      <c r="H723" s="27"/>
      <c r="I723" s="27"/>
      <c r="J723" s="36" t="s">
        <v>7</v>
      </c>
      <c r="K723" s="36" t="s">
        <v>1063</v>
      </c>
    </row>
    <row r="724" spans="1:11" ht="22.5" x14ac:dyDescent="0.25">
      <c r="A724" s="27" t="s">
        <v>2521</v>
      </c>
      <c r="B724" s="27" t="s">
        <v>42</v>
      </c>
      <c r="C724" s="29" t="s">
        <v>2551</v>
      </c>
      <c r="D724" s="34">
        <v>44699</v>
      </c>
      <c r="E724" s="35">
        <v>698.56</v>
      </c>
      <c r="F724" s="35">
        <v>0</v>
      </c>
      <c r="G724" s="27"/>
      <c r="H724" s="27"/>
      <c r="I724" s="27"/>
      <c r="J724" s="36" t="s">
        <v>7</v>
      </c>
      <c r="K724" s="36" t="s">
        <v>1066</v>
      </c>
    </row>
    <row r="725" spans="1:11" ht="22.5" x14ac:dyDescent="0.25">
      <c r="A725" s="27" t="s">
        <v>2521</v>
      </c>
      <c r="B725" s="27" t="s">
        <v>42</v>
      </c>
      <c r="C725" s="29" t="s">
        <v>2551</v>
      </c>
      <c r="D725" s="34">
        <v>44699</v>
      </c>
      <c r="E725" s="35">
        <v>832.7</v>
      </c>
      <c r="F725" s="35">
        <v>0</v>
      </c>
      <c r="G725" s="27"/>
      <c r="H725" s="27"/>
      <c r="I725" s="27"/>
      <c r="J725" s="36" t="s">
        <v>7</v>
      </c>
      <c r="K725" s="36" t="s">
        <v>1070</v>
      </c>
    </row>
    <row r="726" spans="1:11" ht="22.5" x14ac:dyDescent="0.25">
      <c r="A726" s="27" t="s">
        <v>2521</v>
      </c>
      <c r="B726" s="27" t="s">
        <v>42</v>
      </c>
      <c r="C726" s="29" t="s">
        <v>2551</v>
      </c>
      <c r="D726" s="34">
        <v>44699</v>
      </c>
      <c r="E726" s="35">
        <v>676.47</v>
      </c>
      <c r="F726" s="35">
        <v>0</v>
      </c>
      <c r="G726" s="27"/>
      <c r="H726" s="27"/>
      <c r="I726" s="27"/>
      <c r="J726" s="36" t="s">
        <v>7</v>
      </c>
      <c r="K726" s="36" t="s">
        <v>1073</v>
      </c>
    </row>
    <row r="727" spans="1:11" ht="22.5" x14ac:dyDescent="0.25">
      <c r="A727" s="27" t="s">
        <v>2521</v>
      </c>
      <c r="B727" s="27" t="s">
        <v>42</v>
      </c>
      <c r="C727" s="29" t="s">
        <v>2551</v>
      </c>
      <c r="D727" s="34">
        <v>44699</v>
      </c>
      <c r="E727" s="35">
        <v>1304.4000000000001</v>
      </c>
      <c r="F727" s="35">
        <v>0</v>
      </c>
      <c r="G727" s="27"/>
      <c r="H727" s="27"/>
      <c r="I727" s="27"/>
      <c r="J727" s="36" t="s">
        <v>7</v>
      </c>
      <c r="K727" s="36" t="s">
        <v>1076</v>
      </c>
    </row>
    <row r="728" spans="1:11" ht="22.5" x14ac:dyDescent="0.25">
      <c r="A728" s="27" t="s">
        <v>2521</v>
      </c>
      <c r="B728" s="27" t="s">
        <v>42</v>
      </c>
      <c r="C728" s="29" t="s">
        <v>2551</v>
      </c>
      <c r="D728" s="34">
        <v>44699</v>
      </c>
      <c r="E728" s="35">
        <v>567.54999999999995</v>
      </c>
      <c r="F728" s="35">
        <v>0</v>
      </c>
      <c r="G728" s="27"/>
      <c r="H728" s="27"/>
      <c r="I728" s="27"/>
      <c r="J728" s="36" t="s">
        <v>7</v>
      </c>
      <c r="K728" s="36" t="s">
        <v>1082</v>
      </c>
    </row>
    <row r="729" spans="1:11" ht="22.5" x14ac:dyDescent="0.25">
      <c r="A729" s="27" t="s">
        <v>2521</v>
      </c>
      <c r="B729" s="27" t="s">
        <v>42</v>
      </c>
      <c r="C729" s="29" t="s">
        <v>2551</v>
      </c>
      <c r="D729" s="34">
        <v>44699</v>
      </c>
      <c r="E729" s="35">
        <v>1462.87</v>
      </c>
      <c r="F729" s="35">
        <v>0</v>
      </c>
      <c r="G729" s="27"/>
      <c r="H729" s="27"/>
      <c r="I729" s="27"/>
      <c r="J729" s="36" t="s">
        <v>7</v>
      </c>
      <c r="K729" s="36" t="s">
        <v>1087</v>
      </c>
    </row>
    <row r="730" spans="1:11" ht="22.5" x14ac:dyDescent="0.25">
      <c r="A730" s="27" t="s">
        <v>2521</v>
      </c>
      <c r="B730" s="27" t="s">
        <v>42</v>
      </c>
      <c r="C730" s="29" t="s">
        <v>2551</v>
      </c>
      <c r="D730" s="34">
        <v>44699</v>
      </c>
      <c r="E730" s="35">
        <v>382.43</v>
      </c>
      <c r="F730" s="35">
        <v>0</v>
      </c>
      <c r="G730" s="27"/>
      <c r="H730" s="27"/>
      <c r="I730" s="27"/>
      <c r="J730" s="36" t="s">
        <v>7</v>
      </c>
      <c r="K730" s="36" t="s">
        <v>1097</v>
      </c>
    </row>
    <row r="731" spans="1:11" ht="22.5" x14ac:dyDescent="0.25">
      <c r="A731" s="27" t="s">
        <v>2521</v>
      </c>
      <c r="B731" s="27" t="s">
        <v>42</v>
      </c>
      <c r="C731" s="29" t="s">
        <v>2551</v>
      </c>
      <c r="D731" s="34">
        <v>44699</v>
      </c>
      <c r="E731" s="35">
        <v>1209.74</v>
      </c>
      <c r="F731" s="35">
        <v>0</v>
      </c>
      <c r="G731" s="27"/>
      <c r="H731" s="27"/>
      <c r="I731" s="27"/>
      <c r="J731" s="36" t="s">
        <v>7</v>
      </c>
      <c r="K731" s="36" t="s">
        <v>1100</v>
      </c>
    </row>
    <row r="732" spans="1:11" ht="22.5" x14ac:dyDescent="0.25">
      <c r="A732" s="27" t="s">
        <v>2521</v>
      </c>
      <c r="B732" s="27" t="s">
        <v>42</v>
      </c>
      <c r="C732" s="29" t="s">
        <v>2551</v>
      </c>
      <c r="D732" s="34">
        <v>44699</v>
      </c>
      <c r="E732" s="35">
        <v>810.15</v>
      </c>
      <c r="F732" s="35">
        <v>0</v>
      </c>
      <c r="G732" s="27"/>
      <c r="H732" s="27"/>
      <c r="I732" s="27"/>
      <c r="J732" s="36" t="s">
        <v>7</v>
      </c>
      <c r="K732" s="36" t="s">
        <v>1109</v>
      </c>
    </row>
    <row r="733" spans="1:11" ht="22.5" x14ac:dyDescent="0.25">
      <c r="A733" s="27" t="s">
        <v>2521</v>
      </c>
      <c r="B733" s="27" t="s">
        <v>42</v>
      </c>
      <c r="C733" s="29" t="s">
        <v>2551</v>
      </c>
      <c r="D733" s="34">
        <v>44699</v>
      </c>
      <c r="E733" s="35">
        <v>350.27</v>
      </c>
      <c r="F733" s="35">
        <v>0</v>
      </c>
      <c r="G733" s="27"/>
      <c r="H733" s="27"/>
      <c r="I733" s="27"/>
      <c r="J733" s="36" t="s">
        <v>7</v>
      </c>
      <c r="K733" s="36" t="s">
        <v>1111</v>
      </c>
    </row>
    <row r="734" spans="1:11" ht="22.5" x14ac:dyDescent="0.25">
      <c r="A734" s="27" t="s">
        <v>2521</v>
      </c>
      <c r="B734" s="27" t="s">
        <v>42</v>
      </c>
      <c r="C734" s="29" t="s">
        <v>2551</v>
      </c>
      <c r="D734" s="34">
        <v>44699</v>
      </c>
      <c r="E734" s="35">
        <v>505.27</v>
      </c>
      <c r="F734" s="35">
        <v>0</v>
      </c>
      <c r="G734" s="27"/>
      <c r="H734" s="27"/>
      <c r="I734" s="27"/>
      <c r="J734" s="36" t="s">
        <v>7</v>
      </c>
      <c r="K734" s="36" t="s">
        <v>1115</v>
      </c>
    </row>
    <row r="735" spans="1:11" ht="22.5" x14ac:dyDescent="0.25">
      <c r="A735" s="27" t="s">
        <v>2521</v>
      </c>
      <c r="B735" s="27" t="s">
        <v>42</v>
      </c>
      <c r="C735" s="29" t="s">
        <v>2551</v>
      </c>
      <c r="D735" s="34">
        <v>44699</v>
      </c>
      <c r="E735" s="35">
        <v>802.49</v>
      </c>
      <c r="F735" s="35">
        <v>0</v>
      </c>
      <c r="G735" s="27"/>
      <c r="H735" s="27"/>
      <c r="I735" s="27"/>
      <c r="J735" s="36" t="s">
        <v>7</v>
      </c>
      <c r="K735" s="36" t="s">
        <v>1123</v>
      </c>
    </row>
    <row r="736" spans="1:11" ht="22.5" x14ac:dyDescent="0.25">
      <c r="A736" s="27" t="s">
        <v>2521</v>
      </c>
      <c r="B736" s="27" t="s">
        <v>42</v>
      </c>
      <c r="C736" s="29" t="s">
        <v>2551</v>
      </c>
      <c r="D736" s="34">
        <v>44699</v>
      </c>
      <c r="E736" s="35">
        <v>555.6</v>
      </c>
      <c r="F736" s="35">
        <v>0</v>
      </c>
      <c r="G736" s="27"/>
      <c r="H736" s="27"/>
      <c r="I736" s="27"/>
      <c r="J736" s="36" t="s">
        <v>7</v>
      </c>
      <c r="K736" s="36" t="s">
        <v>1125</v>
      </c>
    </row>
    <row r="737" spans="1:11" ht="22.5" x14ac:dyDescent="0.25">
      <c r="A737" s="27" t="s">
        <v>2521</v>
      </c>
      <c r="B737" s="27" t="s">
        <v>42</v>
      </c>
      <c r="C737" s="29" t="s">
        <v>2551</v>
      </c>
      <c r="D737" s="34">
        <v>44699</v>
      </c>
      <c r="E737" s="35">
        <v>464.37</v>
      </c>
      <c r="F737" s="35">
        <v>0</v>
      </c>
      <c r="G737" s="27"/>
      <c r="H737" s="27"/>
      <c r="I737" s="27"/>
      <c r="J737" s="36" t="s">
        <v>7</v>
      </c>
      <c r="K737" s="36" t="s">
        <v>1128</v>
      </c>
    </row>
    <row r="738" spans="1:11" ht="22.5" x14ac:dyDescent="0.25">
      <c r="A738" s="27" t="s">
        <v>2521</v>
      </c>
      <c r="B738" s="27" t="s">
        <v>42</v>
      </c>
      <c r="C738" s="29" t="s">
        <v>2551</v>
      </c>
      <c r="D738" s="34">
        <v>44699</v>
      </c>
      <c r="E738" s="35">
        <v>706.82</v>
      </c>
      <c r="F738" s="35">
        <v>0</v>
      </c>
      <c r="G738" s="27"/>
      <c r="H738" s="27"/>
      <c r="I738" s="27"/>
      <c r="J738" s="36" t="s">
        <v>7</v>
      </c>
      <c r="K738" s="36" t="s">
        <v>1132</v>
      </c>
    </row>
    <row r="739" spans="1:11" ht="22.5" x14ac:dyDescent="0.25">
      <c r="A739" s="27" t="s">
        <v>2521</v>
      </c>
      <c r="B739" s="27" t="s">
        <v>42</v>
      </c>
      <c r="C739" s="29" t="s">
        <v>2551</v>
      </c>
      <c r="D739" s="34">
        <v>44699</v>
      </c>
      <c r="E739" s="35">
        <v>810.15</v>
      </c>
      <c r="F739" s="35">
        <v>0</v>
      </c>
      <c r="G739" s="27"/>
      <c r="H739" s="27"/>
      <c r="I739" s="27"/>
      <c r="J739" s="36" t="s">
        <v>7</v>
      </c>
      <c r="K739" s="36" t="s">
        <v>1134</v>
      </c>
    </row>
    <row r="740" spans="1:11" ht="22.5" x14ac:dyDescent="0.25">
      <c r="A740" s="27" t="s">
        <v>2521</v>
      </c>
      <c r="B740" s="27" t="s">
        <v>42</v>
      </c>
      <c r="C740" s="29" t="s">
        <v>2551</v>
      </c>
      <c r="D740" s="34">
        <v>44699</v>
      </c>
      <c r="E740" s="35">
        <v>1304.3900000000001</v>
      </c>
      <c r="F740" s="35">
        <v>0</v>
      </c>
      <c r="G740" s="27"/>
      <c r="H740" s="27"/>
      <c r="I740" s="27"/>
      <c r="J740" s="36" t="s">
        <v>7</v>
      </c>
      <c r="K740" s="36" t="s">
        <v>1136</v>
      </c>
    </row>
    <row r="741" spans="1:11" ht="22.5" x14ac:dyDescent="0.25">
      <c r="A741" s="27" t="s">
        <v>2521</v>
      </c>
      <c r="B741" s="27" t="s">
        <v>42</v>
      </c>
      <c r="C741" s="29" t="s">
        <v>2551</v>
      </c>
      <c r="D741" s="34">
        <v>44699</v>
      </c>
      <c r="E741" s="35">
        <v>1462.87</v>
      </c>
      <c r="F741" s="35">
        <v>0</v>
      </c>
      <c r="G741" s="27"/>
      <c r="H741" s="27"/>
      <c r="I741" s="27"/>
      <c r="J741" s="36" t="s">
        <v>7</v>
      </c>
      <c r="K741" s="36" t="s">
        <v>1151</v>
      </c>
    </row>
    <row r="742" spans="1:11" ht="22.5" x14ac:dyDescent="0.25">
      <c r="A742" s="27" t="s">
        <v>2521</v>
      </c>
      <c r="B742" s="27" t="s">
        <v>42</v>
      </c>
      <c r="C742" s="29" t="s">
        <v>2551</v>
      </c>
      <c r="D742" s="34">
        <v>44700</v>
      </c>
      <c r="E742" s="35">
        <v>1385.38</v>
      </c>
      <c r="F742" s="35">
        <v>0</v>
      </c>
      <c r="G742" s="27"/>
      <c r="H742" s="27"/>
      <c r="I742" s="27"/>
      <c r="J742" s="36" t="s">
        <v>7</v>
      </c>
      <c r="K742" s="36" t="s">
        <v>363</v>
      </c>
    </row>
    <row r="743" spans="1:11" ht="22.5" x14ac:dyDescent="0.25">
      <c r="A743" s="27" t="s">
        <v>2521</v>
      </c>
      <c r="B743" s="27" t="s">
        <v>42</v>
      </c>
      <c r="C743" s="29" t="s">
        <v>2551</v>
      </c>
      <c r="D743" s="34">
        <v>44700</v>
      </c>
      <c r="E743" s="35">
        <v>1526.15</v>
      </c>
      <c r="F743" s="35">
        <v>0</v>
      </c>
      <c r="G743" s="27"/>
      <c r="H743" s="27"/>
      <c r="I743" s="27"/>
      <c r="J743" s="36" t="s">
        <v>7</v>
      </c>
      <c r="K743" s="36" t="s">
        <v>367</v>
      </c>
    </row>
    <row r="744" spans="1:11" ht="22.5" x14ac:dyDescent="0.25">
      <c r="A744" s="27" t="s">
        <v>2521</v>
      </c>
      <c r="B744" s="27" t="s">
        <v>42</v>
      </c>
      <c r="C744" s="29" t="s">
        <v>2551</v>
      </c>
      <c r="D744" s="34">
        <v>44700</v>
      </c>
      <c r="E744" s="35">
        <v>1857.87</v>
      </c>
      <c r="F744" s="35">
        <v>0</v>
      </c>
      <c r="G744" s="27"/>
      <c r="H744" s="27"/>
      <c r="I744" s="27"/>
      <c r="J744" s="36" t="s">
        <v>7</v>
      </c>
      <c r="K744" s="36" t="s">
        <v>370</v>
      </c>
    </row>
    <row r="745" spans="1:11" ht="22.5" x14ac:dyDescent="0.25">
      <c r="A745" s="27" t="s">
        <v>2521</v>
      </c>
      <c r="B745" s="27" t="s">
        <v>42</v>
      </c>
      <c r="C745" s="29" t="s">
        <v>2551</v>
      </c>
      <c r="D745" s="34">
        <v>44700</v>
      </c>
      <c r="E745" s="35">
        <v>1876.33</v>
      </c>
      <c r="F745" s="35">
        <v>0</v>
      </c>
      <c r="G745" s="27"/>
      <c r="H745" s="27"/>
      <c r="I745" s="27"/>
      <c r="J745" s="36" t="s">
        <v>7</v>
      </c>
      <c r="K745" s="36" t="s">
        <v>376</v>
      </c>
    </row>
    <row r="746" spans="1:11" ht="22.5" x14ac:dyDescent="0.25">
      <c r="A746" s="27" t="s">
        <v>2521</v>
      </c>
      <c r="B746" s="27" t="s">
        <v>42</v>
      </c>
      <c r="C746" s="29" t="s">
        <v>2551</v>
      </c>
      <c r="D746" s="34">
        <v>44700</v>
      </c>
      <c r="E746" s="35">
        <v>1165.57</v>
      </c>
      <c r="F746" s="35">
        <v>0</v>
      </c>
      <c r="G746" s="27"/>
      <c r="H746" s="27"/>
      <c r="I746" s="27"/>
      <c r="J746" s="36" t="s">
        <v>7</v>
      </c>
      <c r="K746" s="36" t="s">
        <v>382</v>
      </c>
    </row>
    <row r="747" spans="1:11" ht="22.5" x14ac:dyDescent="0.25">
      <c r="A747" s="27" t="s">
        <v>2521</v>
      </c>
      <c r="B747" s="27" t="s">
        <v>42</v>
      </c>
      <c r="C747" s="29" t="s">
        <v>2551</v>
      </c>
      <c r="D747" s="34">
        <v>44700</v>
      </c>
      <c r="E747" s="35">
        <v>1779.91</v>
      </c>
      <c r="F747" s="35">
        <v>0</v>
      </c>
      <c r="G747" s="27"/>
      <c r="H747" s="27"/>
      <c r="I747" s="27"/>
      <c r="J747" s="36" t="s">
        <v>7</v>
      </c>
      <c r="K747" s="36" t="s">
        <v>396</v>
      </c>
    </row>
    <row r="748" spans="1:11" ht="22.5" x14ac:dyDescent="0.25">
      <c r="A748" s="27" t="s">
        <v>2521</v>
      </c>
      <c r="B748" s="27" t="s">
        <v>42</v>
      </c>
      <c r="C748" s="29" t="s">
        <v>2551</v>
      </c>
      <c r="D748" s="34">
        <v>44700</v>
      </c>
      <c r="E748" s="35">
        <v>1089.57</v>
      </c>
      <c r="F748" s="35">
        <v>0</v>
      </c>
      <c r="G748" s="27"/>
      <c r="H748" s="27"/>
      <c r="I748" s="27"/>
      <c r="J748" s="36" t="s">
        <v>7</v>
      </c>
      <c r="K748" s="36" t="s">
        <v>399</v>
      </c>
    </row>
    <row r="749" spans="1:11" ht="22.5" x14ac:dyDescent="0.25">
      <c r="A749" s="27" t="s">
        <v>2521</v>
      </c>
      <c r="B749" s="27" t="s">
        <v>42</v>
      </c>
      <c r="C749" s="29" t="s">
        <v>2551</v>
      </c>
      <c r="D749" s="34">
        <v>44700</v>
      </c>
      <c r="E749" s="35">
        <v>1062.17</v>
      </c>
      <c r="F749" s="35">
        <v>0</v>
      </c>
      <c r="G749" s="27"/>
      <c r="H749" s="27"/>
      <c r="I749" s="27"/>
      <c r="J749" s="36" t="s">
        <v>7</v>
      </c>
      <c r="K749" s="36" t="s">
        <v>402</v>
      </c>
    </row>
    <row r="750" spans="1:11" ht="22.5" x14ac:dyDescent="0.25">
      <c r="A750" s="27" t="s">
        <v>2521</v>
      </c>
      <c r="B750" s="27" t="s">
        <v>42</v>
      </c>
      <c r="C750" s="29" t="s">
        <v>2551</v>
      </c>
      <c r="D750" s="34">
        <v>44700</v>
      </c>
      <c r="E750" s="35">
        <v>1651.27</v>
      </c>
      <c r="F750" s="35">
        <v>0</v>
      </c>
      <c r="G750" s="27"/>
      <c r="H750" s="27"/>
      <c r="I750" s="27"/>
      <c r="J750" s="36" t="s">
        <v>7</v>
      </c>
      <c r="K750" s="36" t="s">
        <v>404</v>
      </c>
    </row>
    <row r="751" spans="1:11" ht="22.5" x14ac:dyDescent="0.25">
      <c r="A751" s="27" t="s">
        <v>2521</v>
      </c>
      <c r="B751" s="27" t="s">
        <v>42</v>
      </c>
      <c r="C751" s="29" t="s">
        <v>2551</v>
      </c>
      <c r="D751" s="34">
        <v>44700</v>
      </c>
      <c r="E751" s="35">
        <v>982.34</v>
      </c>
      <c r="F751" s="35">
        <v>0</v>
      </c>
      <c r="G751" s="27"/>
      <c r="H751" s="27"/>
      <c r="I751" s="27"/>
      <c r="J751" s="36" t="s">
        <v>7</v>
      </c>
      <c r="K751" s="36" t="s">
        <v>409</v>
      </c>
    </row>
    <row r="752" spans="1:11" ht="22.5" x14ac:dyDescent="0.25">
      <c r="A752" s="27" t="s">
        <v>2521</v>
      </c>
      <c r="B752" s="27" t="s">
        <v>42</v>
      </c>
      <c r="C752" s="29" t="s">
        <v>2551</v>
      </c>
      <c r="D752" s="34">
        <v>44700</v>
      </c>
      <c r="E752" s="35">
        <v>1541.67</v>
      </c>
      <c r="F752" s="35">
        <v>0</v>
      </c>
      <c r="G752" s="27"/>
      <c r="H752" s="27"/>
      <c r="I752" s="27"/>
      <c r="J752" s="36" t="s">
        <v>7</v>
      </c>
      <c r="K752" s="36" t="s">
        <v>422</v>
      </c>
    </row>
    <row r="753" spans="1:11" ht="22.5" x14ac:dyDescent="0.25">
      <c r="A753" s="27" t="s">
        <v>2521</v>
      </c>
      <c r="B753" s="27" t="s">
        <v>42</v>
      </c>
      <c r="C753" s="29" t="s">
        <v>2551</v>
      </c>
      <c r="D753" s="34">
        <v>44700</v>
      </c>
      <c r="E753" s="35">
        <v>1456.87</v>
      </c>
      <c r="F753" s="35">
        <v>0</v>
      </c>
      <c r="G753" s="27"/>
      <c r="H753" s="27"/>
      <c r="I753" s="27"/>
      <c r="J753" s="36" t="s">
        <v>7</v>
      </c>
      <c r="K753" s="36" t="s">
        <v>431</v>
      </c>
    </row>
    <row r="754" spans="1:11" ht="22.5" x14ac:dyDescent="0.25">
      <c r="A754" s="27" t="s">
        <v>2521</v>
      </c>
      <c r="B754" s="27" t="s">
        <v>42</v>
      </c>
      <c r="C754" s="29" t="s">
        <v>2551</v>
      </c>
      <c r="D754" s="34">
        <v>44700</v>
      </c>
      <c r="E754" s="35">
        <v>1488.07</v>
      </c>
      <c r="F754" s="35">
        <v>0</v>
      </c>
      <c r="G754" s="27"/>
      <c r="H754" s="27"/>
      <c r="I754" s="27"/>
      <c r="J754" s="36" t="s">
        <v>7</v>
      </c>
      <c r="K754" s="36" t="s">
        <v>434</v>
      </c>
    </row>
    <row r="755" spans="1:11" ht="22.5" x14ac:dyDescent="0.25">
      <c r="A755" s="27" t="s">
        <v>2521</v>
      </c>
      <c r="B755" s="27" t="s">
        <v>42</v>
      </c>
      <c r="C755" s="29" t="s">
        <v>2551</v>
      </c>
      <c r="D755" s="34">
        <v>44700</v>
      </c>
      <c r="E755" s="35">
        <v>986.66</v>
      </c>
      <c r="F755" s="35">
        <v>0</v>
      </c>
      <c r="G755" s="27"/>
      <c r="H755" s="27"/>
      <c r="I755" s="27"/>
      <c r="J755" s="36" t="s">
        <v>7</v>
      </c>
      <c r="K755" s="36" t="s">
        <v>436</v>
      </c>
    </row>
    <row r="756" spans="1:11" ht="22.5" x14ac:dyDescent="0.25">
      <c r="A756" s="27" t="s">
        <v>2521</v>
      </c>
      <c r="B756" s="27" t="s">
        <v>42</v>
      </c>
      <c r="C756" s="29" t="s">
        <v>2551</v>
      </c>
      <c r="D756" s="34">
        <v>44700</v>
      </c>
      <c r="E756" s="35">
        <v>1648.96</v>
      </c>
      <c r="F756" s="35">
        <v>0</v>
      </c>
      <c r="G756" s="27"/>
      <c r="H756" s="27"/>
      <c r="I756" s="27"/>
      <c r="J756" s="36" t="s">
        <v>7</v>
      </c>
      <c r="K756" s="36" t="s">
        <v>439</v>
      </c>
    </row>
    <row r="757" spans="1:11" ht="22.5" x14ac:dyDescent="0.25">
      <c r="A757" s="27" t="s">
        <v>2521</v>
      </c>
      <c r="B757" s="27" t="s">
        <v>42</v>
      </c>
      <c r="C757" s="29" t="s">
        <v>2551</v>
      </c>
      <c r="D757" s="34">
        <v>44700</v>
      </c>
      <c r="E757" s="35">
        <v>970.29</v>
      </c>
      <c r="F757" s="35">
        <v>0</v>
      </c>
      <c r="G757" s="27"/>
      <c r="H757" s="27"/>
      <c r="I757" s="27"/>
      <c r="J757" s="36" t="s">
        <v>7</v>
      </c>
      <c r="K757" s="36" t="s">
        <v>444</v>
      </c>
    </row>
    <row r="758" spans="1:11" ht="22.5" x14ac:dyDescent="0.25">
      <c r="A758" s="27" t="s">
        <v>2521</v>
      </c>
      <c r="B758" s="27" t="s">
        <v>42</v>
      </c>
      <c r="C758" s="29" t="s">
        <v>2551</v>
      </c>
      <c r="D758" s="34">
        <v>44700</v>
      </c>
      <c r="E758" s="35">
        <v>1054.49</v>
      </c>
      <c r="F758" s="35">
        <v>0</v>
      </c>
      <c r="G758" s="27"/>
      <c r="H758" s="27"/>
      <c r="I758" s="27"/>
      <c r="J758" s="36" t="s">
        <v>7</v>
      </c>
      <c r="K758" s="36" t="s">
        <v>454</v>
      </c>
    </row>
    <row r="759" spans="1:11" ht="22.5" x14ac:dyDescent="0.25">
      <c r="A759" s="27" t="s">
        <v>2521</v>
      </c>
      <c r="B759" s="27" t="s">
        <v>42</v>
      </c>
      <c r="C759" s="29" t="s">
        <v>2551</v>
      </c>
      <c r="D759" s="34">
        <v>44700</v>
      </c>
      <c r="E759" s="35">
        <v>1145.79</v>
      </c>
      <c r="F759" s="35">
        <v>0</v>
      </c>
      <c r="G759" s="27"/>
      <c r="H759" s="27"/>
      <c r="I759" s="27"/>
      <c r="J759" s="36" t="s">
        <v>7</v>
      </c>
      <c r="K759" s="36" t="s">
        <v>460</v>
      </c>
    </row>
    <row r="760" spans="1:11" ht="22.5" x14ac:dyDescent="0.25">
      <c r="A760" s="27" t="s">
        <v>2521</v>
      </c>
      <c r="B760" s="27" t="s">
        <v>42</v>
      </c>
      <c r="C760" s="29" t="s">
        <v>2551</v>
      </c>
      <c r="D760" s="34">
        <v>44700</v>
      </c>
      <c r="E760" s="35">
        <v>1428.04</v>
      </c>
      <c r="F760" s="35">
        <v>0</v>
      </c>
      <c r="G760" s="27"/>
      <c r="H760" s="27"/>
      <c r="I760" s="27"/>
      <c r="J760" s="36" t="s">
        <v>7</v>
      </c>
      <c r="K760" s="36" t="s">
        <v>463</v>
      </c>
    </row>
    <row r="761" spans="1:11" ht="22.5" x14ac:dyDescent="0.25">
      <c r="A761" s="27" t="s">
        <v>2521</v>
      </c>
      <c r="B761" s="27" t="s">
        <v>42</v>
      </c>
      <c r="C761" s="29" t="s">
        <v>2551</v>
      </c>
      <c r="D761" s="34">
        <v>44700</v>
      </c>
      <c r="E761" s="35">
        <v>1803.91</v>
      </c>
      <c r="F761" s="35">
        <v>0</v>
      </c>
      <c r="G761" s="27"/>
      <c r="H761" s="27"/>
      <c r="I761" s="27"/>
      <c r="J761" s="36" t="s">
        <v>7</v>
      </c>
      <c r="K761" s="36" t="s">
        <v>465</v>
      </c>
    </row>
    <row r="762" spans="1:11" ht="22.5" x14ac:dyDescent="0.25">
      <c r="A762" s="27" t="s">
        <v>2521</v>
      </c>
      <c r="B762" s="27" t="s">
        <v>42</v>
      </c>
      <c r="C762" s="29" t="s">
        <v>2551</v>
      </c>
      <c r="D762" s="34">
        <v>44700</v>
      </c>
      <c r="E762" s="35">
        <v>1244.83</v>
      </c>
      <c r="F762" s="35">
        <v>0</v>
      </c>
      <c r="G762" s="27"/>
      <c r="H762" s="27"/>
      <c r="I762" s="27"/>
      <c r="J762" s="36" t="s">
        <v>7</v>
      </c>
      <c r="K762" s="36" t="s">
        <v>468</v>
      </c>
    </row>
    <row r="763" spans="1:11" ht="22.5" x14ac:dyDescent="0.25">
      <c r="A763" s="27" t="s">
        <v>2521</v>
      </c>
      <c r="B763" s="27" t="s">
        <v>42</v>
      </c>
      <c r="C763" s="29" t="s">
        <v>2551</v>
      </c>
      <c r="D763" s="34">
        <v>44700</v>
      </c>
      <c r="E763" s="35">
        <v>849.73</v>
      </c>
      <c r="F763" s="35">
        <v>0</v>
      </c>
      <c r="G763" s="27"/>
      <c r="H763" s="27"/>
      <c r="I763" s="27"/>
      <c r="J763" s="36" t="s">
        <v>7</v>
      </c>
      <c r="K763" s="36" t="s">
        <v>476</v>
      </c>
    </row>
    <row r="764" spans="1:11" ht="22.5" x14ac:dyDescent="0.25">
      <c r="A764" s="27" t="s">
        <v>2521</v>
      </c>
      <c r="B764" s="27" t="s">
        <v>42</v>
      </c>
      <c r="C764" s="29" t="s">
        <v>2551</v>
      </c>
      <c r="D764" s="34">
        <v>44700</v>
      </c>
      <c r="E764" s="35">
        <v>1672.73</v>
      </c>
      <c r="F764" s="35">
        <v>0</v>
      </c>
      <c r="G764" s="27"/>
      <c r="H764" s="27"/>
      <c r="I764" s="27"/>
      <c r="J764" s="36" t="s">
        <v>7</v>
      </c>
      <c r="K764" s="36" t="s">
        <v>481</v>
      </c>
    </row>
    <row r="765" spans="1:11" ht="22.5" x14ac:dyDescent="0.25">
      <c r="A765" s="27" t="s">
        <v>2521</v>
      </c>
      <c r="B765" s="27" t="s">
        <v>42</v>
      </c>
      <c r="C765" s="29" t="s">
        <v>2551</v>
      </c>
      <c r="D765" s="34">
        <v>44700</v>
      </c>
      <c r="E765" s="35">
        <v>3395.25</v>
      </c>
      <c r="F765" s="35">
        <v>0</v>
      </c>
      <c r="G765" s="27"/>
      <c r="H765" s="27"/>
      <c r="I765" s="27"/>
      <c r="J765" s="36" t="s">
        <v>7</v>
      </c>
      <c r="K765" s="36" t="s">
        <v>487</v>
      </c>
    </row>
    <row r="766" spans="1:11" ht="22.5" x14ac:dyDescent="0.25">
      <c r="A766" s="27" t="s">
        <v>2521</v>
      </c>
      <c r="B766" s="27" t="s">
        <v>42</v>
      </c>
      <c r="C766" s="29" t="s">
        <v>2551</v>
      </c>
      <c r="D766" s="34">
        <v>44700</v>
      </c>
      <c r="E766" s="35">
        <v>1427.15</v>
      </c>
      <c r="F766" s="35">
        <v>0</v>
      </c>
      <c r="G766" s="27"/>
      <c r="H766" s="27"/>
      <c r="I766" s="27"/>
      <c r="J766" s="36" t="s">
        <v>7</v>
      </c>
      <c r="K766" s="36" t="s">
        <v>489</v>
      </c>
    </row>
    <row r="767" spans="1:11" ht="22.5" x14ac:dyDescent="0.25">
      <c r="A767" s="27" t="s">
        <v>2521</v>
      </c>
      <c r="B767" s="27" t="s">
        <v>42</v>
      </c>
      <c r="C767" s="29" t="s">
        <v>2551</v>
      </c>
      <c r="D767" s="34">
        <v>44700</v>
      </c>
      <c r="E767" s="35">
        <v>4510.42</v>
      </c>
      <c r="F767" s="35">
        <v>0</v>
      </c>
      <c r="G767" s="27"/>
      <c r="H767" s="27"/>
      <c r="I767" s="27"/>
      <c r="J767" s="36" t="s">
        <v>7</v>
      </c>
      <c r="K767" s="36" t="s">
        <v>495</v>
      </c>
    </row>
    <row r="768" spans="1:11" ht="22.5" x14ac:dyDescent="0.25">
      <c r="A768" s="27" t="s">
        <v>2521</v>
      </c>
      <c r="B768" s="27" t="s">
        <v>42</v>
      </c>
      <c r="C768" s="29" t="s">
        <v>2551</v>
      </c>
      <c r="D768" s="34">
        <v>44700</v>
      </c>
      <c r="E768" s="35">
        <v>732.07</v>
      </c>
      <c r="F768" s="35">
        <v>0</v>
      </c>
      <c r="G768" s="27"/>
      <c r="H768" s="27"/>
      <c r="I768" s="27"/>
      <c r="J768" s="36" t="s">
        <v>7</v>
      </c>
      <c r="K768" s="36" t="s">
        <v>497</v>
      </c>
    </row>
    <row r="769" spans="1:11" ht="22.5" x14ac:dyDescent="0.25">
      <c r="A769" s="27" t="s">
        <v>2521</v>
      </c>
      <c r="B769" s="27" t="s">
        <v>42</v>
      </c>
      <c r="C769" s="29" t="s">
        <v>2551</v>
      </c>
      <c r="D769" s="34">
        <v>44700</v>
      </c>
      <c r="E769" s="35">
        <v>704.81</v>
      </c>
      <c r="F769" s="35">
        <v>0</v>
      </c>
      <c r="G769" s="27"/>
      <c r="H769" s="27"/>
      <c r="I769" s="27"/>
      <c r="J769" s="36" t="s">
        <v>7</v>
      </c>
      <c r="K769" s="36" t="s">
        <v>507</v>
      </c>
    </row>
    <row r="770" spans="1:11" ht="22.5" x14ac:dyDescent="0.25">
      <c r="A770" s="27" t="s">
        <v>2521</v>
      </c>
      <c r="B770" s="27" t="s">
        <v>42</v>
      </c>
      <c r="C770" s="29" t="s">
        <v>2551</v>
      </c>
      <c r="D770" s="34">
        <v>44700</v>
      </c>
      <c r="E770" s="35">
        <v>2363.21</v>
      </c>
      <c r="F770" s="35">
        <v>0</v>
      </c>
      <c r="G770" s="27"/>
      <c r="H770" s="27"/>
      <c r="I770" s="27"/>
      <c r="J770" s="36" t="s">
        <v>7</v>
      </c>
      <c r="K770" s="36" t="s">
        <v>513</v>
      </c>
    </row>
    <row r="771" spans="1:11" ht="22.5" x14ac:dyDescent="0.25">
      <c r="A771" s="27" t="s">
        <v>2521</v>
      </c>
      <c r="B771" s="27" t="s">
        <v>42</v>
      </c>
      <c r="C771" s="29" t="s">
        <v>2551</v>
      </c>
      <c r="D771" s="34">
        <v>44700</v>
      </c>
      <c r="E771" s="35">
        <v>1371.43</v>
      </c>
      <c r="F771" s="35">
        <v>0</v>
      </c>
      <c r="G771" s="27"/>
      <c r="H771" s="27"/>
      <c r="I771" s="27"/>
      <c r="J771" s="36" t="s">
        <v>7</v>
      </c>
      <c r="K771" s="36" t="s">
        <v>519</v>
      </c>
    </row>
    <row r="772" spans="1:11" ht="22.5" x14ac:dyDescent="0.25">
      <c r="A772" s="27" t="s">
        <v>2521</v>
      </c>
      <c r="B772" s="27" t="s">
        <v>42</v>
      </c>
      <c r="C772" s="29" t="s">
        <v>2551</v>
      </c>
      <c r="D772" s="34">
        <v>44700</v>
      </c>
      <c r="E772" s="35">
        <v>730.63</v>
      </c>
      <c r="F772" s="35">
        <v>0</v>
      </c>
      <c r="G772" s="27"/>
      <c r="H772" s="27"/>
      <c r="I772" s="27"/>
      <c r="J772" s="36" t="s">
        <v>7</v>
      </c>
      <c r="K772" s="36" t="s">
        <v>522</v>
      </c>
    </row>
    <row r="773" spans="1:11" ht="22.5" x14ac:dyDescent="0.25">
      <c r="A773" s="27" t="s">
        <v>2521</v>
      </c>
      <c r="B773" s="27" t="s">
        <v>42</v>
      </c>
      <c r="C773" s="29" t="s">
        <v>2551</v>
      </c>
      <c r="D773" s="34">
        <v>44700</v>
      </c>
      <c r="E773" s="35">
        <v>1401.88</v>
      </c>
      <c r="F773" s="35">
        <v>0</v>
      </c>
      <c r="G773" s="27"/>
      <c r="H773" s="27"/>
      <c r="I773" s="27"/>
      <c r="J773" s="36" t="s">
        <v>7</v>
      </c>
      <c r="K773" s="36" t="s">
        <v>524</v>
      </c>
    </row>
    <row r="774" spans="1:11" ht="22.5" x14ac:dyDescent="0.25">
      <c r="A774" s="27" t="s">
        <v>2521</v>
      </c>
      <c r="B774" s="27" t="s">
        <v>42</v>
      </c>
      <c r="C774" s="29" t="s">
        <v>2551</v>
      </c>
      <c r="D774" s="34">
        <v>44700</v>
      </c>
      <c r="E774" s="35">
        <v>1052.17</v>
      </c>
      <c r="F774" s="35">
        <v>0</v>
      </c>
      <c r="G774" s="27"/>
      <c r="H774" s="27"/>
      <c r="I774" s="27"/>
      <c r="J774" s="36" t="s">
        <v>7</v>
      </c>
      <c r="K774" s="36" t="s">
        <v>527</v>
      </c>
    </row>
    <row r="775" spans="1:11" ht="22.5" x14ac:dyDescent="0.25">
      <c r="A775" s="27" t="s">
        <v>2521</v>
      </c>
      <c r="B775" s="27" t="s">
        <v>42</v>
      </c>
      <c r="C775" s="29" t="s">
        <v>2551</v>
      </c>
      <c r="D775" s="34">
        <v>44700</v>
      </c>
      <c r="E775" s="35">
        <v>286.02</v>
      </c>
      <c r="F775" s="35">
        <v>0</v>
      </c>
      <c r="G775" s="27"/>
      <c r="H775" s="27"/>
      <c r="I775" s="27"/>
      <c r="J775" s="36" t="s">
        <v>7</v>
      </c>
      <c r="K775" s="36" t="s">
        <v>540</v>
      </c>
    </row>
    <row r="776" spans="1:11" ht="22.5" x14ac:dyDescent="0.25">
      <c r="A776" s="27" t="s">
        <v>2521</v>
      </c>
      <c r="B776" s="27" t="s">
        <v>42</v>
      </c>
      <c r="C776" s="29" t="s">
        <v>2551</v>
      </c>
      <c r="D776" s="34">
        <v>44700</v>
      </c>
      <c r="E776" s="35">
        <v>947.52</v>
      </c>
      <c r="F776" s="35">
        <v>0</v>
      </c>
      <c r="G776" s="27"/>
      <c r="H776" s="27"/>
      <c r="I776" s="27"/>
      <c r="J776" s="36" t="s">
        <v>7</v>
      </c>
      <c r="K776" s="36" t="s">
        <v>545</v>
      </c>
    </row>
    <row r="777" spans="1:11" ht="22.5" x14ac:dyDescent="0.25">
      <c r="A777" s="27" t="s">
        <v>2521</v>
      </c>
      <c r="B777" s="27" t="s">
        <v>42</v>
      </c>
      <c r="C777" s="29" t="s">
        <v>2551</v>
      </c>
      <c r="D777" s="34">
        <v>44700</v>
      </c>
      <c r="E777" s="35">
        <v>818.86</v>
      </c>
      <c r="F777" s="35">
        <v>0</v>
      </c>
      <c r="G777" s="27"/>
      <c r="H777" s="27"/>
      <c r="I777" s="27"/>
      <c r="J777" s="36" t="s">
        <v>7</v>
      </c>
      <c r="K777" s="36" t="s">
        <v>547</v>
      </c>
    </row>
    <row r="778" spans="1:11" ht="22.5" x14ac:dyDescent="0.25">
      <c r="A778" s="27" t="s">
        <v>2521</v>
      </c>
      <c r="B778" s="27" t="s">
        <v>42</v>
      </c>
      <c r="C778" s="29" t="s">
        <v>2551</v>
      </c>
      <c r="D778" s="34">
        <v>44700</v>
      </c>
      <c r="E778" s="35">
        <v>1001.82</v>
      </c>
      <c r="F778" s="35">
        <v>0</v>
      </c>
      <c r="G778" s="27"/>
      <c r="H778" s="27"/>
      <c r="I778" s="27"/>
      <c r="J778" s="36" t="s">
        <v>7</v>
      </c>
      <c r="K778" s="36" t="s">
        <v>550</v>
      </c>
    </row>
    <row r="779" spans="1:11" ht="22.5" x14ac:dyDescent="0.25">
      <c r="A779" s="27" t="s">
        <v>2521</v>
      </c>
      <c r="B779" s="27" t="s">
        <v>42</v>
      </c>
      <c r="C779" s="29" t="s">
        <v>2551</v>
      </c>
      <c r="D779" s="34">
        <v>44700</v>
      </c>
      <c r="E779" s="35">
        <v>1689.45</v>
      </c>
      <c r="F779" s="35">
        <v>0</v>
      </c>
      <c r="G779" s="27"/>
      <c r="H779" s="27"/>
      <c r="I779" s="27"/>
      <c r="J779" s="36" t="s">
        <v>7</v>
      </c>
      <c r="K779" s="36" t="s">
        <v>553</v>
      </c>
    </row>
    <row r="780" spans="1:11" ht="22.5" x14ac:dyDescent="0.25">
      <c r="A780" s="27" t="s">
        <v>2521</v>
      </c>
      <c r="B780" s="27" t="s">
        <v>42</v>
      </c>
      <c r="C780" s="29" t="s">
        <v>2551</v>
      </c>
      <c r="D780" s="34">
        <v>44700</v>
      </c>
      <c r="E780" s="35">
        <v>1267.99</v>
      </c>
      <c r="F780" s="35">
        <v>0</v>
      </c>
      <c r="G780" s="27"/>
      <c r="H780" s="27"/>
      <c r="I780" s="27"/>
      <c r="J780" s="36" t="s">
        <v>7</v>
      </c>
      <c r="K780" s="36" t="s">
        <v>558</v>
      </c>
    </row>
    <row r="781" spans="1:11" ht="22.5" x14ac:dyDescent="0.25">
      <c r="A781" s="27" t="s">
        <v>2521</v>
      </c>
      <c r="B781" s="27" t="s">
        <v>42</v>
      </c>
      <c r="C781" s="29" t="s">
        <v>2551</v>
      </c>
      <c r="D781" s="34">
        <v>44700</v>
      </c>
      <c r="E781" s="35">
        <v>1588.72</v>
      </c>
      <c r="F781" s="35">
        <v>0</v>
      </c>
      <c r="G781" s="27"/>
      <c r="H781" s="27"/>
      <c r="I781" s="27"/>
      <c r="J781" s="36" t="s">
        <v>7</v>
      </c>
      <c r="K781" s="36" t="s">
        <v>561</v>
      </c>
    </row>
    <row r="782" spans="1:11" ht="22.5" x14ac:dyDescent="0.25">
      <c r="A782" s="27" t="s">
        <v>2521</v>
      </c>
      <c r="B782" s="27" t="s">
        <v>42</v>
      </c>
      <c r="C782" s="29" t="s">
        <v>2551</v>
      </c>
      <c r="D782" s="34">
        <v>44700</v>
      </c>
      <c r="E782" s="35">
        <v>1387.65</v>
      </c>
      <c r="F782" s="35">
        <v>0</v>
      </c>
      <c r="G782" s="27"/>
      <c r="H782" s="27"/>
      <c r="I782" s="27"/>
      <c r="J782" s="36" t="s">
        <v>7</v>
      </c>
      <c r="K782" s="36" t="s">
        <v>573</v>
      </c>
    </row>
    <row r="783" spans="1:11" ht="22.5" x14ac:dyDescent="0.25">
      <c r="A783" s="27" t="s">
        <v>2521</v>
      </c>
      <c r="B783" s="27" t="s">
        <v>42</v>
      </c>
      <c r="C783" s="29" t="s">
        <v>2551</v>
      </c>
      <c r="D783" s="34">
        <v>44700</v>
      </c>
      <c r="E783" s="35">
        <v>180.56</v>
      </c>
      <c r="F783" s="35">
        <v>0</v>
      </c>
      <c r="G783" s="27"/>
      <c r="H783" s="27"/>
      <c r="I783" s="27"/>
      <c r="J783" s="36" t="s">
        <v>7</v>
      </c>
      <c r="K783" s="36" t="s">
        <v>578</v>
      </c>
    </row>
    <row r="784" spans="1:11" ht="22.5" x14ac:dyDescent="0.25">
      <c r="A784" s="27" t="s">
        <v>2521</v>
      </c>
      <c r="B784" s="27" t="s">
        <v>42</v>
      </c>
      <c r="C784" s="29" t="s">
        <v>2551</v>
      </c>
      <c r="D784" s="34">
        <v>44700</v>
      </c>
      <c r="E784" s="35">
        <v>861.58</v>
      </c>
      <c r="F784" s="35">
        <v>0</v>
      </c>
      <c r="G784" s="27"/>
      <c r="H784" s="27"/>
      <c r="I784" s="27"/>
      <c r="J784" s="36" t="s">
        <v>7</v>
      </c>
      <c r="K784" s="36" t="s">
        <v>581</v>
      </c>
    </row>
    <row r="785" spans="1:11" ht="22.5" x14ac:dyDescent="0.25">
      <c r="A785" s="27" t="s">
        <v>2521</v>
      </c>
      <c r="B785" s="27" t="s">
        <v>42</v>
      </c>
      <c r="C785" s="29" t="s">
        <v>2551</v>
      </c>
      <c r="D785" s="34">
        <v>44700</v>
      </c>
      <c r="E785" s="35">
        <v>1086.0999999999999</v>
      </c>
      <c r="F785" s="35">
        <v>0</v>
      </c>
      <c r="G785" s="27"/>
      <c r="H785" s="27"/>
      <c r="I785" s="27"/>
      <c r="J785" s="36" t="s">
        <v>7</v>
      </c>
      <c r="K785" s="36" t="s">
        <v>584</v>
      </c>
    </row>
    <row r="786" spans="1:11" ht="22.5" x14ac:dyDescent="0.25">
      <c r="A786" s="27" t="s">
        <v>2521</v>
      </c>
      <c r="B786" s="27" t="s">
        <v>42</v>
      </c>
      <c r="C786" s="29" t="s">
        <v>2551</v>
      </c>
      <c r="D786" s="34">
        <v>44700</v>
      </c>
      <c r="E786" s="35">
        <v>246.96</v>
      </c>
      <c r="F786" s="35">
        <v>0</v>
      </c>
      <c r="G786" s="27"/>
      <c r="H786" s="27"/>
      <c r="I786" s="27"/>
      <c r="J786" s="36" t="s">
        <v>7</v>
      </c>
      <c r="K786" s="36" t="s">
        <v>589</v>
      </c>
    </row>
    <row r="787" spans="1:11" ht="22.5" x14ac:dyDescent="0.25">
      <c r="A787" s="27" t="s">
        <v>2521</v>
      </c>
      <c r="B787" s="27" t="s">
        <v>42</v>
      </c>
      <c r="C787" s="29" t="s">
        <v>2551</v>
      </c>
      <c r="D787" s="34">
        <v>44700</v>
      </c>
      <c r="E787" s="35">
        <v>1155.8</v>
      </c>
      <c r="F787" s="35">
        <v>0</v>
      </c>
      <c r="G787" s="27"/>
      <c r="H787" s="27"/>
      <c r="I787" s="27"/>
      <c r="J787" s="36" t="s">
        <v>7</v>
      </c>
      <c r="K787" s="36" t="s">
        <v>604</v>
      </c>
    </row>
    <row r="788" spans="1:11" ht="22.5" x14ac:dyDescent="0.25">
      <c r="A788" s="27" t="s">
        <v>2521</v>
      </c>
      <c r="B788" s="27" t="s">
        <v>42</v>
      </c>
      <c r="C788" s="29" t="s">
        <v>2551</v>
      </c>
      <c r="D788" s="34">
        <v>44700</v>
      </c>
      <c r="E788" s="35">
        <v>1499.07</v>
      </c>
      <c r="F788" s="35">
        <v>0</v>
      </c>
      <c r="G788" s="27"/>
      <c r="H788" s="27"/>
      <c r="I788" s="27"/>
      <c r="J788" s="36" t="s">
        <v>7</v>
      </c>
      <c r="K788" s="36" t="s">
        <v>607</v>
      </c>
    </row>
    <row r="789" spans="1:11" ht="22.5" x14ac:dyDescent="0.25">
      <c r="A789" s="27" t="s">
        <v>2521</v>
      </c>
      <c r="B789" s="27" t="s">
        <v>42</v>
      </c>
      <c r="C789" s="29" t="s">
        <v>2551</v>
      </c>
      <c r="D789" s="34">
        <v>44700</v>
      </c>
      <c r="E789" s="35">
        <v>1128.46</v>
      </c>
      <c r="F789" s="35">
        <v>0</v>
      </c>
      <c r="G789" s="27"/>
      <c r="H789" s="27"/>
      <c r="I789" s="27"/>
      <c r="J789" s="36" t="s">
        <v>7</v>
      </c>
      <c r="K789" s="36" t="s">
        <v>612</v>
      </c>
    </row>
    <row r="790" spans="1:11" ht="22.5" x14ac:dyDescent="0.25">
      <c r="A790" s="27" t="s">
        <v>2521</v>
      </c>
      <c r="B790" s="27" t="s">
        <v>42</v>
      </c>
      <c r="C790" s="29" t="s">
        <v>2551</v>
      </c>
      <c r="D790" s="34">
        <v>44700</v>
      </c>
      <c r="E790" s="35">
        <v>1593.66</v>
      </c>
      <c r="F790" s="35">
        <v>0</v>
      </c>
      <c r="G790" s="27"/>
      <c r="H790" s="27"/>
      <c r="I790" s="27"/>
      <c r="J790" s="36" t="s">
        <v>7</v>
      </c>
      <c r="K790" s="36" t="s">
        <v>619</v>
      </c>
    </row>
    <row r="791" spans="1:11" ht="22.5" x14ac:dyDescent="0.25">
      <c r="A791" s="27" t="s">
        <v>2521</v>
      </c>
      <c r="B791" s="27" t="s">
        <v>42</v>
      </c>
      <c r="C791" s="29" t="s">
        <v>2551</v>
      </c>
      <c r="D791" s="34">
        <v>44700</v>
      </c>
      <c r="E791" s="35">
        <v>2154.54</v>
      </c>
      <c r="F791" s="35">
        <v>0</v>
      </c>
      <c r="G791" s="27"/>
      <c r="H791" s="27"/>
      <c r="I791" s="27"/>
      <c r="J791" s="36" t="s">
        <v>7</v>
      </c>
      <c r="K791" s="36" t="s">
        <v>625</v>
      </c>
    </row>
    <row r="792" spans="1:11" ht="22.5" x14ac:dyDescent="0.25">
      <c r="A792" s="27" t="s">
        <v>2521</v>
      </c>
      <c r="B792" s="27" t="s">
        <v>42</v>
      </c>
      <c r="C792" s="29" t="s">
        <v>2551</v>
      </c>
      <c r="D792" s="34">
        <v>44700</v>
      </c>
      <c r="E792" s="35">
        <v>752.99</v>
      </c>
      <c r="F792" s="35">
        <v>0</v>
      </c>
      <c r="G792" s="27"/>
      <c r="H792" s="27"/>
      <c r="I792" s="27"/>
      <c r="J792" s="36" t="s">
        <v>7</v>
      </c>
      <c r="K792" s="36" t="s">
        <v>630</v>
      </c>
    </row>
    <row r="793" spans="1:11" ht="22.5" x14ac:dyDescent="0.25">
      <c r="A793" s="27" t="s">
        <v>2521</v>
      </c>
      <c r="B793" s="27" t="s">
        <v>42</v>
      </c>
      <c r="C793" s="29" t="s">
        <v>2551</v>
      </c>
      <c r="D793" s="34">
        <v>44700</v>
      </c>
      <c r="E793" s="35">
        <v>1600.45</v>
      </c>
      <c r="F793" s="35">
        <v>0</v>
      </c>
      <c r="G793" s="27"/>
      <c r="H793" s="27"/>
      <c r="I793" s="27"/>
      <c r="J793" s="36" t="s">
        <v>7</v>
      </c>
      <c r="K793" s="36" t="s">
        <v>642</v>
      </c>
    </row>
    <row r="794" spans="1:11" ht="22.5" x14ac:dyDescent="0.25">
      <c r="A794" s="27" t="s">
        <v>2521</v>
      </c>
      <c r="B794" s="27" t="s">
        <v>42</v>
      </c>
      <c r="C794" s="29" t="s">
        <v>2551</v>
      </c>
      <c r="D794" s="34">
        <v>44700</v>
      </c>
      <c r="E794" s="35">
        <v>1384.17</v>
      </c>
      <c r="F794" s="35">
        <v>0</v>
      </c>
      <c r="G794" s="27"/>
      <c r="H794" s="27"/>
      <c r="I794" s="27"/>
      <c r="J794" s="36" t="s">
        <v>7</v>
      </c>
      <c r="K794" s="36" t="s">
        <v>645</v>
      </c>
    </row>
    <row r="795" spans="1:11" ht="22.5" x14ac:dyDescent="0.25">
      <c r="A795" s="27" t="s">
        <v>2521</v>
      </c>
      <c r="B795" s="27" t="s">
        <v>42</v>
      </c>
      <c r="C795" s="29" t="s">
        <v>2551</v>
      </c>
      <c r="D795" s="34">
        <v>44700</v>
      </c>
      <c r="E795" s="35">
        <v>1485.88</v>
      </c>
      <c r="F795" s="35">
        <v>0</v>
      </c>
      <c r="G795" s="27"/>
      <c r="H795" s="27"/>
      <c r="I795" s="27"/>
      <c r="J795" s="36" t="s">
        <v>7</v>
      </c>
      <c r="K795" s="36" t="s">
        <v>657</v>
      </c>
    </row>
    <row r="796" spans="1:11" ht="22.5" x14ac:dyDescent="0.25">
      <c r="A796" s="27" t="s">
        <v>2521</v>
      </c>
      <c r="B796" s="27" t="s">
        <v>42</v>
      </c>
      <c r="C796" s="29" t="s">
        <v>2551</v>
      </c>
      <c r="D796" s="34">
        <v>44700</v>
      </c>
      <c r="E796" s="35">
        <v>988.31</v>
      </c>
      <c r="F796" s="35">
        <v>0</v>
      </c>
      <c r="G796" s="27"/>
      <c r="H796" s="27"/>
      <c r="I796" s="27"/>
      <c r="J796" s="36" t="s">
        <v>7</v>
      </c>
      <c r="K796" s="36" t="s">
        <v>660</v>
      </c>
    </row>
    <row r="797" spans="1:11" ht="22.5" x14ac:dyDescent="0.25">
      <c r="A797" s="27" t="s">
        <v>2521</v>
      </c>
      <c r="B797" s="27" t="s">
        <v>42</v>
      </c>
      <c r="C797" s="29" t="s">
        <v>2551</v>
      </c>
      <c r="D797" s="34">
        <v>44700</v>
      </c>
      <c r="E797" s="35">
        <v>1302.78</v>
      </c>
      <c r="F797" s="35">
        <v>0</v>
      </c>
      <c r="G797" s="27"/>
      <c r="H797" s="27"/>
      <c r="I797" s="27"/>
      <c r="J797" s="36" t="s">
        <v>7</v>
      </c>
      <c r="K797" s="36" t="s">
        <v>663</v>
      </c>
    </row>
    <row r="798" spans="1:11" ht="22.5" x14ac:dyDescent="0.25">
      <c r="A798" s="27" t="s">
        <v>2521</v>
      </c>
      <c r="B798" s="27" t="s">
        <v>42</v>
      </c>
      <c r="C798" s="29" t="s">
        <v>2551</v>
      </c>
      <c r="D798" s="34">
        <v>44700</v>
      </c>
      <c r="E798" s="35">
        <v>1242.54</v>
      </c>
      <c r="F798" s="35">
        <v>0</v>
      </c>
      <c r="G798" s="27"/>
      <c r="H798" s="27"/>
      <c r="I798" s="27"/>
      <c r="J798" s="36" t="s">
        <v>7</v>
      </c>
      <c r="K798" s="36" t="s">
        <v>670</v>
      </c>
    </row>
    <row r="799" spans="1:11" ht="22.5" x14ac:dyDescent="0.25">
      <c r="A799" s="27" t="s">
        <v>2521</v>
      </c>
      <c r="B799" s="27" t="s">
        <v>42</v>
      </c>
      <c r="C799" s="29" t="s">
        <v>2551</v>
      </c>
      <c r="D799" s="34">
        <v>44700</v>
      </c>
      <c r="E799" s="35">
        <v>1580.42</v>
      </c>
      <c r="F799" s="35">
        <v>0</v>
      </c>
      <c r="G799" s="27"/>
      <c r="H799" s="27"/>
      <c r="I799" s="27"/>
      <c r="J799" s="36" t="s">
        <v>7</v>
      </c>
      <c r="K799" s="36" t="s">
        <v>672</v>
      </c>
    </row>
    <row r="800" spans="1:11" ht="22.5" x14ac:dyDescent="0.25">
      <c r="A800" s="27" t="s">
        <v>2521</v>
      </c>
      <c r="B800" s="27" t="s">
        <v>42</v>
      </c>
      <c r="C800" s="29" t="s">
        <v>2551</v>
      </c>
      <c r="D800" s="34">
        <v>44700</v>
      </c>
      <c r="E800" s="35">
        <v>866.1</v>
      </c>
      <c r="F800" s="35">
        <v>0</v>
      </c>
      <c r="G800" s="27"/>
      <c r="H800" s="27"/>
      <c r="I800" s="27"/>
      <c r="J800" s="36" t="s">
        <v>7</v>
      </c>
      <c r="K800" s="36" t="s">
        <v>675</v>
      </c>
    </row>
    <row r="801" spans="1:11" ht="22.5" x14ac:dyDescent="0.25">
      <c r="A801" s="27" t="s">
        <v>2521</v>
      </c>
      <c r="B801" s="27" t="s">
        <v>42</v>
      </c>
      <c r="C801" s="29" t="s">
        <v>2551</v>
      </c>
      <c r="D801" s="34">
        <v>44700</v>
      </c>
      <c r="E801" s="35">
        <v>993.12</v>
      </c>
      <c r="F801" s="35">
        <v>0</v>
      </c>
      <c r="G801" s="27"/>
      <c r="H801" s="27"/>
      <c r="I801" s="27"/>
      <c r="J801" s="36" t="s">
        <v>7</v>
      </c>
      <c r="K801" s="36" t="s">
        <v>677</v>
      </c>
    </row>
    <row r="802" spans="1:11" ht="22.5" x14ac:dyDescent="0.25">
      <c r="A802" s="27" t="s">
        <v>2521</v>
      </c>
      <c r="B802" s="27" t="s">
        <v>42</v>
      </c>
      <c r="C802" s="29" t="s">
        <v>2551</v>
      </c>
      <c r="D802" s="34">
        <v>44700</v>
      </c>
      <c r="E802" s="35">
        <v>736.75</v>
      </c>
      <c r="F802" s="35">
        <v>0</v>
      </c>
      <c r="G802" s="27"/>
      <c r="H802" s="27"/>
      <c r="I802" s="27"/>
      <c r="J802" s="36" t="s">
        <v>7</v>
      </c>
      <c r="K802" s="36" t="s">
        <v>680</v>
      </c>
    </row>
    <row r="803" spans="1:11" ht="22.5" x14ac:dyDescent="0.25">
      <c r="A803" s="27" t="s">
        <v>2521</v>
      </c>
      <c r="B803" s="27" t="s">
        <v>42</v>
      </c>
      <c r="C803" s="29" t="s">
        <v>2551</v>
      </c>
      <c r="D803" s="34">
        <v>44700</v>
      </c>
      <c r="E803" s="35">
        <v>1411.36</v>
      </c>
      <c r="F803" s="35">
        <v>0</v>
      </c>
      <c r="G803" s="27"/>
      <c r="H803" s="27"/>
      <c r="I803" s="27"/>
      <c r="J803" s="36" t="s">
        <v>7</v>
      </c>
      <c r="K803" s="36" t="s">
        <v>686</v>
      </c>
    </row>
    <row r="804" spans="1:11" ht="22.5" x14ac:dyDescent="0.25">
      <c r="A804" s="27" t="s">
        <v>2521</v>
      </c>
      <c r="B804" s="27" t="s">
        <v>42</v>
      </c>
      <c r="C804" s="29" t="s">
        <v>2551</v>
      </c>
      <c r="D804" s="34">
        <v>44700</v>
      </c>
      <c r="E804" s="35">
        <v>1660.68</v>
      </c>
      <c r="F804" s="35">
        <v>0</v>
      </c>
      <c r="G804" s="27"/>
      <c r="H804" s="27"/>
      <c r="I804" s="27"/>
      <c r="J804" s="36" t="s">
        <v>7</v>
      </c>
      <c r="K804" s="36" t="s">
        <v>689</v>
      </c>
    </row>
    <row r="805" spans="1:11" ht="22.5" x14ac:dyDescent="0.25">
      <c r="A805" s="27" t="s">
        <v>2521</v>
      </c>
      <c r="B805" s="27" t="s">
        <v>42</v>
      </c>
      <c r="C805" s="29" t="s">
        <v>2551</v>
      </c>
      <c r="D805" s="34">
        <v>44700</v>
      </c>
      <c r="E805" s="35">
        <v>1131.8800000000001</v>
      </c>
      <c r="F805" s="35">
        <v>0</v>
      </c>
      <c r="G805" s="27"/>
      <c r="H805" s="27"/>
      <c r="I805" s="27"/>
      <c r="J805" s="36" t="s">
        <v>7</v>
      </c>
      <c r="K805" s="36" t="s">
        <v>700</v>
      </c>
    </row>
    <row r="806" spans="1:11" ht="22.5" x14ac:dyDescent="0.25">
      <c r="A806" s="27" t="s">
        <v>2521</v>
      </c>
      <c r="B806" s="27" t="s">
        <v>42</v>
      </c>
      <c r="C806" s="29" t="s">
        <v>2551</v>
      </c>
      <c r="D806" s="34">
        <v>44700</v>
      </c>
      <c r="E806" s="35">
        <v>1203.1500000000001</v>
      </c>
      <c r="F806" s="35">
        <v>0</v>
      </c>
      <c r="G806" s="27"/>
      <c r="H806" s="27"/>
      <c r="I806" s="27"/>
      <c r="J806" s="36" t="s">
        <v>7</v>
      </c>
      <c r="K806" s="36" t="s">
        <v>704</v>
      </c>
    </row>
    <row r="807" spans="1:11" ht="22.5" x14ac:dyDescent="0.25">
      <c r="A807" s="27" t="s">
        <v>2521</v>
      </c>
      <c r="B807" s="27" t="s">
        <v>42</v>
      </c>
      <c r="C807" s="29" t="s">
        <v>2551</v>
      </c>
      <c r="D807" s="34">
        <v>44700</v>
      </c>
      <c r="E807" s="35">
        <v>1042.47</v>
      </c>
      <c r="F807" s="35">
        <v>0</v>
      </c>
      <c r="G807" s="27"/>
      <c r="H807" s="27"/>
      <c r="I807" s="27"/>
      <c r="J807" s="36" t="s">
        <v>7</v>
      </c>
      <c r="K807" s="36" t="s">
        <v>707</v>
      </c>
    </row>
    <row r="808" spans="1:11" ht="22.5" x14ac:dyDescent="0.25">
      <c r="A808" s="27" t="s">
        <v>2521</v>
      </c>
      <c r="B808" s="27" t="s">
        <v>42</v>
      </c>
      <c r="C808" s="29" t="s">
        <v>2551</v>
      </c>
      <c r="D808" s="34">
        <v>44700</v>
      </c>
      <c r="E808" s="35">
        <v>1217.78</v>
      </c>
      <c r="F808" s="35">
        <v>0</v>
      </c>
      <c r="G808" s="27"/>
      <c r="H808" s="27"/>
      <c r="I808" s="27"/>
      <c r="J808" s="36" t="s">
        <v>7</v>
      </c>
      <c r="K808" s="36" t="s">
        <v>711</v>
      </c>
    </row>
    <row r="809" spans="1:11" ht="22.5" x14ac:dyDescent="0.25">
      <c r="A809" s="27" t="s">
        <v>2521</v>
      </c>
      <c r="B809" s="27" t="s">
        <v>42</v>
      </c>
      <c r="C809" s="29" t="s">
        <v>2551</v>
      </c>
      <c r="D809" s="34">
        <v>44700</v>
      </c>
      <c r="E809" s="35">
        <v>2286.1999999999998</v>
      </c>
      <c r="F809" s="35">
        <v>0</v>
      </c>
      <c r="G809" s="27"/>
      <c r="H809" s="27"/>
      <c r="I809" s="27"/>
      <c r="J809" s="36" t="s">
        <v>7</v>
      </c>
      <c r="K809" s="36" t="s">
        <v>716</v>
      </c>
    </row>
    <row r="810" spans="1:11" ht="22.5" x14ac:dyDescent="0.25">
      <c r="A810" s="27" t="s">
        <v>2521</v>
      </c>
      <c r="B810" s="27" t="s">
        <v>42</v>
      </c>
      <c r="C810" s="29" t="s">
        <v>2551</v>
      </c>
      <c r="D810" s="34">
        <v>44700</v>
      </c>
      <c r="E810" s="35">
        <v>2542.6999999999998</v>
      </c>
      <c r="F810" s="35">
        <v>0</v>
      </c>
      <c r="G810" s="27"/>
      <c r="H810" s="27"/>
      <c r="I810" s="27"/>
      <c r="J810" s="36" t="s">
        <v>7</v>
      </c>
      <c r="K810" s="36" t="s">
        <v>718</v>
      </c>
    </row>
    <row r="811" spans="1:11" ht="22.5" x14ac:dyDescent="0.25">
      <c r="A811" s="27" t="s">
        <v>2521</v>
      </c>
      <c r="B811" s="27" t="s">
        <v>42</v>
      </c>
      <c r="C811" s="29" t="s">
        <v>2551</v>
      </c>
      <c r="D811" s="34">
        <v>44700</v>
      </c>
      <c r="E811" s="35">
        <v>2940.93</v>
      </c>
      <c r="F811" s="35">
        <v>0</v>
      </c>
      <c r="G811" s="27"/>
      <c r="H811" s="27"/>
      <c r="I811" s="27"/>
      <c r="J811" s="36" t="s">
        <v>7</v>
      </c>
      <c r="K811" s="36" t="s">
        <v>721</v>
      </c>
    </row>
    <row r="812" spans="1:11" ht="22.5" x14ac:dyDescent="0.25">
      <c r="A812" s="27" t="s">
        <v>2521</v>
      </c>
      <c r="B812" s="27" t="s">
        <v>42</v>
      </c>
      <c r="C812" s="29" t="s">
        <v>2551</v>
      </c>
      <c r="D812" s="34">
        <v>44700</v>
      </c>
      <c r="E812" s="35">
        <v>982.84</v>
      </c>
      <c r="F812" s="35">
        <v>0</v>
      </c>
      <c r="G812" s="27"/>
      <c r="H812" s="27"/>
      <c r="I812" s="27"/>
      <c r="J812" s="36" t="s">
        <v>7</v>
      </c>
      <c r="K812" s="36" t="s">
        <v>723</v>
      </c>
    </row>
    <row r="813" spans="1:11" ht="22.5" x14ac:dyDescent="0.25">
      <c r="A813" s="27" t="s">
        <v>2521</v>
      </c>
      <c r="B813" s="27" t="s">
        <v>42</v>
      </c>
      <c r="C813" s="29" t="s">
        <v>2551</v>
      </c>
      <c r="D813" s="34">
        <v>44700</v>
      </c>
      <c r="E813" s="35">
        <v>1916.24</v>
      </c>
      <c r="F813" s="35">
        <v>0</v>
      </c>
      <c r="G813" s="27"/>
      <c r="H813" s="27"/>
      <c r="I813" s="27"/>
      <c r="J813" s="36" t="s">
        <v>7</v>
      </c>
      <c r="K813" s="36" t="s">
        <v>728</v>
      </c>
    </row>
    <row r="814" spans="1:11" ht="22.5" x14ac:dyDescent="0.25">
      <c r="A814" s="27" t="s">
        <v>2521</v>
      </c>
      <c r="B814" s="27" t="s">
        <v>42</v>
      </c>
      <c r="C814" s="29" t="s">
        <v>2551</v>
      </c>
      <c r="D814" s="34">
        <v>44700</v>
      </c>
      <c r="E814" s="35">
        <v>2409.5100000000002</v>
      </c>
      <c r="F814" s="35">
        <v>0</v>
      </c>
      <c r="G814" s="27"/>
      <c r="H814" s="27"/>
      <c r="I814" s="27"/>
      <c r="J814" s="36" t="s">
        <v>7</v>
      </c>
      <c r="K814" s="36" t="s">
        <v>732</v>
      </c>
    </row>
    <row r="815" spans="1:11" ht="22.5" x14ac:dyDescent="0.25">
      <c r="A815" s="27" t="s">
        <v>2521</v>
      </c>
      <c r="B815" s="27" t="s">
        <v>42</v>
      </c>
      <c r="C815" s="29" t="s">
        <v>2551</v>
      </c>
      <c r="D815" s="34">
        <v>44700</v>
      </c>
      <c r="E815" s="35">
        <v>1749.67</v>
      </c>
      <c r="F815" s="35">
        <v>0</v>
      </c>
      <c r="G815" s="27"/>
      <c r="H815" s="27"/>
      <c r="I815" s="27"/>
      <c r="J815" s="36" t="s">
        <v>7</v>
      </c>
      <c r="K815" s="36" t="s">
        <v>740</v>
      </c>
    </row>
    <row r="816" spans="1:11" ht="22.5" x14ac:dyDescent="0.25">
      <c r="A816" s="27" t="s">
        <v>2521</v>
      </c>
      <c r="B816" s="27" t="s">
        <v>42</v>
      </c>
      <c r="C816" s="29" t="s">
        <v>2551</v>
      </c>
      <c r="D816" s="34">
        <v>44700</v>
      </c>
      <c r="E816" s="35">
        <v>704.81</v>
      </c>
      <c r="F816" s="35">
        <v>0</v>
      </c>
      <c r="G816" s="27"/>
      <c r="H816" s="27"/>
      <c r="I816" s="27"/>
      <c r="J816" s="36" t="s">
        <v>7</v>
      </c>
      <c r="K816" s="36" t="s">
        <v>742</v>
      </c>
    </row>
    <row r="817" spans="1:11" ht="22.5" x14ac:dyDescent="0.25">
      <c r="A817" s="27" t="s">
        <v>2521</v>
      </c>
      <c r="B817" s="27" t="s">
        <v>42</v>
      </c>
      <c r="C817" s="29" t="s">
        <v>2551</v>
      </c>
      <c r="D817" s="34">
        <v>44700</v>
      </c>
      <c r="E817" s="35">
        <v>1070.58</v>
      </c>
      <c r="F817" s="35">
        <v>0</v>
      </c>
      <c r="G817" s="27"/>
      <c r="H817" s="27"/>
      <c r="I817" s="27"/>
      <c r="J817" s="36" t="s">
        <v>7</v>
      </c>
      <c r="K817" s="36" t="s">
        <v>745</v>
      </c>
    </row>
    <row r="818" spans="1:11" ht="22.5" x14ac:dyDescent="0.25">
      <c r="A818" s="27" t="s">
        <v>2521</v>
      </c>
      <c r="B818" s="27" t="s">
        <v>42</v>
      </c>
      <c r="C818" s="29" t="s">
        <v>2551</v>
      </c>
      <c r="D818" s="34">
        <v>44700</v>
      </c>
      <c r="E818" s="35">
        <v>804.48</v>
      </c>
      <c r="F818" s="35">
        <v>0</v>
      </c>
      <c r="G818" s="27"/>
      <c r="H818" s="27"/>
      <c r="I818" s="27"/>
      <c r="J818" s="36" t="s">
        <v>7</v>
      </c>
      <c r="K818" s="36" t="s">
        <v>748</v>
      </c>
    </row>
    <row r="819" spans="1:11" ht="22.5" x14ac:dyDescent="0.25">
      <c r="A819" s="27" t="s">
        <v>2521</v>
      </c>
      <c r="B819" s="27" t="s">
        <v>42</v>
      </c>
      <c r="C819" s="29" t="s">
        <v>2551</v>
      </c>
      <c r="D819" s="34">
        <v>44700</v>
      </c>
      <c r="E819" s="35">
        <v>704.81</v>
      </c>
      <c r="F819" s="35">
        <v>0</v>
      </c>
      <c r="G819" s="27"/>
      <c r="H819" s="27"/>
      <c r="I819" s="27"/>
      <c r="J819" s="36" t="s">
        <v>7</v>
      </c>
      <c r="K819" s="36" t="s">
        <v>757</v>
      </c>
    </row>
    <row r="820" spans="1:11" ht="22.5" x14ac:dyDescent="0.25">
      <c r="A820" s="27" t="s">
        <v>2521</v>
      </c>
      <c r="B820" s="27" t="s">
        <v>42</v>
      </c>
      <c r="C820" s="29" t="s">
        <v>2551</v>
      </c>
      <c r="D820" s="34">
        <v>44700</v>
      </c>
      <c r="E820" s="35">
        <v>1599.84</v>
      </c>
      <c r="F820" s="35">
        <v>0</v>
      </c>
      <c r="G820" s="27"/>
      <c r="H820" s="27"/>
      <c r="I820" s="27"/>
      <c r="J820" s="36" t="s">
        <v>7</v>
      </c>
      <c r="K820" s="36" t="s">
        <v>762</v>
      </c>
    </row>
    <row r="821" spans="1:11" ht="22.5" x14ac:dyDescent="0.25">
      <c r="A821" s="27" t="s">
        <v>2521</v>
      </c>
      <c r="B821" s="27" t="s">
        <v>42</v>
      </c>
      <c r="C821" s="29" t="s">
        <v>2551</v>
      </c>
      <c r="D821" s="34">
        <v>44700</v>
      </c>
      <c r="E821" s="35">
        <v>893.3</v>
      </c>
      <c r="F821" s="35">
        <v>0</v>
      </c>
      <c r="G821" s="27"/>
      <c r="H821" s="27"/>
      <c r="I821" s="27"/>
      <c r="J821" s="36" t="s">
        <v>7</v>
      </c>
      <c r="K821" s="36" t="s">
        <v>764</v>
      </c>
    </row>
    <row r="822" spans="1:11" ht="22.5" x14ac:dyDescent="0.25">
      <c r="A822" s="27" t="s">
        <v>2521</v>
      </c>
      <c r="B822" s="27" t="s">
        <v>42</v>
      </c>
      <c r="C822" s="29" t="s">
        <v>2551</v>
      </c>
      <c r="D822" s="34">
        <v>44700</v>
      </c>
      <c r="E822" s="35">
        <v>992.38</v>
      </c>
      <c r="F822" s="35">
        <v>0</v>
      </c>
      <c r="G822" s="27"/>
      <c r="H822" s="27"/>
      <c r="I822" s="27"/>
      <c r="J822" s="36" t="s">
        <v>7</v>
      </c>
      <c r="K822" s="36" t="s">
        <v>770</v>
      </c>
    </row>
    <row r="823" spans="1:11" ht="22.5" x14ac:dyDescent="0.25">
      <c r="A823" s="27" t="s">
        <v>2521</v>
      </c>
      <c r="B823" s="27" t="s">
        <v>42</v>
      </c>
      <c r="C823" s="29" t="s">
        <v>2551</v>
      </c>
      <c r="D823" s="34">
        <v>44700</v>
      </c>
      <c r="E823" s="35">
        <v>952.78</v>
      </c>
      <c r="F823" s="35">
        <v>0</v>
      </c>
      <c r="G823" s="27"/>
      <c r="H823" s="27"/>
      <c r="I823" s="27"/>
      <c r="J823" s="36" t="s">
        <v>7</v>
      </c>
      <c r="K823" s="36" t="s">
        <v>778</v>
      </c>
    </row>
    <row r="824" spans="1:11" ht="22.5" x14ac:dyDescent="0.25">
      <c r="A824" s="27" t="s">
        <v>2521</v>
      </c>
      <c r="B824" s="27" t="s">
        <v>42</v>
      </c>
      <c r="C824" s="29" t="s">
        <v>2551</v>
      </c>
      <c r="D824" s="34">
        <v>44700</v>
      </c>
      <c r="E824" s="35">
        <v>1046.68</v>
      </c>
      <c r="F824" s="35">
        <v>0</v>
      </c>
      <c r="G824" s="27"/>
      <c r="H824" s="27"/>
      <c r="I824" s="27"/>
      <c r="J824" s="36" t="s">
        <v>7</v>
      </c>
      <c r="K824" s="36" t="s">
        <v>780</v>
      </c>
    </row>
    <row r="825" spans="1:11" ht="22.5" x14ac:dyDescent="0.25">
      <c r="A825" s="27" t="s">
        <v>2521</v>
      </c>
      <c r="B825" s="27" t="s">
        <v>42</v>
      </c>
      <c r="C825" s="29" t="s">
        <v>2551</v>
      </c>
      <c r="D825" s="34">
        <v>44700</v>
      </c>
      <c r="E825" s="35">
        <v>1527.59</v>
      </c>
      <c r="F825" s="35">
        <v>0</v>
      </c>
      <c r="G825" s="27"/>
      <c r="H825" s="27"/>
      <c r="I825" s="27"/>
      <c r="J825" s="36" t="s">
        <v>7</v>
      </c>
      <c r="K825" s="36" t="s">
        <v>782</v>
      </c>
    </row>
    <row r="826" spans="1:11" ht="22.5" x14ac:dyDescent="0.25">
      <c r="A826" s="27" t="s">
        <v>2521</v>
      </c>
      <c r="B826" s="27" t="s">
        <v>42</v>
      </c>
      <c r="C826" s="29" t="s">
        <v>2551</v>
      </c>
      <c r="D826" s="34">
        <v>44700</v>
      </c>
      <c r="E826" s="35">
        <v>1939.43</v>
      </c>
      <c r="F826" s="35">
        <v>0</v>
      </c>
      <c r="G826" s="27"/>
      <c r="H826" s="27"/>
      <c r="I826" s="27"/>
      <c r="J826" s="36" t="s">
        <v>7</v>
      </c>
      <c r="K826" s="36" t="s">
        <v>790</v>
      </c>
    </row>
    <row r="827" spans="1:11" ht="22.5" x14ac:dyDescent="0.25">
      <c r="A827" s="27" t="s">
        <v>2521</v>
      </c>
      <c r="B827" s="27" t="s">
        <v>42</v>
      </c>
      <c r="C827" s="29" t="s">
        <v>2551</v>
      </c>
      <c r="D827" s="34">
        <v>44700</v>
      </c>
      <c r="E827" s="35">
        <v>1122.24</v>
      </c>
      <c r="F827" s="35">
        <v>0</v>
      </c>
      <c r="G827" s="27"/>
      <c r="H827" s="27"/>
      <c r="I827" s="27"/>
      <c r="J827" s="36" t="s">
        <v>7</v>
      </c>
      <c r="K827" s="36" t="s">
        <v>793</v>
      </c>
    </row>
    <row r="828" spans="1:11" ht="22.5" x14ac:dyDescent="0.25">
      <c r="A828" s="27" t="s">
        <v>2521</v>
      </c>
      <c r="B828" s="27" t="s">
        <v>42</v>
      </c>
      <c r="C828" s="29" t="s">
        <v>2551</v>
      </c>
      <c r="D828" s="34">
        <v>44700</v>
      </c>
      <c r="E828" s="35">
        <v>1468.51</v>
      </c>
      <c r="F828" s="35">
        <v>0</v>
      </c>
      <c r="G828" s="27"/>
      <c r="H828" s="27"/>
      <c r="I828" s="27"/>
      <c r="J828" s="36" t="s">
        <v>7</v>
      </c>
      <c r="K828" s="36" t="s">
        <v>795</v>
      </c>
    </row>
    <row r="829" spans="1:11" ht="22.5" x14ac:dyDescent="0.25">
      <c r="A829" s="27" t="s">
        <v>2521</v>
      </c>
      <c r="B829" s="27" t="s">
        <v>42</v>
      </c>
      <c r="C829" s="29" t="s">
        <v>2551</v>
      </c>
      <c r="D829" s="34">
        <v>44700</v>
      </c>
      <c r="E829" s="35">
        <v>2390.96</v>
      </c>
      <c r="F829" s="35">
        <v>0</v>
      </c>
      <c r="G829" s="27"/>
      <c r="H829" s="27"/>
      <c r="I829" s="27"/>
      <c r="J829" s="36" t="s">
        <v>7</v>
      </c>
      <c r="K829" s="36" t="s">
        <v>805</v>
      </c>
    </row>
    <row r="830" spans="1:11" ht="22.5" x14ac:dyDescent="0.25">
      <c r="A830" s="27" t="s">
        <v>2521</v>
      </c>
      <c r="B830" s="27" t="s">
        <v>42</v>
      </c>
      <c r="C830" s="29" t="s">
        <v>2551</v>
      </c>
      <c r="D830" s="34">
        <v>44700</v>
      </c>
      <c r="E830" s="35">
        <v>4384.4799999999996</v>
      </c>
      <c r="F830" s="35">
        <v>0</v>
      </c>
      <c r="G830" s="27"/>
      <c r="H830" s="27"/>
      <c r="I830" s="27"/>
      <c r="J830" s="36" t="s">
        <v>7</v>
      </c>
      <c r="K830" s="36" t="s">
        <v>808</v>
      </c>
    </row>
    <row r="831" spans="1:11" ht="22.5" x14ac:dyDescent="0.25">
      <c r="A831" s="27" t="s">
        <v>2521</v>
      </c>
      <c r="B831" s="27" t="s">
        <v>42</v>
      </c>
      <c r="C831" s="29" t="s">
        <v>2551</v>
      </c>
      <c r="D831" s="34">
        <v>44700</v>
      </c>
      <c r="E831" s="35">
        <v>1393.14</v>
      </c>
      <c r="F831" s="35">
        <v>0</v>
      </c>
      <c r="G831" s="27"/>
      <c r="H831" s="27"/>
      <c r="I831" s="27"/>
      <c r="J831" s="36" t="s">
        <v>7</v>
      </c>
      <c r="K831" s="36" t="s">
        <v>824</v>
      </c>
    </row>
    <row r="832" spans="1:11" ht="22.5" x14ac:dyDescent="0.25">
      <c r="A832" s="27" t="s">
        <v>2521</v>
      </c>
      <c r="B832" s="27" t="s">
        <v>42</v>
      </c>
      <c r="C832" s="29" t="s">
        <v>2551</v>
      </c>
      <c r="D832" s="34">
        <v>44700</v>
      </c>
      <c r="E832" s="35">
        <v>1208.3</v>
      </c>
      <c r="F832" s="35">
        <v>0</v>
      </c>
      <c r="G832" s="27"/>
      <c r="H832" s="27"/>
      <c r="I832" s="27"/>
      <c r="J832" s="36" t="s">
        <v>7</v>
      </c>
      <c r="K832" s="36" t="s">
        <v>833</v>
      </c>
    </row>
    <row r="833" spans="1:11" ht="22.5" x14ac:dyDescent="0.25">
      <c r="A833" s="27" t="s">
        <v>2521</v>
      </c>
      <c r="B833" s="27" t="s">
        <v>42</v>
      </c>
      <c r="C833" s="29" t="s">
        <v>2551</v>
      </c>
      <c r="D833" s="34">
        <v>44700</v>
      </c>
      <c r="E833" s="35">
        <v>1349.11</v>
      </c>
      <c r="F833" s="35">
        <v>0</v>
      </c>
      <c r="G833" s="27"/>
      <c r="H833" s="27"/>
      <c r="I833" s="27"/>
      <c r="J833" s="36" t="s">
        <v>7</v>
      </c>
      <c r="K833" s="36" t="s">
        <v>836</v>
      </c>
    </row>
    <row r="834" spans="1:11" ht="22.5" x14ac:dyDescent="0.25">
      <c r="A834" s="27" t="s">
        <v>2521</v>
      </c>
      <c r="B834" s="27" t="s">
        <v>42</v>
      </c>
      <c r="C834" s="29" t="s">
        <v>2551</v>
      </c>
      <c r="D834" s="34">
        <v>44700</v>
      </c>
      <c r="E834" s="35">
        <v>1573.98</v>
      </c>
      <c r="F834" s="35">
        <v>0</v>
      </c>
      <c r="G834" s="27"/>
      <c r="H834" s="27"/>
      <c r="I834" s="27"/>
      <c r="J834" s="36" t="s">
        <v>7</v>
      </c>
      <c r="K834" s="36" t="s">
        <v>843</v>
      </c>
    </row>
    <row r="835" spans="1:11" ht="22.5" x14ac:dyDescent="0.25">
      <c r="A835" s="27" t="s">
        <v>2521</v>
      </c>
      <c r="B835" s="27" t="s">
        <v>42</v>
      </c>
      <c r="C835" s="29" t="s">
        <v>2551</v>
      </c>
      <c r="D835" s="34">
        <v>44700</v>
      </c>
      <c r="E835" s="35">
        <v>3063.41</v>
      </c>
      <c r="F835" s="35">
        <v>0</v>
      </c>
      <c r="G835" s="27"/>
      <c r="H835" s="27"/>
      <c r="I835" s="27"/>
      <c r="J835" s="36" t="s">
        <v>7</v>
      </c>
      <c r="K835" s="36" t="s">
        <v>854</v>
      </c>
    </row>
    <row r="836" spans="1:11" ht="22.5" x14ac:dyDescent="0.25">
      <c r="A836" s="27" t="s">
        <v>2521</v>
      </c>
      <c r="B836" s="27" t="s">
        <v>42</v>
      </c>
      <c r="C836" s="29" t="s">
        <v>2551</v>
      </c>
      <c r="D836" s="34">
        <v>44700</v>
      </c>
      <c r="E836" s="35">
        <v>762.7</v>
      </c>
      <c r="F836" s="35">
        <v>0</v>
      </c>
      <c r="G836" s="27"/>
      <c r="H836" s="27"/>
      <c r="I836" s="27"/>
      <c r="J836" s="36" t="s">
        <v>7</v>
      </c>
      <c r="K836" s="36" t="s">
        <v>867</v>
      </c>
    </row>
    <row r="837" spans="1:11" ht="22.5" x14ac:dyDescent="0.25">
      <c r="A837" s="27" t="s">
        <v>2521</v>
      </c>
      <c r="B837" s="27" t="s">
        <v>42</v>
      </c>
      <c r="C837" s="29" t="s">
        <v>2551</v>
      </c>
      <c r="D837" s="34">
        <v>44700</v>
      </c>
      <c r="E837" s="35">
        <v>1583.82</v>
      </c>
      <c r="F837" s="35">
        <v>0</v>
      </c>
      <c r="G837" s="27"/>
      <c r="H837" s="27"/>
      <c r="I837" s="27"/>
      <c r="J837" s="36" t="s">
        <v>7</v>
      </c>
      <c r="K837" s="36" t="s">
        <v>874</v>
      </c>
    </row>
    <row r="838" spans="1:11" ht="22.5" x14ac:dyDescent="0.25">
      <c r="A838" s="27" t="s">
        <v>2521</v>
      </c>
      <c r="B838" s="27" t="s">
        <v>42</v>
      </c>
      <c r="C838" s="29" t="s">
        <v>2551</v>
      </c>
      <c r="D838" s="34">
        <v>44700</v>
      </c>
      <c r="E838" s="35">
        <v>2239.6999999999998</v>
      </c>
      <c r="F838" s="35">
        <v>0</v>
      </c>
      <c r="G838" s="27"/>
      <c r="H838" s="27"/>
      <c r="I838" s="27"/>
      <c r="J838" s="36" t="s">
        <v>7</v>
      </c>
      <c r="K838" s="36" t="s">
        <v>876</v>
      </c>
    </row>
    <row r="839" spans="1:11" ht="22.5" x14ac:dyDescent="0.25">
      <c r="A839" s="27" t="s">
        <v>2521</v>
      </c>
      <c r="B839" s="27" t="s">
        <v>42</v>
      </c>
      <c r="C839" s="29" t="s">
        <v>2551</v>
      </c>
      <c r="D839" s="34">
        <v>44700</v>
      </c>
      <c r="E839" s="35">
        <v>982.34</v>
      </c>
      <c r="F839" s="35">
        <v>0</v>
      </c>
      <c r="G839" s="27"/>
      <c r="H839" s="27"/>
      <c r="I839" s="27"/>
      <c r="J839" s="36" t="s">
        <v>7</v>
      </c>
      <c r="K839" s="36" t="s">
        <v>887</v>
      </c>
    </row>
    <row r="840" spans="1:11" ht="22.5" x14ac:dyDescent="0.25">
      <c r="A840" s="27" t="s">
        <v>2521</v>
      </c>
      <c r="B840" s="27" t="s">
        <v>42</v>
      </c>
      <c r="C840" s="29" t="s">
        <v>2551</v>
      </c>
      <c r="D840" s="34">
        <v>44701</v>
      </c>
      <c r="E840" s="35">
        <v>1559.77</v>
      </c>
      <c r="F840" s="35">
        <v>0</v>
      </c>
      <c r="G840" s="27"/>
      <c r="H840" s="27"/>
      <c r="I840" s="27"/>
      <c r="J840" s="36" t="s">
        <v>7</v>
      </c>
      <c r="K840" s="36" t="s">
        <v>175</v>
      </c>
    </row>
    <row r="841" spans="1:11" ht="22.5" x14ac:dyDescent="0.25">
      <c r="A841" s="27" t="s">
        <v>2521</v>
      </c>
      <c r="B841" s="27" t="s">
        <v>42</v>
      </c>
      <c r="C841" s="29" t="s">
        <v>2551</v>
      </c>
      <c r="D841" s="34">
        <v>44701</v>
      </c>
      <c r="E841" s="35">
        <v>1708.95</v>
      </c>
      <c r="F841" s="35">
        <v>0</v>
      </c>
      <c r="G841" s="27"/>
      <c r="H841" s="27"/>
      <c r="I841" s="27"/>
      <c r="J841" s="36" t="s">
        <v>7</v>
      </c>
      <c r="K841" s="36" t="s">
        <v>183</v>
      </c>
    </row>
    <row r="842" spans="1:11" ht="22.5" x14ac:dyDescent="0.25">
      <c r="A842" s="27" t="s">
        <v>2521</v>
      </c>
      <c r="B842" s="27" t="s">
        <v>42</v>
      </c>
      <c r="C842" s="29" t="s">
        <v>2551</v>
      </c>
      <c r="D842" s="34">
        <v>44701</v>
      </c>
      <c r="E842" s="35">
        <v>1062.17</v>
      </c>
      <c r="F842" s="35">
        <v>0</v>
      </c>
      <c r="G842" s="27"/>
      <c r="H842" s="27"/>
      <c r="I842" s="27"/>
      <c r="J842" s="36" t="s">
        <v>7</v>
      </c>
      <c r="K842" s="36" t="s">
        <v>187</v>
      </c>
    </row>
    <row r="843" spans="1:11" ht="22.5" x14ac:dyDescent="0.25">
      <c r="A843" s="27" t="s">
        <v>2521</v>
      </c>
      <c r="B843" s="27" t="s">
        <v>42</v>
      </c>
      <c r="C843" s="29" t="s">
        <v>2551</v>
      </c>
      <c r="D843" s="34">
        <v>44701</v>
      </c>
      <c r="E843" s="35">
        <v>1134.3499999999999</v>
      </c>
      <c r="F843" s="35">
        <v>0</v>
      </c>
      <c r="G843" s="27"/>
      <c r="H843" s="27"/>
      <c r="I843" s="27"/>
      <c r="J843" s="36" t="s">
        <v>7</v>
      </c>
      <c r="K843" s="36" t="s">
        <v>199</v>
      </c>
    </row>
    <row r="844" spans="1:11" ht="22.5" x14ac:dyDescent="0.25">
      <c r="A844" s="27" t="s">
        <v>2521</v>
      </c>
      <c r="B844" s="27" t="s">
        <v>42</v>
      </c>
      <c r="C844" s="29" t="s">
        <v>2551</v>
      </c>
      <c r="D844" s="34">
        <v>44701</v>
      </c>
      <c r="E844" s="35">
        <v>704.92</v>
      </c>
      <c r="F844" s="35">
        <v>0</v>
      </c>
      <c r="G844" s="27"/>
      <c r="H844" s="27"/>
      <c r="I844" s="27"/>
      <c r="J844" s="36" t="s">
        <v>7</v>
      </c>
      <c r="K844" s="36" t="s">
        <v>205</v>
      </c>
    </row>
    <row r="845" spans="1:11" ht="22.5" x14ac:dyDescent="0.25">
      <c r="A845" s="27" t="s">
        <v>2521</v>
      </c>
      <c r="B845" s="27" t="s">
        <v>42</v>
      </c>
      <c r="C845" s="29" t="s">
        <v>2551</v>
      </c>
      <c r="D845" s="34">
        <v>44701</v>
      </c>
      <c r="E845" s="35">
        <v>1108.7</v>
      </c>
      <c r="F845" s="35">
        <v>0</v>
      </c>
      <c r="G845" s="27"/>
      <c r="H845" s="27"/>
      <c r="I845" s="27"/>
      <c r="J845" s="36" t="s">
        <v>7</v>
      </c>
      <c r="K845" s="36" t="s">
        <v>208</v>
      </c>
    </row>
    <row r="846" spans="1:11" ht="22.5" x14ac:dyDescent="0.25">
      <c r="A846" s="27" t="s">
        <v>2521</v>
      </c>
      <c r="B846" s="27" t="s">
        <v>42</v>
      </c>
      <c r="C846" s="29" t="s">
        <v>2551</v>
      </c>
      <c r="D846" s="34">
        <v>44701</v>
      </c>
      <c r="E846" s="35">
        <v>1057.22</v>
      </c>
      <c r="F846" s="35">
        <v>0</v>
      </c>
      <c r="G846" s="27"/>
      <c r="H846" s="27"/>
      <c r="I846" s="27"/>
      <c r="J846" s="36" t="s">
        <v>7</v>
      </c>
      <c r="K846" s="36" t="s">
        <v>213</v>
      </c>
    </row>
    <row r="847" spans="1:11" ht="22.5" x14ac:dyDescent="0.25">
      <c r="A847" s="27" t="s">
        <v>2521</v>
      </c>
      <c r="B847" s="27" t="s">
        <v>42</v>
      </c>
      <c r="C847" s="29" t="s">
        <v>2551</v>
      </c>
      <c r="D847" s="34">
        <v>44701</v>
      </c>
      <c r="E847" s="35">
        <v>2194.17</v>
      </c>
      <c r="F847" s="35">
        <v>0</v>
      </c>
      <c r="G847" s="27"/>
      <c r="H847" s="27"/>
      <c r="I847" s="27"/>
      <c r="J847" s="36" t="s">
        <v>7</v>
      </c>
      <c r="K847" s="36" t="s">
        <v>216</v>
      </c>
    </row>
    <row r="848" spans="1:11" ht="22.5" x14ac:dyDescent="0.25">
      <c r="A848" s="27" t="s">
        <v>2521</v>
      </c>
      <c r="B848" s="27" t="s">
        <v>42</v>
      </c>
      <c r="C848" s="29" t="s">
        <v>2551</v>
      </c>
      <c r="D848" s="34">
        <v>44701</v>
      </c>
      <c r="E848" s="35">
        <v>856.73</v>
      </c>
      <c r="F848" s="35">
        <v>0</v>
      </c>
      <c r="G848" s="27"/>
      <c r="H848" s="27"/>
      <c r="I848" s="27"/>
      <c r="J848" s="36" t="s">
        <v>7</v>
      </c>
      <c r="K848" s="36" t="s">
        <v>226</v>
      </c>
    </row>
    <row r="849" spans="1:11" ht="22.5" x14ac:dyDescent="0.25">
      <c r="A849" s="27" t="s">
        <v>2521</v>
      </c>
      <c r="B849" s="27" t="s">
        <v>42</v>
      </c>
      <c r="C849" s="29" t="s">
        <v>2551</v>
      </c>
      <c r="D849" s="34">
        <v>44701</v>
      </c>
      <c r="E849" s="35">
        <v>1245.1500000000001</v>
      </c>
      <c r="F849" s="35">
        <v>0</v>
      </c>
      <c r="G849" s="27"/>
      <c r="H849" s="27"/>
      <c r="I849" s="27"/>
      <c r="J849" s="36" t="s">
        <v>7</v>
      </c>
      <c r="K849" s="36" t="s">
        <v>230</v>
      </c>
    </row>
    <row r="850" spans="1:11" ht="22.5" x14ac:dyDescent="0.25">
      <c r="A850" s="27" t="s">
        <v>2521</v>
      </c>
      <c r="B850" s="27" t="s">
        <v>42</v>
      </c>
      <c r="C850" s="29" t="s">
        <v>2551</v>
      </c>
      <c r="D850" s="34">
        <v>44701</v>
      </c>
      <c r="E850" s="35">
        <v>698.67</v>
      </c>
      <c r="F850" s="35">
        <v>0</v>
      </c>
      <c r="G850" s="27"/>
      <c r="H850" s="27"/>
      <c r="I850" s="27"/>
      <c r="J850" s="36" t="s">
        <v>7</v>
      </c>
      <c r="K850" s="36" t="s">
        <v>233</v>
      </c>
    </row>
    <row r="851" spans="1:11" ht="22.5" x14ac:dyDescent="0.25">
      <c r="A851" s="27" t="s">
        <v>2521</v>
      </c>
      <c r="B851" s="27" t="s">
        <v>42</v>
      </c>
      <c r="C851" s="29" t="s">
        <v>2551</v>
      </c>
      <c r="D851" s="34">
        <v>44701</v>
      </c>
      <c r="E851" s="35">
        <v>1108.22</v>
      </c>
      <c r="F851" s="35">
        <v>0</v>
      </c>
      <c r="G851" s="27"/>
      <c r="H851" s="27"/>
      <c r="I851" s="27"/>
      <c r="J851" s="36" t="s">
        <v>7</v>
      </c>
      <c r="K851" s="36" t="s">
        <v>241</v>
      </c>
    </row>
    <row r="852" spans="1:11" ht="22.5" x14ac:dyDescent="0.25">
      <c r="A852" s="27" t="s">
        <v>2521</v>
      </c>
      <c r="B852" s="27" t="s">
        <v>42</v>
      </c>
      <c r="C852" s="29" t="s">
        <v>2551</v>
      </c>
      <c r="D852" s="34">
        <v>44701</v>
      </c>
      <c r="E852" s="35">
        <v>2245.4899999999998</v>
      </c>
      <c r="F852" s="35">
        <v>0</v>
      </c>
      <c r="G852" s="27"/>
      <c r="H852" s="27"/>
      <c r="I852" s="27"/>
      <c r="J852" s="36" t="s">
        <v>7</v>
      </c>
      <c r="K852" s="36" t="s">
        <v>250</v>
      </c>
    </row>
    <row r="853" spans="1:11" ht="22.5" x14ac:dyDescent="0.25">
      <c r="A853" s="27" t="s">
        <v>2521</v>
      </c>
      <c r="B853" s="27" t="s">
        <v>42</v>
      </c>
      <c r="C853" s="29" t="s">
        <v>2551</v>
      </c>
      <c r="D853" s="34">
        <v>44701</v>
      </c>
      <c r="E853" s="35">
        <v>974.52</v>
      </c>
      <c r="F853" s="35">
        <v>0</v>
      </c>
      <c r="G853" s="27"/>
      <c r="H853" s="27"/>
      <c r="I853" s="27"/>
      <c r="J853" s="36" t="s">
        <v>7</v>
      </c>
      <c r="K853" s="36" t="s">
        <v>255</v>
      </c>
    </row>
    <row r="854" spans="1:11" ht="22.5" x14ac:dyDescent="0.25">
      <c r="A854" s="27" t="s">
        <v>2521</v>
      </c>
      <c r="B854" s="27" t="s">
        <v>42</v>
      </c>
      <c r="C854" s="29" t="s">
        <v>2551</v>
      </c>
      <c r="D854" s="34">
        <v>44701</v>
      </c>
      <c r="E854" s="35">
        <v>832.62</v>
      </c>
      <c r="F854" s="35">
        <v>0</v>
      </c>
      <c r="G854" s="27"/>
      <c r="H854" s="27"/>
      <c r="I854" s="27"/>
      <c r="J854" s="36" t="s">
        <v>7</v>
      </c>
      <c r="K854" s="36" t="s">
        <v>257</v>
      </c>
    </row>
    <row r="855" spans="1:11" ht="22.5" x14ac:dyDescent="0.25">
      <c r="A855" s="27" t="s">
        <v>2521</v>
      </c>
      <c r="B855" s="27" t="s">
        <v>42</v>
      </c>
      <c r="C855" s="29" t="s">
        <v>2551</v>
      </c>
      <c r="D855" s="34">
        <v>44701</v>
      </c>
      <c r="E855" s="35">
        <v>2412.9499999999998</v>
      </c>
      <c r="F855" s="35">
        <v>0</v>
      </c>
      <c r="G855" s="27"/>
      <c r="H855" s="27"/>
      <c r="I855" s="27"/>
      <c r="J855" s="36" t="s">
        <v>7</v>
      </c>
      <c r="K855" s="36" t="s">
        <v>260</v>
      </c>
    </row>
    <row r="856" spans="1:11" ht="22.5" x14ac:dyDescent="0.25">
      <c r="A856" s="27" t="s">
        <v>2521</v>
      </c>
      <c r="B856" s="27" t="s">
        <v>42</v>
      </c>
      <c r="C856" s="29" t="s">
        <v>2551</v>
      </c>
      <c r="D856" s="34">
        <v>44701</v>
      </c>
      <c r="E856" s="35">
        <v>1615.94</v>
      </c>
      <c r="F856" s="35">
        <v>0</v>
      </c>
      <c r="G856" s="27"/>
      <c r="H856" s="27"/>
      <c r="I856" s="27"/>
      <c r="J856" s="36" t="s">
        <v>7</v>
      </c>
      <c r="K856" s="36" t="s">
        <v>265</v>
      </c>
    </row>
    <row r="857" spans="1:11" ht="22.5" x14ac:dyDescent="0.25">
      <c r="A857" s="27" t="s">
        <v>2521</v>
      </c>
      <c r="B857" s="27" t="s">
        <v>42</v>
      </c>
      <c r="C857" s="29" t="s">
        <v>2551</v>
      </c>
      <c r="D857" s="34">
        <v>44701</v>
      </c>
      <c r="E857" s="35">
        <v>2032.83</v>
      </c>
      <c r="F857" s="35">
        <v>0</v>
      </c>
      <c r="G857" s="27"/>
      <c r="H857" s="27"/>
      <c r="I857" s="27"/>
      <c r="J857" s="36" t="s">
        <v>7</v>
      </c>
      <c r="K857" s="36" t="s">
        <v>272</v>
      </c>
    </row>
    <row r="858" spans="1:11" ht="22.5" x14ac:dyDescent="0.25">
      <c r="A858" s="27" t="s">
        <v>2521</v>
      </c>
      <c r="B858" s="27" t="s">
        <v>42</v>
      </c>
      <c r="C858" s="29" t="s">
        <v>2551</v>
      </c>
      <c r="D858" s="34">
        <v>44701</v>
      </c>
      <c r="E858" s="35">
        <v>1821.14</v>
      </c>
      <c r="F858" s="35">
        <v>0</v>
      </c>
      <c r="G858" s="27"/>
      <c r="H858" s="27"/>
      <c r="I858" s="27"/>
      <c r="J858" s="36" t="s">
        <v>7</v>
      </c>
      <c r="K858" s="36" t="s">
        <v>280</v>
      </c>
    </row>
    <row r="859" spans="1:11" ht="22.5" x14ac:dyDescent="0.25">
      <c r="A859" s="27" t="s">
        <v>2521</v>
      </c>
      <c r="B859" s="27" t="s">
        <v>42</v>
      </c>
      <c r="C859" s="29" t="s">
        <v>2551</v>
      </c>
      <c r="D859" s="34">
        <v>44701</v>
      </c>
      <c r="E859" s="35">
        <v>328.12</v>
      </c>
      <c r="F859" s="35">
        <v>0</v>
      </c>
      <c r="G859" s="27"/>
      <c r="H859" s="27"/>
      <c r="I859" s="27"/>
      <c r="J859" s="36" t="s">
        <v>7</v>
      </c>
      <c r="K859" s="36" t="s">
        <v>294</v>
      </c>
    </row>
    <row r="860" spans="1:11" ht="22.5" x14ac:dyDescent="0.25">
      <c r="A860" s="27" t="s">
        <v>2521</v>
      </c>
      <c r="B860" s="27" t="s">
        <v>42</v>
      </c>
      <c r="C860" s="29" t="s">
        <v>2551</v>
      </c>
      <c r="D860" s="34">
        <v>44701</v>
      </c>
      <c r="E860" s="35">
        <v>1098.8</v>
      </c>
      <c r="F860" s="35">
        <v>0</v>
      </c>
      <c r="G860" s="27"/>
      <c r="H860" s="27"/>
      <c r="I860" s="27"/>
      <c r="J860" s="36" t="s">
        <v>7</v>
      </c>
      <c r="K860" s="36" t="s">
        <v>298</v>
      </c>
    </row>
    <row r="861" spans="1:11" ht="22.5" x14ac:dyDescent="0.25">
      <c r="A861" s="27" t="s">
        <v>2521</v>
      </c>
      <c r="B861" s="27" t="s">
        <v>42</v>
      </c>
      <c r="C861" s="29" t="s">
        <v>2551</v>
      </c>
      <c r="D861" s="34">
        <v>44701</v>
      </c>
      <c r="E861" s="35">
        <v>2391.61</v>
      </c>
      <c r="F861" s="35">
        <v>0</v>
      </c>
      <c r="G861" s="27"/>
      <c r="H861" s="27"/>
      <c r="I861" s="27"/>
      <c r="J861" s="36" t="s">
        <v>7</v>
      </c>
      <c r="K861" s="36" t="s">
        <v>304</v>
      </c>
    </row>
    <row r="862" spans="1:11" ht="22.5" x14ac:dyDescent="0.25">
      <c r="A862" s="27" t="s">
        <v>2521</v>
      </c>
      <c r="B862" s="27" t="s">
        <v>42</v>
      </c>
      <c r="C862" s="29" t="s">
        <v>2551</v>
      </c>
      <c r="D862" s="34">
        <v>44701</v>
      </c>
      <c r="E862" s="35">
        <v>2601.77</v>
      </c>
      <c r="F862" s="35">
        <v>0</v>
      </c>
      <c r="G862" s="27"/>
      <c r="H862" s="27"/>
      <c r="I862" s="27"/>
      <c r="J862" s="36" t="s">
        <v>7</v>
      </c>
      <c r="K862" s="36" t="s">
        <v>307</v>
      </c>
    </row>
    <row r="863" spans="1:11" ht="22.5" x14ac:dyDescent="0.25">
      <c r="A863" s="27" t="s">
        <v>2521</v>
      </c>
      <c r="B863" s="27" t="s">
        <v>42</v>
      </c>
      <c r="C863" s="29" t="s">
        <v>2551</v>
      </c>
      <c r="D863" s="34">
        <v>44701</v>
      </c>
      <c r="E863" s="35">
        <v>2917.86</v>
      </c>
      <c r="F863" s="35">
        <v>0</v>
      </c>
      <c r="G863" s="27"/>
      <c r="H863" s="27"/>
      <c r="I863" s="27"/>
      <c r="J863" s="36" t="s">
        <v>7</v>
      </c>
      <c r="K863" s="36" t="s">
        <v>314</v>
      </c>
    </row>
    <row r="864" spans="1:11" ht="22.5" x14ac:dyDescent="0.25">
      <c r="A864" s="27" t="s">
        <v>2521</v>
      </c>
      <c r="B864" s="27" t="s">
        <v>42</v>
      </c>
      <c r="C864" s="29" t="s">
        <v>2551</v>
      </c>
      <c r="D864" s="34">
        <v>44701</v>
      </c>
      <c r="E864" s="35">
        <v>3255.64</v>
      </c>
      <c r="F864" s="35">
        <v>0</v>
      </c>
      <c r="G864" s="27"/>
      <c r="H864" s="27"/>
      <c r="I864" s="27"/>
      <c r="J864" s="36" t="s">
        <v>7</v>
      </c>
      <c r="K864" s="36" t="s">
        <v>324</v>
      </c>
    </row>
    <row r="865" spans="1:11" ht="22.5" x14ac:dyDescent="0.25">
      <c r="A865" s="27" t="s">
        <v>2521</v>
      </c>
      <c r="B865" s="27" t="s">
        <v>42</v>
      </c>
      <c r="C865" s="29" t="s">
        <v>2551</v>
      </c>
      <c r="D865" s="34">
        <v>44701</v>
      </c>
      <c r="E865" s="35">
        <v>751.63</v>
      </c>
      <c r="F865" s="35">
        <v>0</v>
      </c>
      <c r="G865" s="27"/>
      <c r="H865" s="27"/>
      <c r="I865" s="27"/>
      <c r="J865" s="36" t="s">
        <v>7</v>
      </c>
      <c r="K865" s="36" t="s">
        <v>329</v>
      </c>
    </row>
    <row r="866" spans="1:11" ht="22.5" x14ac:dyDescent="0.25">
      <c r="A866" s="27" t="s">
        <v>2521</v>
      </c>
      <c r="B866" s="27" t="s">
        <v>42</v>
      </c>
      <c r="C866" s="29" t="s">
        <v>2551</v>
      </c>
      <c r="D866" s="34">
        <v>44701</v>
      </c>
      <c r="E866" s="35">
        <v>1007.8</v>
      </c>
      <c r="F866" s="35">
        <v>0</v>
      </c>
      <c r="G866" s="27"/>
      <c r="H866" s="27"/>
      <c r="I866" s="27"/>
      <c r="J866" s="36" t="s">
        <v>7</v>
      </c>
      <c r="K866" s="36" t="s">
        <v>332</v>
      </c>
    </row>
    <row r="867" spans="1:11" ht="22.5" x14ac:dyDescent="0.25">
      <c r="A867" s="27" t="s">
        <v>2521</v>
      </c>
      <c r="B867" s="27" t="s">
        <v>42</v>
      </c>
      <c r="C867" s="29" t="s">
        <v>2551</v>
      </c>
      <c r="D867" s="34">
        <v>44701</v>
      </c>
      <c r="E867" s="35">
        <v>1600.66</v>
      </c>
      <c r="F867" s="35">
        <v>0</v>
      </c>
      <c r="G867" s="27"/>
      <c r="H867" s="27"/>
      <c r="I867" s="27"/>
      <c r="J867" s="36" t="s">
        <v>7</v>
      </c>
      <c r="K867" s="36" t="s">
        <v>336</v>
      </c>
    </row>
    <row r="868" spans="1:11" ht="22.5" x14ac:dyDescent="0.25">
      <c r="A868" s="27" t="s">
        <v>2521</v>
      </c>
      <c r="B868" s="27" t="s">
        <v>42</v>
      </c>
      <c r="C868" s="29" t="s">
        <v>2551</v>
      </c>
      <c r="D868" s="34">
        <v>44701</v>
      </c>
      <c r="E868" s="35">
        <v>926.23</v>
      </c>
      <c r="F868" s="35">
        <v>0</v>
      </c>
      <c r="G868" s="27"/>
      <c r="H868" s="27"/>
      <c r="I868" s="27"/>
      <c r="J868" s="36" t="s">
        <v>7</v>
      </c>
      <c r="K868" s="36" t="s">
        <v>341</v>
      </c>
    </row>
    <row r="869" spans="1:11" ht="22.5" x14ac:dyDescent="0.25">
      <c r="A869" s="27" t="s">
        <v>2521</v>
      </c>
      <c r="B869" s="27" t="s">
        <v>42</v>
      </c>
      <c r="C869" s="29" t="s">
        <v>2551</v>
      </c>
      <c r="D869" s="34">
        <v>44701</v>
      </c>
      <c r="E869" s="35">
        <v>735.62</v>
      </c>
      <c r="F869" s="35">
        <v>0</v>
      </c>
      <c r="G869" s="27"/>
      <c r="H869" s="27"/>
      <c r="I869" s="27"/>
      <c r="J869" s="36" t="s">
        <v>7</v>
      </c>
      <c r="K869" s="36" t="s">
        <v>347</v>
      </c>
    </row>
    <row r="870" spans="1:11" ht="22.5" x14ac:dyDescent="0.25">
      <c r="A870" s="27" t="s">
        <v>2521</v>
      </c>
      <c r="B870" s="27" t="s">
        <v>42</v>
      </c>
      <c r="C870" s="29" t="s">
        <v>2551</v>
      </c>
      <c r="D870" s="34">
        <v>44701</v>
      </c>
      <c r="E870" s="35">
        <v>1533.59</v>
      </c>
      <c r="F870" s="35">
        <v>0</v>
      </c>
      <c r="G870" s="27"/>
      <c r="H870" s="27"/>
      <c r="I870" s="27"/>
      <c r="J870" s="36" t="s">
        <v>7</v>
      </c>
      <c r="K870" s="36" t="s">
        <v>354</v>
      </c>
    </row>
    <row r="871" spans="1:11" ht="22.5" x14ac:dyDescent="0.25">
      <c r="A871" s="27" t="s">
        <v>2521</v>
      </c>
      <c r="B871" s="27" t="s">
        <v>42</v>
      </c>
      <c r="C871" s="29" t="s">
        <v>2551</v>
      </c>
      <c r="D871" s="34">
        <v>44701</v>
      </c>
      <c r="E871" s="35">
        <v>2861.84</v>
      </c>
      <c r="F871" s="35">
        <v>0</v>
      </c>
      <c r="G871" s="27"/>
      <c r="H871" s="27"/>
      <c r="I871" s="27"/>
      <c r="J871" s="36" t="s">
        <v>7</v>
      </c>
      <c r="K871" s="36" t="s">
        <v>357</v>
      </c>
    </row>
    <row r="872" spans="1:11" ht="33.75" x14ac:dyDescent="0.25">
      <c r="A872" s="27" t="s">
        <v>2521</v>
      </c>
      <c r="B872" s="27" t="s">
        <v>42</v>
      </c>
      <c r="C872" s="29" t="s">
        <v>2551</v>
      </c>
      <c r="D872" s="34">
        <v>44727</v>
      </c>
      <c r="E872" s="35">
        <v>6409.28</v>
      </c>
      <c r="F872" s="35">
        <v>0</v>
      </c>
      <c r="G872" s="27"/>
      <c r="H872" s="27"/>
      <c r="I872" s="27"/>
      <c r="J872" s="36" t="s">
        <v>7</v>
      </c>
      <c r="K872" s="36" t="s">
        <v>165</v>
      </c>
    </row>
    <row r="873" spans="1:11" x14ac:dyDescent="0.25">
      <c r="A873" s="27" t="s">
        <v>2523</v>
      </c>
      <c r="B873" s="38" t="s">
        <v>2522</v>
      </c>
      <c r="C873" s="29" t="s">
        <v>2551</v>
      </c>
      <c r="D873" s="34">
        <v>44687</v>
      </c>
      <c r="E873" s="35">
        <v>578.5</v>
      </c>
      <c r="F873" s="35"/>
      <c r="G873" s="39"/>
      <c r="H873" s="39"/>
      <c r="I873" s="27"/>
      <c r="J873" s="40" t="s">
        <v>7</v>
      </c>
      <c r="K873" s="40" t="s">
        <v>1543</v>
      </c>
    </row>
    <row r="874" spans="1:11" x14ac:dyDescent="0.25">
      <c r="A874" s="27" t="s">
        <v>2523</v>
      </c>
      <c r="B874" s="38" t="s">
        <v>2522</v>
      </c>
      <c r="C874" s="29" t="s">
        <v>2551</v>
      </c>
      <c r="D874" s="34">
        <v>44687</v>
      </c>
      <c r="E874" s="35">
        <v>729.19</v>
      </c>
      <c r="F874" s="35"/>
      <c r="G874" s="39"/>
      <c r="H874" s="39"/>
      <c r="I874" s="27"/>
      <c r="J874" s="40" t="s">
        <v>7</v>
      </c>
      <c r="K874" s="40" t="s">
        <v>1545</v>
      </c>
    </row>
    <row r="875" spans="1:11" x14ac:dyDescent="0.25">
      <c r="A875" s="27" t="s">
        <v>2523</v>
      </c>
      <c r="B875" s="38" t="s">
        <v>2522</v>
      </c>
      <c r="C875" s="29" t="s">
        <v>2551</v>
      </c>
      <c r="D875" s="34">
        <v>44690</v>
      </c>
      <c r="E875" s="35">
        <v>1273.26</v>
      </c>
      <c r="F875" s="35"/>
      <c r="G875" s="39"/>
      <c r="H875" s="39"/>
      <c r="I875" s="27"/>
      <c r="J875" s="40" t="s">
        <v>7</v>
      </c>
      <c r="K875" s="40" t="s">
        <v>1547</v>
      </c>
    </row>
    <row r="876" spans="1:11" x14ac:dyDescent="0.25">
      <c r="A876" s="27" t="s">
        <v>2523</v>
      </c>
      <c r="B876" s="38" t="s">
        <v>2522</v>
      </c>
      <c r="C876" s="29" t="s">
        <v>2551</v>
      </c>
      <c r="D876" s="34">
        <v>44691</v>
      </c>
      <c r="E876" s="35">
        <v>485.95</v>
      </c>
      <c r="F876" s="35"/>
      <c r="G876" s="39"/>
      <c r="H876" s="39"/>
      <c r="I876" s="27"/>
      <c r="J876" s="40" t="s">
        <v>7</v>
      </c>
      <c r="K876" s="40" t="s">
        <v>1578</v>
      </c>
    </row>
    <row r="877" spans="1:11" x14ac:dyDescent="0.25">
      <c r="A877" s="27" t="s">
        <v>2523</v>
      </c>
      <c r="B877" s="38" t="s">
        <v>2522</v>
      </c>
      <c r="C877" s="29" t="s">
        <v>2551</v>
      </c>
      <c r="D877" s="34">
        <v>44693</v>
      </c>
      <c r="E877" s="35">
        <v>417.06</v>
      </c>
      <c r="F877" s="35"/>
      <c r="G877" s="39"/>
      <c r="H877" s="39"/>
      <c r="I877" s="27"/>
      <c r="J877" s="40" t="s">
        <v>7</v>
      </c>
      <c r="K877" s="40" t="s">
        <v>1598</v>
      </c>
    </row>
    <row r="878" spans="1:11" x14ac:dyDescent="0.25">
      <c r="A878" s="27" t="s">
        <v>2523</v>
      </c>
      <c r="B878" s="38" t="s">
        <v>2522</v>
      </c>
      <c r="C878" s="29" t="s">
        <v>2551</v>
      </c>
      <c r="D878" s="34">
        <v>44693</v>
      </c>
      <c r="E878" s="35">
        <v>368.47</v>
      </c>
      <c r="F878" s="35"/>
      <c r="G878" s="39"/>
      <c r="H878" s="39"/>
      <c r="I878" s="27"/>
      <c r="J878" s="40" t="s">
        <v>7</v>
      </c>
      <c r="K878" s="40" t="s">
        <v>1600</v>
      </c>
    </row>
    <row r="879" spans="1:11" x14ac:dyDescent="0.25">
      <c r="A879" s="27" t="s">
        <v>2523</v>
      </c>
      <c r="B879" s="38" t="s">
        <v>2522</v>
      </c>
      <c r="C879" s="29" t="s">
        <v>2551</v>
      </c>
      <c r="D879" s="34">
        <v>44697</v>
      </c>
      <c r="E879" s="35">
        <v>488.42</v>
      </c>
      <c r="F879" s="35"/>
      <c r="G879" s="39"/>
      <c r="H879" s="39"/>
      <c r="I879" s="27"/>
      <c r="J879" s="40" t="s">
        <v>7</v>
      </c>
      <c r="K879" s="40" t="s">
        <v>1611</v>
      </c>
    </row>
    <row r="880" spans="1:11" x14ac:dyDescent="0.25">
      <c r="A880" s="27" t="s">
        <v>2523</v>
      </c>
      <c r="B880" s="38" t="s">
        <v>2522</v>
      </c>
      <c r="C880" s="29" t="s">
        <v>2551</v>
      </c>
      <c r="D880" s="34">
        <v>44715</v>
      </c>
      <c r="E880" s="35"/>
      <c r="F880" s="35">
        <v>272</v>
      </c>
      <c r="G880" s="39"/>
      <c r="H880" s="39"/>
      <c r="I880" s="27"/>
      <c r="J880" s="40" t="s">
        <v>1402</v>
      </c>
      <c r="K880" s="40" t="s">
        <v>1528</v>
      </c>
    </row>
    <row r="881" spans="1:11" x14ac:dyDescent="0.25">
      <c r="A881" s="27" t="s">
        <v>2523</v>
      </c>
      <c r="B881" s="38" t="s">
        <v>2522</v>
      </c>
      <c r="C881" s="29" t="s">
        <v>2551</v>
      </c>
      <c r="D881" s="34">
        <v>44697</v>
      </c>
      <c r="E881" s="35"/>
      <c r="F881" s="35">
        <v>200</v>
      </c>
      <c r="G881" s="39"/>
      <c r="H881" s="39"/>
      <c r="I881" s="27"/>
      <c r="J881" s="40" t="s">
        <v>1267</v>
      </c>
      <c r="K881" s="40" t="s">
        <v>1618</v>
      </c>
    </row>
    <row r="882" spans="1:11" x14ac:dyDescent="0.25">
      <c r="A882" s="27" t="s">
        <v>2523</v>
      </c>
      <c r="B882" s="38" t="s">
        <v>2522</v>
      </c>
      <c r="C882" s="29" t="s">
        <v>2551</v>
      </c>
      <c r="D882" s="34">
        <v>44727</v>
      </c>
      <c r="E882" s="35"/>
      <c r="F882" s="35">
        <v>200</v>
      </c>
      <c r="G882" s="39"/>
      <c r="H882" s="39"/>
      <c r="I882" s="27"/>
      <c r="J882" s="40" t="s">
        <v>1267</v>
      </c>
      <c r="K882" s="40" t="s">
        <v>1808</v>
      </c>
    </row>
    <row r="883" spans="1:11" x14ac:dyDescent="0.25">
      <c r="A883" s="27" t="s">
        <v>2523</v>
      </c>
      <c r="B883" s="38" t="s">
        <v>2522</v>
      </c>
      <c r="C883" s="29" t="s">
        <v>2551</v>
      </c>
      <c r="D883" s="34">
        <v>44715</v>
      </c>
      <c r="E883" s="35"/>
      <c r="F883" s="35">
        <v>200</v>
      </c>
      <c r="G883" s="39"/>
      <c r="H883" s="39"/>
      <c r="I883" s="27"/>
      <c r="J883" s="40" t="s">
        <v>1410</v>
      </c>
      <c r="K883" s="40" t="s">
        <v>1730</v>
      </c>
    </row>
    <row r="884" spans="1:11" x14ac:dyDescent="0.25">
      <c r="A884" s="27" t="s">
        <v>2523</v>
      </c>
      <c r="B884" s="38" t="s">
        <v>2522</v>
      </c>
      <c r="C884" s="29" t="s">
        <v>2551</v>
      </c>
      <c r="D884" s="34">
        <v>44715</v>
      </c>
      <c r="E884" s="35"/>
      <c r="F884" s="35">
        <v>400</v>
      </c>
      <c r="G884" s="39"/>
      <c r="H884" s="39"/>
      <c r="I884" s="27"/>
      <c r="J884" s="40" t="s">
        <v>1401</v>
      </c>
      <c r="K884" s="40" t="s">
        <v>1704</v>
      </c>
    </row>
    <row r="885" spans="1:11" x14ac:dyDescent="0.25">
      <c r="A885" s="27" t="s">
        <v>2523</v>
      </c>
      <c r="B885" s="38" t="s">
        <v>2522</v>
      </c>
      <c r="C885" s="29" t="s">
        <v>2551</v>
      </c>
      <c r="D885" s="34">
        <v>44687</v>
      </c>
      <c r="E885" s="35"/>
      <c r="F885" s="35">
        <v>90</v>
      </c>
      <c r="G885" s="39"/>
      <c r="H885" s="39"/>
      <c r="I885" s="27"/>
      <c r="J885" s="40" t="s">
        <v>1194</v>
      </c>
      <c r="K885" s="40" t="s">
        <v>1539</v>
      </c>
    </row>
    <row r="886" spans="1:11" x14ac:dyDescent="0.25">
      <c r="A886" s="27" t="s">
        <v>2523</v>
      </c>
      <c r="B886" s="38" t="s">
        <v>2522</v>
      </c>
      <c r="C886" s="29" t="s">
        <v>2551</v>
      </c>
      <c r="D886" s="34">
        <v>44699</v>
      </c>
      <c r="E886" s="35"/>
      <c r="F886" s="35">
        <v>85</v>
      </c>
      <c r="G886" s="39"/>
      <c r="H886" s="39"/>
      <c r="I886" s="27"/>
      <c r="J886" s="40" t="s">
        <v>1194</v>
      </c>
      <c r="K886" s="40" t="s">
        <v>1653</v>
      </c>
    </row>
    <row r="887" spans="1:11" x14ac:dyDescent="0.25">
      <c r="A887" s="27" t="s">
        <v>1888</v>
      </c>
      <c r="B887" s="13" t="s">
        <v>142</v>
      </c>
      <c r="C887" s="29" t="s">
        <v>2551</v>
      </c>
      <c r="D887" s="45" t="s">
        <v>1862</v>
      </c>
      <c r="E887" s="46">
        <v>4504.08</v>
      </c>
      <c r="F887" s="46"/>
      <c r="G887" s="46"/>
      <c r="H887" s="46"/>
      <c r="I887" s="47" t="s">
        <v>89</v>
      </c>
      <c r="J887" s="13" t="s">
        <v>2064</v>
      </c>
      <c r="K887" s="13" t="s">
        <v>2065</v>
      </c>
    </row>
    <row r="888" spans="1:11" x14ac:dyDescent="0.25">
      <c r="A888" s="27" t="s">
        <v>1888</v>
      </c>
      <c r="B888" s="13" t="s">
        <v>142</v>
      </c>
      <c r="C888" s="29" t="s">
        <v>2551</v>
      </c>
      <c r="D888" s="45" t="s">
        <v>1865</v>
      </c>
      <c r="E888" s="46">
        <v>4504.74</v>
      </c>
      <c r="F888" s="46"/>
      <c r="G888" s="46"/>
      <c r="H888" s="46"/>
      <c r="I888" s="47" t="s">
        <v>89</v>
      </c>
      <c r="J888" s="13" t="s">
        <v>2064</v>
      </c>
      <c r="K888" s="13" t="s">
        <v>2165</v>
      </c>
    </row>
    <row r="889" spans="1:11" x14ac:dyDescent="0.25">
      <c r="A889" s="27" t="s">
        <v>1888</v>
      </c>
      <c r="B889" s="13" t="s">
        <v>142</v>
      </c>
      <c r="C889" s="29" t="s">
        <v>2551</v>
      </c>
      <c r="D889" s="45" t="s">
        <v>2419</v>
      </c>
      <c r="E889" s="46">
        <v>3457.89</v>
      </c>
      <c r="F889" s="46"/>
      <c r="G889" s="46"/>
      <c r="H889" s="46"/>
      <c r="I889" s="47" t="s">
        <v>74</v>
      </c>
      <c r="J889" s="13" t="s">
        <v>2448</v>
      </c>
      <c r="K889" s="13" t="s">
        <v>2449</v>
      </c>
    </row>
    <row r="890" spans="1:11" x14ac:dyDescent="0.25">
      <c r="A890" s="27" t="s">
        <v>2523</v>
      </c>
      <c r="B890" s="38" t="s">
        <v>2522</v>
      </c>
      <c r="C890" s="29" t="s">
        <v>2551</v>
      </c>
      <c r="D890" s="34">
        <v>44691</v>
      </c>
      <c r="E890" s="35">
        <v>1110.56</v>
      </c>
      <c r="F890" s="35"/>
      <c r="G890" s="39"/>
      <c r="H890" s="39"/>
      <c r="I890" s="27"/>
      <c r="J890" s="40" t="s">
        <v>1511</v>
      </c>
      <c r="K890" s="40" t="s">
        <v>1585</v>
      </c>
    </row>
    <row r="891" spans="1:11" x14ac:dyDescent="0.25">
      <c r="A891" s="27" t="s">
        <v>1888</v>
      </c>
      <c r="B891" s="13" t="s">
        <v>142</v>
      </c>
      <c r="C891" s="29" t="s">
        <v>2551</v>
      </c>
      <c r="D891" s="45" t="s">
        <v>1862</v>
      </c>
      <c r="E891" s="46">
        <v>4260.25</v>
      </c>
      <c r="F891" s="46"/>
      <c r="G891" s="46"/>
      <c r="H891" s="46"/>
      <c r="I891" s="47" t="s">
        <v>74</v>
      </c>
      <c r="J891" s="13" t="s">
        <v>1511</v>
      </c>
      <c r="K891" s="13" t="s">
        <v>1585</v>
      </c>
    </row>
    <row r="892" spans="1:11" x14ac:dyDescent="0.25">
      <c r="A892" s="27" t="s">
        <v>1888</v>
      </c>
      <c r="B892" s="13" t="s">
        <v>142</v>
      </c>
      <c r="C892" s="29" t="s">
        <v>2551</v>
      </c>
      <c r="D892" s="45" t="s">
        <v>1862</v>
      </c>
      <c r="E892" s="46">
        <v>1001.97</v>
      </c>
      <c r="F892" s="46"/>
      <c r="G892" s="46"/>
      <c r="H892" s="46"/>
      <c r="I892" s="47" t="s">
        <v>74</v>
      </c>
      <c r="J892" s="13" t="s">
        <v>1511</v>
      </c>
      <c r="K892" s="13" t="s">
        <v>1585</v>
      </c>
    </row>
    <row r="893" spans="1:11" x14ac:dyDescent="0.25">
      <c r="A893" s="27" t="s">
        <v>2523</v>
      </c>
      <c r="B893" s="38" t="s">
        <v>2522</v>
      </c>
      <c r="C893" s="29" t="s">
        <v>2551</v>
      </c>
      <c r="D893" s="34">
        <v>44689</v>
      </c>
      <c r="E893" s="35"/>
      <c r="F893" s="35">
        <v>250</v>
      </c>
      <c r="G893" s="39"/>
      <c r="H893" s="39"/>
      <c r="I893" s="27"/>
      <c r="J893" s="40" t="s">
        <v>1200</v>
      </c>
      <c r="K893" s="40" t="s">
        <v>1549</v>
      </c>
    </row>
    <row r="894" spans="1:11" x14ac:dyDescent="0.25">
      <c r="A894" s="27" t="s">
        <v>2523</v>
      </c>
      <c r="B894" s="38" t="s">
        <v>2522</v>
      </c>
      <c r="C894" s="29" t="s">
        <v>2551</v>
      </c>
      <c r="D894" s="34">
        <v>44717</v>
      </c>
      <c r="E894" s="35"/>
      <c r="F894" s="35">
        <v>235</v>
      </c>
      <c r="G894" s="39"/>
      <c r="H894" s="39"/>
      <c r="I894" s="27"/>
      <c r="J894" s="40" t="s">
        <v>1200</v>
      </c>
      <c r="K894" s="40" t="s">
        <v>1733</v>
      </c>
    </row>
    <row r="895" spans="1:11" x14ac:dyDescent="0.25">
      <c r="A895" s="27" t="s">
        <v>2523</v>
      </c>
      <c r="B895" s="38" t="s">
        <v>2522</v>
      </c>
      <c r="C895" s="29" t="s">
        <v>2551</v>
      </c>
      <c r="D895" s="34">
        <v>44693</v>
      </c>
      <c r="E895" s="35"/>
      <c r="F895" s="35">
        <v>250</v>
      </c>
      <c r="G895" s="39"/>
      <c r="H895" s="39"/>
      <c r="I895" s="27"/>
      <c r="J895" s="40" t="s">
        <v>1247</v>
      </c>
      <c r="K895" s="40" t="s">
        <v>1525</v>
      </c>
    </row>
    <row r="896" spans="1:11" x14ac:dyDescent="0.25">
      <c r="A896" s="27" t="s">
        <v>2523</v>
      </c>
      <c r="B896" s="38" t="s">
        <v>2522</v>
      </c>
      <c r="C896" s="29" t="s">
        <v>2551</v>
      </c>
      <c r="D896" s="34">
        <v>44725</v>
      </c>
      <c r="E896" s="35"/>
      <c r="F896" s="35">
        <v>260</v>
      </c>
      <c r="G896" s="39"/>
      <c r="H896" s="39"/>
      <c r="I896" s="27"/>
      <c r="J896" s="40" t="s">
        <v>1247</v>
      </c>
      <c r="K896" s="40" t="s">
        <v>1530</v>
      </c>
    </row>
    <row r="897" spans="1:11" x14ac:dyDescent="0.25">
      <c r="A897" s="27" t="s">
        <v>2523</v>
      </c>
      <c r="B897" s="38" t="s">
        <v>2522</v>
      </c>
      <c r="C897" s="29" t="s">
        <v>2551</v>
      </c>
      <c r="D897" s="34">
        <v>44694</v>
      </c>
      <c r="E897" s="35"/>
      <c r="F897" s="35">
        <v>120</v>
      </c>
      <c r="G897" s="39"/>
      <c r="H897" s="39"/>
      <c r="I897" s="27"/>
      <c r="J897" s="40" t="s">
        <v>1261</v>
      </c>
      <c r="K897" s="40" t="s">
        <v>1612</v>
      </c>
    </row>
    <row r="898" spans="1:11" x14ac:dyDescent="0.25">
      <c r="A898" s="27" t="s">
        <v>2523</v>
      </c>
      <c r="B898" s="38" t="s">
        <v>2522</v>
      </c>
      <c r="C898" s="29" t="s">
        <v>2551</v>
      </c>
      <c r="D898" s="34">
        <v>44708</v>
      </c>
      <c r="E898" s="35"/>
      <c r="F898" s="35">
        <v>400</v>
      </c>
      <c r="G898" s="39"/>
      <c r="H898" s="39"/>
      <c r="I898" s="27"/>
      <c r="J898" s="40" t="s">
        <v>1356</v>
      </c>
      <c r="K898" s="40" t="s">
        <v>1692</v>
      </c>
    </row>
    <row r="899" spans="1:11" x14ac:dyDescent="0.25">
      <c r="A899" s="27" t="s">
        <v>1888</v>
      </c>
      <c r="B899" s="13" t="s">
        <v>142</v>
      </c>
      <c r="C899" s="29" t="s">
        <v>2551</v>
      </c>
      <c r="D899" s="45" t="s">
        <v>1865</v>
      </c>
      <c r="E899" s="46">
        <v>3275.03</v>
      </c>
      <c r="F899" s="46"/>
      <c r="G899" s="46"/>
      <c r="H899" s="46"/>
      <c r="I899" s="47" t="s">
        <v>137</v>
      </c>
      <c r="J899" s="13" t="s">
        <v>2254</v>
      </c>
      <c r="K899" s="13" t="s">
        <v>2255</v>
      </c>
    </row>
    <row r="900" spans="1:11" x14ac:dyDescent="0.25">
      <c r="A900" s="27" t="s">
        <v>1888</v>
      </c>
      <c r="B900" s="13" t="s">
        <v>142</v>
      </c>
      <c r="C900" s="29" t="s">
        <v>2551</v>
      </c>
      <c r="D900" s="45" t="s">
        <v>1865</v>
      </c>
      <c r="E900" s="46">
        <v>3275.02</v>
      </c>
      <c r="F900" s="46"/>
      <c r="G900" s="46"/>
      <c r="H900" s="46"/>
      <c r="I900" s="47" t="s">
        <v>137</v>
      </c>
      <c r="J900" s="13" t="s">
        <v>2254</v>
      </c>
      <c r="K900" s="13" t="s">
        <v>2266</v>
      </c>
    </row>
    <row r="901" spans="1:11" x14ac:dyDescent="0.25">
      <c r="A901" s="27" t="s">
        <v>1888</v>
      </c>
      <c r="B901" s="13" t="s">
        <v>142</v>
      </c>
      <c r="C901" s="29" t="s">
        <v>2551</v>
      </c>
      <c r="D901" s="45" t="s">
        <v>2323</v>
      </c>
      <c r="E901" s="46"/>
      <c r="F901" s="46">
        <v>30</v>
      </c>
      <c r="G901" s="46"/>
      <c r="H901" s="46"/>
      <c r="I901" s="47" t="s">
        <v>2332</v>
      </c>
      <c r="J901" s="13" t="s">
        <v>2333</v>
      </c>
      <c r="K901" s="13" t="s">
        <v>2334</v>
      </c>
    </row>
    <row r="902" spans="1:11" ht="22.5" x14ac:dyDescent="0.25">
      <c r="A902" s="27" t="s">
        <v>2521</v>
      </c>
      <c r="B902" s="27" t="s">
        <v>42</v>
      </c>
      <c r="C902" s="29" t="s">
        <v>2551</v>
      </c>
      <c r="D902" s="34">
        <v>44700</v>
      </c>
      <c r="E902" s="35">
        <v>1603.85</v>
      </c>
      <c r="F902" s="35">
        <v>0</v>
      </c>
      <c r="G902" s="27"/>
      <c r="H902" s="27"/>
      <c r="I902" s="27"/>
      <c r="J902" s="36" t="s">
        <v>893</v>
      </c>
      <c r="K902" s="36" t="s">
        <v>894</v>
      </c>
    </row>
    <row r="903" spans="1:11" x14ac:dyDescent="0.25">
      <c r="A903" s="27" t="s">
        <v>1888</v>
      </c>
      <c r="B903" s="13" t="s">
        <v>142</v>
      </c>
      <c r="C903" s="29" t="s">
        <v>2551</v>
      </c>
      <c r="D903" s="45" t="s">
        <v>1875</v>
      </c>
      <c r="E903" s="46">
        <v>23945.23</v>
      </c>
      <c r="F903" s="46"/>
      <c r="G903" s="46"/>
      <c r="H903" s="46"/>
      <c r="I903" s="47" t="s">
        <v>2369</v>
      </c>
      <c r="J903" s="13" t="s">
        <v>2370</v>
      </c>
      <c r="K903" s="13" t="s">
        <v>2371</v>
      </c>
    </row>
    <row r="904" spans="1:11" x14ac:dyDescent="0.25">
      <c r="A904" s="27" t="s">
        <v>2523</v>
      </c>
      <c r="B904" s="38" t="s">
        <v>2522</v>
      </c>
      <c r="C904" s="29" t="s">
        <v>2551</v>
      </c>
      <c r="D904" s="34">
        <v>44701</v>
      </c>
      <c r="E904" s="35"/>
      <c r="F904" s="35">
        <v>237.13</v>
      </c>
      <c r="G904" s="39"/>
      <c r="H904" s="39"/>
      <c r="I904" s="27"/>
      <c r="J904" s="40" t="s">
        <v>1328</v>
      </c>
      <c r="K904" s="40" t="s">
        <v>1667</v>
      </c>
    </row>
    <row r="905" spans="1:11" x14ac:dyDescent="0.25">
      <c r="A905" s="27" t="s">
        <v>2523</v>
      </c>
      <c r="B905" s="38" t="s">
        <v>2522</v>
      </c>
      <c r="C905" s="29" t="s">
        <v>2551</v>
      </c>
      <c r="D905" s="34">
        <v>44732</v>
      </c>
      <c r="E905" s="35"/>
      <c r="F905" s="35">
        <v>236</v>
      </c>
      <c r="G905" s="39"/>
      <c r="H905" s="39"/>
      <c r="I905" s="27"/>
      <c r="J905" s="40" t="s">
        <v>1328</v>
      </c>
      <c r="K905" s="40" t="s">
        <v>1824</v>
      </c>
    </row>
    <row r="906" spans="1:11" x14ac:dyDescent="0.25">
      <c r="A906" s="27" t="s">
        <v>1888</v>
      </c>
      <c r="B906" s="13" t="s">
        <v>142</v>
      </c>
      <c r="C906" s="29" t="s">
        <v>2551</v>
      </c>
      <c r="D906" s="45" t="s">
        <v>1862</v>
      </c>
      <c r="E906" s="46">
        <v>4551.6400000000003</v>
      </c>
      <c r="F906" s="46"/>
      <c r="G906" s="46"/>
      <c r="H906" s="46"/>
      <c r="I906" s="47" t="s">
        <v>57</v>
      </c>
      <c r="J906" s="13" t="s">
        <v>2005</v>
      </c>
      <c r="K906" s="13" t="s">
        <v>2006</v>
      </c>
    </row>
    <row r="907" spans="1:11" x14ac:dyDescent="0.25">
      <c r="A907" s="27" t="s">
        <v>2523</v>
      </c>
      <c r="B907" s="38" t="s">
        <v>2522</v>
      </c>
      <c r="C907" s="29" t="s">
        <v>2551</v>
      </c>
      <c r="D907" s="34">
        <v>44687</v>
      </c>
      <c r="E907" s="35"/>
      <c r="F907" s="35">
        <v>173.42</v>
      </c>
      <c r="G907" s="39"/>
      <c r="H907" s="39"/>
      <c r="I907" s="27"/>
      <c r="J907" s="40" t="s">
        <v>1196</v>
      </c>
      <c r="K907" s="40" t="s">
        <v>1541</v>
      </c>
    </row>
    <row r="908" spans="1:11" x14ac:dyDescent="0.25">
      <c r="A908" s="27" t="s">
        <v>2523</v>
      </c>
      <c r="B908" s="38" t="s">
        <v>2522</v>
      </c>
      <c r="C908" s="29" t="s">
        <v>2551</v>
      </c>
      <c r="D908" s="34">
        <v>44712</v>
      </c>
      <c r="E908" s="35"/>
      <c r="F908" s="35">
        <v>173.19</v>
      </c>
      <c r="G908" s="39"/>
      <c r="H908" s="39"/>
      <c r="I908" s="27"/>
      <c r="J908" s="40" t="s">
        <v>1196</v>
      </c>
      <c r="K908" s="40" t="s">
        <v>1701</v>
      </c>
    </row>
    <row r="909" spans="1:11" x14ac:dyDescent="0.25">
      <c r="A909" s="27" t="s">
        <v>2523</v>
      </c>
      <c r="B909" s="38" t="s">
        <v>2522</v>
      </c>
      <c r="C909" s="29" t="s">
        <v>2551</v>
      </c>
      <c r="D909" s="34">
        <v>44718</v>
      </c>
      <c r="E909" s="35"/>
      <c r="F909" s="35">
        <v>285</v>
      </c>
      <c r="G909" s="39"/>
      <c r="H909" s="39"/>
      <c r="I909" s="27"/>
      <c r="J909" s="40" t="s">
        <v>1416</v>
      </c>
      <c r="K909" s="40" t="s">
        <v>1737</v>
      </c>
    </row>
    <row r="910" spans="1:11" x14ac:dyDescent="0.25">
      <c r="A910" s="27" t="s">
        <v>2523</v>
      </c>
      <c r="B910" s="38" t="s">
        <v>2522</v>
      </c>
      <c r="C910" s="29" t="s">
        <v>2551</v>
      </c>
      <c r="D910" s="34">
        <v>44701</v>
      </c>
      <c r="E910" s="35"/>
      <c r="F910" s="35">
        <v>189</v>
      </c>
      <c r="G910" s="39"/>
      <c r="H910" s="39"/>
      <c r="I910" s="27"/>
      <c r="J910" s="40" t="s">
        <v>1329</v>
      </c>
      <c r="K910" s="40" t="s">
        <v>1669</v>
      </c>
    </row>
    <row r="911" spans="1:11" x14ac:dyDescent="0.25">
      <c r="A911" s="27" t="s">
        <v>2523</v>
      </c>
      <c r="B911" s="38" t="s">
        <v>2522</v>
      </c>
      <c r="C911" s="29" t="s">
        <v>2551</v>
      </c>
      <c r="D911" s="34">
        <v>44732</v>
      </c>
      <c r="E911" s="35"/>
      <c r="F911" s="35">
        <v>187.92</v>
      </c>
      <c r="G911" s="39"/>
      <c r="H911" s="39"/>
      <c r="I911" s="27"/>
      <c r="J911" s="40" t="s">
        <v>1329</v>
      </c>
      <c r="K911" s="40" t="s">
        <v>1825</v>
      </c>
    </row>
    <row r="912" spans="1:11" x14ac:dyDescent="0.25">
      <c r="A912" s="27" t="s">
        <v>2523</v>
      </c>
      <c r="B912" s="38" t="s">
        <v>2522</v>
      </c>
      <c r="C912" s="29" t="s">
        <v>2551</v>
      </c>
      <c r="D912" s="34">
        <v>44691</v>
      </c>
      <c r="E912" s="35"/>
      <c r="F912" s="35">
        <v>241.11</v>
      </c>
      <c r="G912" s="39"/>
      <c r="H912" s="39"/>
      <c r="I912" s="27"/>
      <c r="J912" s="40" t="s">
        <v>1235</v>
      </c>
      <c r="K912" s="40" t="s">
        <v>1584</v>
      </c>
    </row>
    <row r="913" spans="1:16" x14ac:dyDescent="0.25">
      <c r="A913" s="27" t="s">
        <v>2523</v>
      </c>
      <c r="B913" s="38" t="s">
        <v>2522</v>
      </c>
      <c r="C913" s="29" t="s">
        <v>2551</v>
      </c>
      <c r="D913" s="34">
        <v>44726</v>
      </c>
      <c r="E913" s="35"/>
      <c r="F913" s="35">
        <v>245</v>
      </c>
      <c r="G913" s="39"/>
      <c r="H913" s="39"/>
      <c r="I913" s="27"/>
      <c r="J913" s="40" t="s">
        <v>1464</v>
      </c>
      <c r="K913" s="40" t="s">
        <v>1807</v>
      </c>
    </row>
    <row r="914" spans="1:16" x14ac:dyDescent="0.25">
      <c r="A914" s="27" t="s">
        <v>2523</v>
      </c>
      <c r="B914" s="38" t="s">
        <v>2522</v>
      </c>
      <c r="C914" s="29" t="s">
        <v>2551</v>
      </c>
      <c r="D914" s="34">
        <v>44714</v>
      </c>
      <c r="E914" s="35"/>
      <c r="F914" s="35">
        <v>89.66</v>
      </c>
      <c r="G914" s="39"/>
      <c r="H914" s="39"/>
      <c r="I914" s="27"/>
      <c r="J914" s="40" t="s">
        <v>1391</v>
      </c>
      <c r="K914" s="40" t="s">
        <v>1528</v>
      </c>
    </row>
    <row r="915" spans="1:16" x14ac:dyDescent="0.25">
      <c r="A915" s="27" t="s">
        <v>2523</v>
      </c>
      <c r="B915" s="38" t="s">
        <v>2522</v>
      </c>
      <c r="C915" s="29" t="s">
        <v>2551</v>
      </c>
      <c r="D915" s="34">
        <v>44693</v>
      </c>
      <c r="E915" s="35"/>
      <c r="F915" s="35">
        <v>270</v>
      </c>
      <c r="G915" s="39"/>
      <c r="H915" s="39"/>
      <c r="I915" s="27"/>
      <c r="J915" s="40" t="s">
        <v>1246</v>
      </c>
      <c r="K915" s="40" t="s">
        <v>1595</v>
      </c>
    </row>
    <row r="916" spans="1:16" x14ac:dyDescent="0.25">
      <c r="A916" s="27" t="s">
        <v>2523</v>
      </c>
      <c r="B916" s="38" t="s">
        <v>2522</v>
      </c>
      <c r="C916" s="29" t="s">
        <v>2551</v>
      </c>
      <c r="D916" s="34">
        <v>44721</v>
      </c>
      <c r="E916" s="35"/>
      <c r="F916" s="35">
        <v>270</v>
      </c>
      <c r="G916" s="39"/>
      <c r="H916" s="39"/>
      <c r="I916" s="27"/>
      <c r="J916" s="40" t="s">
        <v>1246</v>
      </c>
      <c r="K916" s="40" t="s">
        <v>1779</v>
      </c>
    </row>
    <row r="917" spans="1:16" x14ac:dyDescent="0.25">
      <c r="A917" s="27" t="s">
        <v>2523</v>
      </c>
      <c r="B917" s="38" t="s">
        <v>2522</v>
      </c>
      <c r="C917" s="29" t="s">
        <v>2551</v>
      </c>
      <c r="D917" s="34">
        <v>44713</v>
      </c>
      <c r="E917" s="35"/>
      <c r="F917" s="35">
        <v>174</v>
      </c>
      <c r="G917" s="39"/>
      <c r="H917" s="39"/>
      <c r="I917" s="27"/>
      <c r="J917" s="40" t="s">
        <v>1376</v>
      </c>
      <c r="K917" s="40" t="s">
        <v>1706</v>
      </c>
    </row>
    <row r="918" spans="1:16" x14ac:dyDescent="0.25">
      <c r="A918" s="27" t="s">
        <v>2523</v>
      </c>
      <c r="B918" s="38" t="s">
        <v>2522</v>
      </c>
      <c r="C918" s="29" t="s">
        <v>2551</v>
      </c>
      <c r="D918" s="34">
        <v>44712</v>
      </c>
      <c r="E918" s="35"/>
      <c r="F918" s="35">
        <v>150</v>
      </c>
      <c r="G918" s="39"/>
      <c r="H918" s="39"/>
      <c r="I918" s="27"/>
      <c r="J918" s="40" t="s">
        <v>1362</v>
      </c>
      <c r="K918" s="40" t="s">
        <v>1696</v>
      </c>
    </row>
    <row r="919" spans="1:16" x14ac:dyDescent="0.25">
      <c r="A919" s="27" t="s">
        <v>2523</v>
      </c>
      <c r="B919" s="38" t="s">
        <v>2522</v>
      </c>
      <c r="C919" s="29" t="s">
        <v>2551</v>
      </c>
      <c r="D919" s="34">
        <v>44732</v>
      </c>
      <c r="E919" s="35"/>
      <c r="F919" s="35">
        <v>150</v>
      </c>
      <c r="G919" s="39"/>
      <c r="H919" s="39"/>
      <c r="I919" s="27"/>
      <c r="J919" s="40" t="s">
        <v>1362</v>
      </c>
      <c r="K919" s="40" t="s">
        <v>1525</v>
      </c>
    </row>
    <row r="920" spans="1:16" x14ac:dyDescent="0.25">
      <c r="A920" s="27" t="s">
        <v>1888</v>
      </c>
      <c r="B920" s="13" t="s">
        <v>142</v>
      </c>
      <c r="C920" s="29" t="s">
        <v>2551</v>
      </c>
      <c r="D920" s="45" t="s">
        <v>1862</v>
      </c>
      <c r="E920" s="46">
        <v>6550.4</v>
      </c>
      <c r="F920" s="46"/>
      <c r="G920" s="46"/>
      <c r="H920" s="46"/>
      <c r="I920" s="47" t="s">
        <v>53</v>
      </c>
      <c r="J920" s="13" t="s">
        <v>2035</v>
      </c>
      <c r="K920" s="13" t="s">
        <v>2036</v>
      </c>
    </row>
    <row r="921" spans="1:16" x14ac:dyDescent="0.25">
      <c r="A921" s="27" t="s">
        <v>2523</v>
      </c>
      <c r="B921" s="38" t="s">
        <v>2522</v>
      </c>
      <c r="C921" s="29" t="s">
        <v>2551</v>
      </c>
      <c r="D921" s="34">
        <v>44708</v>
      </c>
      <c r="E921" s="35"/>
      <c r="F921" s="35">
        <v>300.72000000000003</v>
      </c>
      <c r="G921" s="39"/>
      <c r="H921" s="39"/>
      <c r="I921" s="27"/>
      <c r="J921" s="40" t="s">
        <v>1355</v>
      </c>
      <c r="K921" s="40" t="s">
        <v>1691</v>
      </c>
    </row>
    <row r="922" spans="1:16" x14ac:dyDescent="0.25">
      <c r="A922" s="27" t="s">
        <v>2523</v>
      </c>
      <c r="B922" s="38" t="s">
        <v>2522</v>
      </c>
      <c r="C922" s="29" t="s">
        <v>2551</v>
      </c>
      <c r="D922" s="34">
        <v>44741</v>
      </c>
      <c r="E922" s="35"/>
      <c r="F922" s="35">
        <v>301</v>
      </c>
      <c r="G922" s="39"/>
      <c r="H922" s="39"/>
      <c r="I922" s="27"/>
      <c r="J922" s="40" t="s">
        <v>1355</v>
      </c>
      <c r="K922" s="40" t="s">
        <v>1570</v>
      </c>
    </row>
    <row r="923" spans="1:16" s="37" customFormat="1" ht="22.5" x14ac:dyDescent="0.25">
      <c r="A923" s="27" t="s">
        <v>2523</v>
      </c>
      <c r="B923" s="38" t="s">
        <v>2522</v>
      </c>
      <c r="C923" s="29" t="s">
        <v>2551</v>
      </c>
      <c r="D923" s="34">
        <v>44691</v>
      </c>
      <c r="E923" s="35"/>
      <c r="F923" s="35">
        <v>260</v>
      </c>
      <c r="G923" s="39"/>
      <c r="H923" s="39"/>
      <c r="I923" s="27"/>
      <c r="J923" s="40" t="s">
        <v>1229</v>
      </c>
      <c r="K923" s="40" t="s">
        <v>1575</v>
      </c>
      <c r="L923" s="33"/>
      <c r="M923" s="33"/>
      <c r="N923" s="33"/>
      <c r="O923" s="33"/>
      <c r="P923" s="33"/>
    </row>
    <row r="924" spans="1:16" s="37" customFormat="1" ht="22.5" x14ac:dyDescent="0.25">
      <c r="A924" s="27" t="s">
        <v>2523</v>
      </c>
      <c r="B924" s="38" t="s">
        <v>2522</v>
      </c>
      <c r="C924" s="29" t="s">
        <v>2551</v>
      </c>
      <c r="D924" s="34">
        <v>44722</v>
      </c>
      <c r="E924" s="35"/>
      <c r="F924" s="35">
        <v>260</v>
      </c>
      <c r="G924" s="39"/>
      <c r="H924" s="39"/>
      <c r="I924" s="27"/>
      <c r="J924" s="40" t="s">
        <v>1229</v>
      </c>
      <c r="K924" s="40" t="s">
        <v>1575</v>
      </c>
      <c r="L924" s="33"/>
      <c r="M924" s="33"/>
      <c r="N924" s="33"/>
      <c r="O924" s="33"/>
      <c r="P924" s="33"/>
    </row>
    <row r="925" spans="1:16" s="37" customFormat="1" ht="22.5" x14ac:dyDescent="0.25">
      <c r="A925" s="27" t="s">
        <v>2521</v>
      </c>
      <c r="B925" s="27" t="s">
        <v>42</v>
      </c>
      <c r="C925" s="29" t="s">
        <v>2551</v>
      </c>
      <c r="D925" s="34">
        <v>44700</v>
      </c>
      <c r="E925" s="35">
        <v>8916.74</v>
      </c>
      <c r="F925" s="35">
        <v>0</v>
      </c>
      <c r="G925" s="27"/>
      <c r="H925" s="27"/>
      <c r="I925" s="27"/>
      <c r="J925" s="36" t="s">
        <v>94</v>
      </c>
      <c r="K925" s="36" t="s">
        <v>626</v>
      </c>
      <c r="L925" s="33"/>
      <c r="M925" s="33"/>
      <c r="N925" s="33"/>
      <c r="O925" s="33"/>
      <c r="P925" s="33"/>
    </row>
    <row r="926" spans="1:16" s="37" customFormat="1" x14ac:dyDescent="0.25">
      <c r="A926" s="27" t="s">
        <v>1888</v>
      </c>
      <c r="B926" s="13" t="s">
        <v>142</v>
      </c>
      <c r="C926" s="29" t="s">
        <v>2551</v>
      </c>
      <c r="D926" s="45" t="s">
        <v>1862</v>
      </c>
      <c r="E926" s="46">
        <v>4967.75</v>
      </c>
      <c r="F926" s="46"/>
      <c r="G926" s="46"/>
      <c r="H926" s="46"/>
      <c r="I926" s="47" t="s">
        <v>93</v>
      </c>
      <c r="J926" s="13" t="s">
        <v>94</v>
      </c>
      <c r="K926" s="13" t="s">
        <v>2135</v>
      </c>
      <c r="L926" s="33"/>
      <c r="M926" s="33"/>
      <c r="N926" s="33"/>
      <c r="O926" s="33"/>
      <c r="P926" s="33"/>
    </row>
    <row r="927" spans="1:16" s="37" customFormat="1" x14ac:dyDescent="0.25">
      <c r="A927" s="27" t="s">
        <v>1888</v>
      </c>
      <c r="B927" s="13" t="s">
        <v>142</v>
      </c>
      <c r="C927" s="29" t="s">
        <v>2551</v>
      </c>
      <c r="D927" s="45" t="s">
        <v>1865</v>
      </c>
      <c r="E927" s="46">
        <v>4968.51</v>
      </c>
      <c r="F927" s="46"/>
      <c r="G927" s="46"/>
      <c r="H927" s="46"/>
      <c r="I927" s="47" t="s">
        <v>93</v>
      </c>
      <c r="J927" s="13" t="s">
        <v>94</v>
      </c>
      <c r="K927" s="13" t="s">
        <v>2183</v>
      </c>
      <c r="L927" s="33"/>
      <c r="M927" s="33"/>
      <c r="N927" s="33"/>
      <c r="O927" s="33"/>
      <c r="P927" s="33"/>
    </row>
    <row r="928" spans="1:16" s="37" customFormat="1" x14ac:dyDescent="0.25">
      <c r="A928" s="27" t="s">
        <v>2523</v>
      </c>
      <c r="B928" s="38" t="s">
        <v>2522</v>
      </c>
      <c r="C928" s="29" t="s">
        <v>2551</v>
      </c>
      <c r="D928" s="34">
        <v>44690</v>
      </c>
      <c r="E928" s="35"/>
      <c r="F928" s="35">
        <v>218</v>
      </c>
      <c r="G928" s="39"/>
      <c r="H928" s="39"/>
      <c r="I928" s="27"/>
      <c r="J928" s="40" t="s">
        <v>1201</v>
      </c>
      <c r="K928" s="40" t="s">
        <v>1550</v>
      </c>
      <c r="L928" s="33"/>
      <c r="M928" s="33"/>
      <c r="N928" s="33"/>
      <c r="O928" s="33"/>
      <c r="P928" s="33"/>
    </row>
    <row r="929" spans="1:16" s="37" customFormat="1" x14ac:dyDescent="0.25">
      <c r="A929" s="27" t="s">
        <v>2523</v>
      </c>
      <c r="B929" s="38" t="s">
        <v>2522</v>
      </c>
      <c r="C929" s="29" t="s">
        <v>2551</v>
      </c>
      <c r="D929" s="34">
        <v>44720</v>
      </c>
      <c r="E929" s="35"/>
      <c r="F929" s="35">
        <v>218</v>
      </c>
      <c r="G929" s="39"/>
      <c r="H929" s="39"/>
      <c r="I929" s="27"/>
      <c r="J929" s="40" t="s">
        <v>1201</v>
      </c>
      <c r="K929" s="40" t="s">
        <v>1718</v>
      </c>
      <c r="L929" s="33"/>
      <c r="M929" s="33"/>
      <c r="N929" s="33"/>
      <c r="O929" s="33"/>
      <c r="P929" s="33"/>
    </row>
    <row r="930" spans="1:16" s="37" customFormat="1" x14ac:dyDescent="0.25">
      <c r="A930" s="27" t="s">
        <v>2523</v>
      </c>
      <c r="B930" s="38" t="s">
        <v>2522</v>
      </c>
      <c r="C930" s="29" t="s">
        <v>2551</v>
      </c>
      <c r="D930" s="34">
        <v>44687</v>
      </c>
      <c r="E930" s="35"/>
      <c r="F930" s="35">
        <v>221</v>
      </c>
      <c r="G930" s="39"/>
      <c r="H930" s="39"/>
      <c r="I930" s="27"/>
      <c r="J930" s="40" t="s">
        <v>1191</v>
      </c>
      <c r="K930" s="40" t="s">
        <v>1536</v>
      </c>
      <c r="L930" s="33"/>
      <c r="M930" s="33"/>
      <c r="N930" s="33"/>
      <c r="O930" s="33"/>
      <c r="P930" s="33"/>
    </row>
    <row r="931" spans="1:16" s="37" customFormat="1" x14ac:dyDescent="0.25">
      <c r="A931" s="27" t="s">
        <v>2523</v>
      </c>
      <c r="B931" s="38" t="s">
        <v>2522</v>
      </c>
      <c r="C931" s="29" t="s">
        <v>2551</v>
      </c>
      <c r="D931" s="34">
        <v>44720</v>
      </c>
      <c r="E931" s="35"/>
      <c r="F931" s="35">
        <v>221</v>
      </c>
      <c r="G931" s="39"/>
      <c r="H931" s="39"/>
      <c r="I931" s="27"/>
      <c r="J931" s="40" t="s">
        <v>1191</v>
      </c>
      <c r="K931" s="40" t="s">
        <v>1743</v>
      </c>
      <c r="L931" s="33"/>
      <c r="M931" s="33"/>
      <c r="N931" s="33"/>
      <c r="O931" s="33"/>
      <c r="P931" s="33"/>
    </row>
    <row r="932" spans="1:16" s="37" customFormat="1" x14ac:dyDescent="0.25">
      <c r="A932" s="27" t="s">
        <v>2523</v>
      </c>
      <c r="B932" s="38" t="s">
        <v>2522</v>
      </c>
      <c r="C932" s="29" t="s">
        <v>2551</v>
      </c>
      <c r="D932" s="34">
        <v>44691</v>
      </c>
      <c r="E932" s="35"/>
      <c r="F932" s="35">
        <v>250</v>
      </c>
      <c r="G932" s="39"/>
      <c r="H932" s="39"/>
      <c r="I932" s="27"/>
      <c r="J932" s="40" t="s">
        <v>1225</v>
      </c>
      <c r="K932" s="40" t="s">
        <v>1572</v>
      </c>
      <c r="L932" s="33"/>
      <c r="M932" s="33"/>
      <c r="N932" s="33"/>
      <c r="O932" s="33"/>
      <c r="P932" s="33"/>
    </row>
    <row r="933" spans="1:16" x14ac:dyDescent="0.25">
      <c r="A933" s="27" t="s">
        <v>2523</v>
      </c>
      <c r="B933" s="38" t="s">
        <v>2522</v>
      </c>
      <c r="C933" s="29" t="s">
        <v>2551</v>
      </c>
      <c r="D933" s="34">
        <v>44722</v>
      </c>
      <c r="E933" s="35"/>
      <c r="F933" s="35">
        <v>250</v>
      </c>
      <c r="G933" s="39"/>
      <c r="H933" s="39"/>
      <c r="I933" s="27"/>
      <c r="J933" s="40" t="s">
        <v>1225</v>
      </c>
      <c r="K933" s="40" t="s">
        <v>1572</v>
      </c>
    </row>
    <row r="934" spans="1:16" x14ac:dyDescent="0.25">
      <c r="A934" s="27" t="s">
        <v>2523</v>
      </c>
      <c r="B934" s="38" t="s">
        <v>2522</v>
      </c>
      <c r="C934" s="29" t="s">
        <v>2551</v>
      </c>
      <c r="D934" s="34">
        <v>44713</v>
      </c>
      <c r="E934" s="35"/>
      <c r="F934" s="35">
        <v>375</v>
      </c>
      <c r="G934" s="39"/>
      <c r="H934" s="39"/>
      <c r="I934" s="27"/>
      <c r="J934" s="40" t="s">
        <v>1381</v>
      </c>
      <c r="K934" s="40" t="s">
        <v>1711</v>
      </c>
    </row>
    <row r="935" spans="1:16" x14ac:dyDescent="0.25">
      <c r="A935" s="27" t="s">
        <v>1888</v>
      </c>
      <c r="B935" s="47" t="s">
        <v>142</v>
      </c>
      <c r="C935" s="45" t="s">
        <v>2502</v>
      </c>
      <c r="D935" s="45" t="s">
        <v>1898</v>
      </c>
      <c r="E935" s="35"/>
      <c r="F935" s="35"/>
      <c r="G935" s="46"/>
      <c r="H935" s="46">
        <v>115735.87</v>
      </c>
      <c r="I935" s="47" t="s">
        <v>1899</v>
      </c>
      <c r="J935" s="13" t="s">
        <v>1900</v>
      </c>
      <c r="K935" s="13" t="s">
        <v>1901</v>
      </c>
    </row>
    <row r="936" spans="1:16" x14ac:dyDescent="0.25">
      <c r="A936" s="27" t="s">
        <v>1888</v>
      </c>
      <c r="B936" s="47" t="s">
        <v>142</v>
      </c>
      <c r="C936" s="45" t="s">
        <v>2502</v>
      </c>
      <c r="D936" s="45" t="s">
        <v>1875</v>
      </c>
      <c r="E936" s="35"/>
      <c r="F936" s="35"/>
      <c r="G936" s="46"/>
      <c r="H936" s="46">
        <v>572512.24</v>
      </c>
      <c r="I936" s="47" t="s">
        <v>1899</v>
      </c>
      <c r="J936" s="13" t="s">
        <v>1925</v>
      </c>
      <c r="K936" s="13" t="s">
        <v>1901</v>
      </c>
    </row>
    <row r="937" spans="1:16" x14ac:dyDescent="0.25">
      <c r="A937" s="27" t="s">
        <v>1888</v>
      </c>
      <c r="B937" s="13" t="s">
        <v>142</v>
      </c>
      <c r="C937" s="29" t="s">
        <v>2551</v>
      </c>
      <c r="D937" s="45" t="s">
        <v>1886</v>
      </c>
      <c r="E937" s="46">
        <v>380536.21</v>
      </c>
      <c r="F937" s="46"/>
      <c r="G937" s="46"/>
      <c r="H937" s="46"/>
      <c r="I937" s="47" t="s">
        <v>2496</v>
      </c>
      <c r="J937" s="13" t="s">
        <v>2497</v>
      </c>
      <c r="K937" s="13" t="s">
        <v>2498</v>
      </c>
    </row>
    <row r="938" spans="1:16" ht="22.5" x14ac:dyDescent="0.25">
      <c r="A938" s="27" t="s">
        <v>2521</v>
      </c>
      <c r="B938" s="27" t="s">
        <v>42</v>
      </c>
      <c r="C938" s="29" t="s">
        <v>2551</v>
      </c>
      <c r="D938" s="34">
        <v>44739</v>
      </c>
      <c r="E938" s="35">
        <v>32522.53</v>
      </c>
      <c r="F938" s="35">
        <v>0</v>
      </c>
      <c r="G938" s="27"/>
      <c r="H938" s="27"/>
      <c r="I938" s="27"/>
      <c r="J938" s="36" t="s">
        <v>154</v>
      </c>
      <c r="K938" s="36" t="s">
        <v>161</v>
      </c>
    </row>
    <row r="939" spans="1:16" x14ac:dyDescent="0.25">
      <c r="A939" s="27" t="s">
        <v>1888</v>
      </c>
      <c r="B939" s="13" t="s">
        <v>142</v>
      </c>
      <c r="C939" s="29" t="s">
        <v>2551</v>
      </c>
      <c r="D939" s="45" t="s">
        <v>1865</v>
      </c>
      <c r="E939" s="46"/>
      <c r="F939" s="46">
        <v>210000</v>
      </c>
      <c r="G939" s="46"/>
      <c r="H939" s="46"/>
      <c r="I939" s="47" t="s">
        <v>2187</v>
      </c>
      <c r="J939" s="13" t="s">
        <v>2188</v>
      </c>
      <c r="K939" s="13" t="s">
        <v>2189</v>
      </c>
    </row>
    <row r="940" spans="1:16" ht="45" x14ac:dyDescent="0.25">
      <c r="A940" s="38" t="s">
        <v>2544</v>
      </c>
      <c r="B940" s="27" t="s">
        <v>2520</v>
      </c>
      <c r="C940" s="29" t="s">
        <v>2551</v>
      </c>
      <c r="D940" s="41">
        <v>44705</v>
      </c>
      <c r="E940" s="42" t="s">
        <v>1860</v>
      </c>
      <c r="F940" s="42">
        <v>0.12</v>
      </c>
      <c r="G940" s="43"/>
      <c r="H940" s="44"/>
      <c r="I940" s="44" t="s">
        <v>2507</v>
      </c>
      <c r="J940" s="44" t="s">
        <v>2508</v>
      </c>
      <c r="K940" s="44" t="s">
        <v>2509</v>
      </c>
      <c r="L940" s="37"/>
      <c r="M940" s="37"/>
      <c r="N940" s="37"/>
      <c r="O940" s="37"/>
      <c r="P940" s="37"/>
    </row>
    <row r="941" spans="1:16" ht="45" x14ac:dyDescent="0.25">
      <c r="A941" s="38" t="s">
        <v>2544</v>
      </c>
      <c r="B941" s="27" t="s">
        <v>2520</v>
      </c>
      <c r="C941" s="29" t="s">
        <v>2551</v>
      </c>
      <c r="D941" s="41">
        <v>44714</v>
      </c>
      <c r="E941" s="42">
        <v>0.12</v>
      </c>
      <c r="F941" s="42"/>
      <c r="G941" s="43"/>
      <c r="H941" s="44"/>
      <c r="I941" s="44" t="s">
        <v>2507</v>
      </c>
      <c r="J941" s="44" t="s">
        <v>2508</v>
      </c>
      <c r="K941" s="44" t="s">
        <v>2506</v>
      </c>
      <c r="L941" s="37"/>
      <c r="M941" s="37"/>
      <c r="N941" s="37"/>
      <c r="O941" s="37"/>
      <c r="P941" s="37"/>
    </row>
    <row r="942" spans="1:16" ht="45" x14ac:dyDescent="0.25">
      <c r="A942" s="38" t="s">
        <v>2544</v>
      </c>
      <c r="B942" s="27" t="s">
        <v>2520</v>
      </c>
      <c r="C942" s="29" t="s">
        <v>2551</v>
      </c>
      <c r="D942" s="41">
        <v>44722</v>
      </c>
      <c r="E942" s="42">
        <v>29.88</v>
      </c>
      <c r="F942" s="42"/>
      <c r="G942" s="43"/>
      <c r="H942" s="44"/>
      <c r="I942" s="44" t="s">
        <v>2507</v>
      </c>
      <c r="J942" s="44" t="s">
        <v>2508</v>
      </c>
      <c r="K942" s="44" t="s">
        <v>2515</v>
      </c>
      <c r="L942" s="37"/>
      <c r="M942" s="37"/>
      <c r="N942" s="37"/>
      <c r="O942" s="37"/>
      <c r="P942" s="37"/>
    </row>
    <row r="943" spans="1:16" ht="45" x14ac:dyDescent="0.25">
      <c r="A943" s="38" t="s">
        <v>2544</v>
      </c>
      <c r="B943" s="27" t="s">
        <v>2520</v>
      </c>
      <c r="C943" s="29" t="s">
        <v>2551</v>
      </c>
      <c r="D943" s="41">
        <v>44722</v>
      </c>
      <c r="E943" s="42">
        <v>30</v>
      </c>
      <c r="F943" s="42"/>
      <c r="G943" s="43"/>
      <c r="H943" s="44"/>
      <c r="I943" s="44" t="s">
        <v>2507</v>
      </c>
      <c r="J943" s="44" t="s">
        <v>2508</v>
      </c>
      <c r="K943" s="44" t="s">
        <v>2516</v>
      </c>
      <c r="L943" s="37"/>
      <c r="M943" s="37"/>
      <c r="N943" s="37"/>
      <c r="O943" s="37"/>
      <c r="P943" s="37"/>
    </row>
    <row r="944" spans="1:16" ht="45" x14ac:dyDescent="0.25">
      <c r="A944" s="38" t="s">
        <v>2544</v>
      </c>
      <c r="B944" s="27" t="s">
        <v>2520</v>
      </c>
      <c r="C944" s="29" t="s">
        <v>2551</v>
      </c>
      <c r="D944" s="41">
        <v>44741</v>
      </c>
      <c r="E944" s="42">
        <v>300</v>
      </c>
      <c r="F944" s="42"/>
      <c r="G944" s="43"/>
      <c r="H944" s="44"/>
      <c r="I944" s="44" t="s">
        <v>2507</v>
      </c>
      <c r="J944" s="44" t="s">
        <v>2508</v>
      </c>
      <c r="K944" s="44" t="s">
        <v>2519</v>
      </c>
      <c r="L944" s="37"/>
      <c r="M944" s="37"/>
      <c r="N944" s="37"/>
      <c r="O944" s="37"/>
      <c r="P944" s="37"/>
    </row>
    <row r="945" spans="1:16" ht="45" x14ac:dyDescent="0.25">
      <c r="A945" s="38" t="s">
        <v>2544</v>
      </c>
      <c r="B945" s="27" t="s">
        <v>2520</v>
      </c>
      <c r="C945" s="29" t="s">
        <v>2551</v>
      </c>
      <c r="D945" s="41">
        <v>44722</v>
      </c>
      <c r="E945" s="42"/>
      <c r="F945" s="42">
        <v>130701.83</v>
      </c>
      <c r="G945" s="43"/>
      <c r="H945" s="44"/>
      <c r="I945" s="44" t="s">
        <v>2510</v>
      </c>
      <c r="J945" s="44" t="s">
        <v>2511</v>
      </c>
      <c r="K945" s="44" t="s">
        <v>2512</v>
      </c>
      <c r="L945" s="37"/>
      <c r="M945" s="37"/>
      <c r="N945" s="37"/>
      <c r="O945" s="37"/>
      <c r="P945" s="37"/>
    </row>
    <row r="946" spans="1:16" ht="45" x14ac:dyDescent="0.25">
      <c r="A946" s="38" t="s">
        <v>2544</v>
      </c>
      <c r="B946" s="27" t="s">
        <v>2520</v>
      </c>
      <c r="C946" s="29" t="s">
        <v>2551</v>
      </c>
      <c r="D946" s="41">
        <v>44722</v>
      </c>
      <c r="E946" s="42"/>
      <c r="F946" s="42">
        <v>1479346.61</v>
      </c>
      <c r="G946" s="43"/>
      <c r="H946" s="44"/>
      <c r="I946" s="44" t="s">
        <v>2510</v>
      </c>
      <c r="J946" s="44" t="s">
        <v>2511</v>
      </c>
      <c r="K946" s="44" t="s">
        <v>2513</v>
      </c>
      <c r="L946" s="37"/>
      <c r="M946" s="37"/>
      <c r="N946" s="37"/>
      <c r="O946" s="37"/>
      <c r="P946" s="37"/>
    </row>
    <row r="947" spans="1:16" ht="45" x14ac:dyDescent="0.25">
      <c r="A947" s="38" t="s">
        <v>2544</v>
      </c>
      <c r="B947" s="27" t="s">
        <v>2520</v>
      </c>
      <c r="C947" s="29" t="s">
        <v>2551</v>
      </c>
      <c r="D947" s="41">
        <v>44722</v>
      </c>
      <c r="E947" s="42"/>
      <c r="F947" s="42">
        <v>673933.45</v>
      </c>
      <c r="G947" s="43"/>
      <c r="H947" s="44"/>
      <c r="I947" s="44" t="s">
        <v>2510</v>
      </c>
      <c r="J947" s="44" t="s">
        <v>2511</v>
      </c>
      <c r="K947" s="44" t="s">
        <v>2514</v>
      </c>
      <c r="L947" s="37"/>
      <c r="M947" s="37"/>
      <c r="N947" s="37"/>
      <c r="O947" s="37"/>
      <c r="P947" s="37"/>
    </row>
    <row r="948" spans="1:16" ht="45" x14ac:dyDescent="0.25">
      <c r="A948" s="38" t="s">
        <v>2544</v>
      </c>
      <c r="B948" s="27" t="s">
        <v>2520</v>
      </c>
      <c r="C948" s="29" t="s">
        <v>2551</v>
      </c>
      <c r="D948" s="41">
        <v>44732</v>
      </c>
      <c r="E948" s="42"/>
      <c r="F948" s="42">
        <v>32500</v>
      </c>
      <c r="G948" s="43"/>
      <c r="H948" s="44"/>
      <c r="I948" s="44" t="s">
        <v>2510</v>
      </c>
      <c r="J948" s="44" t="s">
        <v>2511</v>
      </c>
      <c r="K948" s="44" t="s">
        <v>2517</v>
      </c>
      <c r="L948" s="37"/>
      <c r="M948" s="37"/>
      <c r="N948" s="37"/>
      <c r="O948" s="37"/>
      <c r="P948" s="37"/>
    </row>
    <row r="949" spans="1:16" ht="45" x14ac:dyDescent="0.25">
      <c r="A949" s="38" t="s">
        <v>2544</v>
      </c>
      <c r="B949" s="27" t="s">
        <v>2520</v>
      </c>
      <c r="C949" s="29" t="s">
        <v>2551</v>
      </c>
      <c r="D949" s="41">
        <v>44732</v>
      </c>
      <c r="E949" s="42"/>
      <c r="F949" s="42">
        <v>1148.3399999999999</v>
      </c>
      <c r="G949" s="43"/>
      <c r="H949" s="44"/>
      <c r="I949" s="44" t="s">
        <v>2510</v>
      </c>
      <c r="J949" s="44" t="s">
        <v>2511</v>
      </c>
      <c r="K949" s="44" t="s">
        <v>2518</v>
      </c>
      <c r="L949" s="37"/>
      <c r="M949" s="37"/>
      <c r="N949" s="37"/>
      <c r="O949" s="37"/>
      <c r="P949" s="37"/>
    </row>
    <row r="950" spans="1:16" x14ac:dyDescent="0.25">
      <c r="A950" s="27" t="s">
        <v>2523</v>
      </c>
      <c r="B950" s="38" t="s">
        <v>2522</v>
      </c>
      <c r="C950" s="29" t="s">
        <v>2551</v>
      </c>
      <c r="D950" s="34">
        <v>44714</v>
      </c>
      <c r="E950" s="35"/>
      <c r="F950" s="35">
        <v>255</v>
      </c>
      <c r="G950" s="39"/>
      <c r="H950" s="39"/>
      <c r="I950" s="27"/>
      <c r="J950" s="40" t="s">
        <v>1388</v>
      </c>
      <c r="K950" s="40" t="s">
        <v>1704</v>
      </c>
    </row>
    <row r="951" spans="1:16" x14ac:dyDescent="0.25">
      <c r="A951" s="27" t="s">
        <v>2523</v>
      </c>
      <c r="B951" s="38" t="s">
        <v>2522</v>
      </c>
      <c r="C951" s="29" t="s">
        <v>2551</v>
      </c>
      <c r="D951" s="34">
        <v>44692</v>
      </c>
      <c r="E951" s="35"/>
      <c r="F951" s="35">
        <v>250</v>
      </c>
      <c r="G951" s="39"/>
      <c r="H951" s="39"/>
      <c r="I951" s="27"/>
      <c r="J951" s="40" t="s">
        <v>1244</v>
      </c>
      <c r="K951" s="40" t="s">
        <v>1593</v>
      </c>
    </row>
    <row r="952" spans="1:16" x14ac:dyDescent="0.25">
      <c r="A952" s="27" t="s">
        <v>2523</v>
      </c>
      <c r="B952" s="38" t="s">
        <v>2522</v>
      </c>
      <c r="C952" s="29" t="s">
        <v>2551</v>
      </c>
      <c r="D952" s="34">
        <v>44721</v>
      </c>
      <c r="E952" s="35"/>
      <c r="F952" s="35">
        <v>250</v>
      </c>
      <c r="G952" s="39"/>
      <c r="H952" s="39"/>
      <c r="I952" s="27"/>
      <c r="J952" s="40" t="s">
        <v>1244</v>
      </c>
      <c r="K952" s="40" t="s">
        <v>1776</v>
      </c>
    </row>
    <row r="953" spans="1:16" x14ac:dyDescent="0.25">
      <c r="A953" s="27" t="s">
        <v>1888</v>
      </c>
      <c r="B953" s="13" t="s">
        <v>142</v>
      </c>
      <c r="C953" s="29" t="s">
        <v>2551</v>
      </c>
      <c r="D953" s="45" t="s">
        <v>1862</v>
      </c>
      <c r="E953" s="46"/>
      <c r="F953" s="46">
        <v>789.81</v>
      </c>
      <c r="G953" s="46"/>
      <c r="H953" s="46"/>
      <c r="I953" s="47" t="s">
        <v>2145</v>
      </c>
      <c r="J953" s="13" t="s">
        <v>2146</v>
      </c>
      <c r="K953" s="13" t="s">
        <v>2147</v>
      </c>
    </row>
    <row r="954" spans="1:16" x14ac:dyDescent="0.25">
      <c r="A954" s="27" t="s">
        <v>1888</v>
      </c>
      <c r="B954" s="13" t="s">
        <v>142</v>
      </c>
      <c r="C954" s="29" t="s">
        <v>2551</v>
      </c>
      <c r="D954" s="45" t="s">
        <v>1919</v>
      </c>
      <c r="E954" s="46"/>
      <c r="F954" s="46">
        <v>789.81</v>
      </c>
      <c r="G954" s="46"/>
      <c r="H954" s="46"/>
      <c r="I954" s="47" t="s">
        <v>2145</v>
      </c>
      <c r="J954" s="13" t="s">
        <v>2146</v>
      </c>
      <c r="K954" s="13" t="s">
        <v>2147</v>
      </c>
    </row>
    <row r="955" spans="1:16" ht="22.5" x14ac:dyDescent="0.25">
      <c r="A955" s="27" t="s">
        <v>2521</v>
      </c>
      <c r="B955" s="27" t="s">
        <v>42</v>
      </c>
      <c r="C955" s="29" t="s">
        <v>2551</v>
      </c>
      <c r="D955" s="34">
        <v>44692</v>
      </c>
      <c r="E955" s="35">
        <v>6247.38</v>
      </c>
      <c r="F955" s="35">
        <v>0</v>
      </c>
      <c r="G955" s="27"/>
      <c r="H955" s="27"/>
      <c r="I955" s="27"/>
      <c r="J955" s="36" t="s">
        <v>14</v>
      </c>
      <c r="K955" s="36" t="s">
        <v>1163</v>
      </c>
    </row>
    <row r="956" spans="1:16" ht="22.5" x14ac:dyDescent="0.25">
      <c r="A956" s="27" t="s">
        <v>2521</v>
      </c>
      <c r="B956" s="27" t="s">
        <v>42</v>
      </c>
      <c r="C956" s="29" t="s">
        <v>2551</v>
      </c>
      <c r="D956" s="34">
        <v>44699</v>
      </c>
      <c r="E956" s="35">
        <v>3246.19</v>
      </c>
      <c r="F956" s="35">
        <v>0</v>
      </c>
      <c r="G956" s="27"/>
      <c r="H956" s="27"/>
      <c r="I956" s="27"/>
      <c r="J956" s="36" t="s">
        <v>14</v>
      </c>
      <c r="K956" s="36" t="s">
        <v>902</v>
      </c>
    </row>
    <row r="957" spans="1:16" ht="22.5" x14ac:dyDescent="0.25">
      <c r="A957" s="27" t="s">
        <v>2521</v>
      </c>
      <c r="B957" s="27" t="s">
        <v>42</v>
      </c>
      <c r="C957" s="29" t="s">
        <v>2551</v>
      </c>
      <c r="D957" s="34">
        <v>44699</v>
      </c>
      <c r="E957" s="35">
        <v>4694.84</v>
      </c>
      <c r="F957" s="35">
        <v>0</v>
      </c>
      <c r="G957" s="27"/>
      <c r="H957" s="27"/>
      <c r="I957" s="27"/>
      <c r="J957" s="36" t="s">
        <v>14</v>
      </c>
      <c r="K957" s="36" t="s">
        <v>907</v>
      </c>
    </row>
    <row r="958" spans="1:16" ht="22.5" x14ac:dyDescent="0.25">
      <c r="A958" s="27" t="s">
        <v>2521</v>
      </c>
      <c r="B958" s="27" t="s">
        <v>42</v>
      </c>
      <c r="C958" s="29" t="s">
        <v>2551</v>
      </c>
      <c r="D958" s="34">
        <v>44699</v>
      </c>
      <c r="E958" s="35">
        <v>2852.28</v>
      </c>
      <c r="F958" s="35">
        <v>0</v>
      </c>
      <c r="G958" s="27"/>
      <c r="H958" s="27"/>
      <c r="I958" s="27"/>
      <c r="J958" s="36" t="s">
        <v>14</v>
      </c>
      <c r="K958" s="36" t="s">
        <v>920</v>
      </c>
    </row>
    <row r="959" spans="1:16" ht="22.5" x14ac:dyDescent="0.25">
      <c r="A959" s="27" t="s">
        <v>2521</v>
      </c>
      <c r="B959" s="27" t="s">
        <v>42</v>
      </c>
      <c r="C959" s="29" t="s">
        <v>2551</v>
      </c>
      <c r="D959" s="34">
        <v>44699</v>
      </c>
      <c r="E959" s="35">
        <v>3410.79</v>
      </c>
      <c r="F959" s="35">
        <v>0</v>
      </c>
      <c r="G959" s="27"/>
      <c r="H959" s="27"/>
      <c r="I959" s="27"/>
      <c r="J959" s="36" t="s">
        <v>14</v>
      </c>
      <c r="K959" s="36" t="s">
        <v>936</v>
      </c>
    </row>
    <row r="960" spans="1:16" ht="22.5" x14ac:dyDescent="0.25">
      <c r="A960" s="27" t="s">
        <v>2521</v>
      </c>
      <c r="B960" s="27" t="s">
        <v>42</v>
      </c>
      <c r="C960" s="29" t="s">
        <v>2551</v>
      </c>
      <c r="D960" s="34">
        <v>44699</v>
      </c>
      <c r="E960" s="35">
        <v>4694.83</v>
      </c>
      <c r="F960" s="35">
        <v>0</v>
      </c>
      <c r="G960" s="27"/>
      <c r="H960" s="27"/>
      <c r="I960" s="27"/>
      <c r="J960" s="36" t="s">
        <v>14</v>
      </c>
      <c r="K960" s="36" t="s">
        <v>942</v>
      </c>
    </row>
    <row r="961" spans="1:11" ht="22.5" x14ac:dyDescent="0.25">
      <c r="A961" s="27" t="s">
        <v>2521</v>
      </c>
      <c r="B961" s="27" t="s">
        <v>42</v>
      </c>
      <c r="C961" s="29" t="s">
        <v>2551</v>
      </c>
      <c r="D961" s="34">
        <v>44699</v>
      </c>
      <c r="E961" s="35">
        <v>3669.59</v>
      </c>
      <c r="F961" s="35">
        <v>0</v>
      </c>
      <c r="G961" s="27"/>
      <c r="H961" s="27"/>
      <c r="I961" s="27"/>
      <c r="J961" s="36" t="s">
        <v>14</v>
      </c>
      <c r="K961" s="36" t="s">
        <v>951</v>
      </c>
    </row>
    <row r="962" spans="1:11" ht="22.5" x14ac:dyDescent="0.25">
      <c r="A962" s="27" t="s">
        <v>2521</v>
      </c>
      <c r="B962" s="27" t="s">
        <v>42</v>
      </c>
      <c r="C962" s="29" t="s">
        <v>2551</v>
      </c>
      <c r="D962" s="34">
        <v>44699</v>
      </c>
      <c r="E962" s="35">
        <v>7043.41</v>
      </c>
      <c r="F962" s="35">
        <v>0</v>
      </c>
      <c r="G962" s="27"/>
      <c r="H962" s="27"/>
      <c r="I962" s="27"/>
      <c r="J962" s="36" t="s">
        <v>14</v>
      </c>
      <c r="K962" s="36" t="s">
        <v>965</v>
      </c>
    </row>
    <row r="963" spans="1:11" ht="22.5" x14ac:dyDescent="0.25">
      <c r="A963" s="27" t="s">
        <v>2521</v>
      </c>
      <c r="B963" s="27" t="s">
        <v>42</v>
      </c>
      <c r="C963" s="29" t="s">
        <v>2551</v>
      </c>
      <c r="D963" s="34">
        <v>44699</v>
      </c>
      <c r="E963" s="35">
        <v>4519.26</v>
      </c>
      <c r="F963" s="35">
        <v>0</v>
      </c>
      <c r="G963" s="27"/>
      <c r="H963" s="27"/>
      <c r="I963" s="27"/>
      <c r="J963" s="36" t="s">
        <v>14</v>
      </c>
      <c r="K963" s="36" t="s">
        <v>974</v>
      </c>
    </row>
    <row r="964" spans="1:11" ht="22.5" x14ac:dyDescent="0.25">
      <c r="A964" s="27" t="s">
        <v>2521</v>
      </c>
      <c r="B964" s="27" t="s">
        <v>42</v>
      </c>
      <c r="C964" s="29" t="s">
        <v>2551</v>
      </c>
      <c r="D964" s="34">
        <v>44699</v>
      </c>
      <c r="E964" s="35">
        <v>3410.78</v>
      </c>
      <c r="F964" s="35">
        <v>0</v>
      </c>
      <c r="G964" s="27"/>
      <c r="H964" s="27"/>
      <c r="I964" s="27"/>
      <c r="J964" s="36" t="s">
        <v>14</v>
      </c>
      <c r="K964" s="36" t="s">
        <v>988</v>
      </c>
    </row>
    <row r="965" spans="1:11" ht="22.5" x14ac:dyDescent="0.25">
      <c r="A965" s="27" t="s">
        <v>2521</v>
      </c>
      <c r="B965" s="27" t="s">
        <v>42</v>
      </c>
      <c r="C965" s="29" t="s">
        <v>2551</v>
      </c>
      <c r="D965" s="34">
        <v>44699</v>
      </c>
      <c r="E965" s="35">
        <v>4519.26</v>
      </c>
      <c r="F965" s="35">
        <v>0</v>
      </c>
      <c r="G965" s="27"/>
      <c r="H965" s="27"/>
      <c r="I965" s="27"/>
      <c r="J965" s="36" t="s">
        <v>14</v>
      </c>
      <c r="K965" s="36" t="s">
        <v>999</v>
      </c>
    </row>
    <row r="966" spans="1:11" ht="22.5" x14ac:dyDescent="0.25">
      <c r="A966" s="27" t="s">
        <v>2521</v>
      </c>
      <c r="B966" s="27" t="s">
        <v>42</v>
      </c>
      <c r="C966" s="29" t="s">
        <v>2551</v>
      </c>
      <c r="D966" s="34">
        <v>44699</v>
      </c>
      <c r="E966" s="35">
        <v>4279.6899999999996</v>
      </c>
      <c r="F966" s="35">
        <v>0</v>
      </c>
      <c r="G966" s="27"/>
      <c r="H966" s="27"/>
      <c r="I966" s="27"/>
      <c r="J966" s="36" t="s">
        <v>14</v>
      </c>
      <c r="K966" s="36" t="s">
        <v>1013</v>
      </c>
    </row>
    <row r="967" spans="1:11" ht="22.5" x14ac:dyDescent="0.25">
      <c r="A967" s="27" t="s">
        <v>2521</v>
      </c>
      <c r="B967" s="27" t="s">
        <v>42</v>
      </c>
      <c r="C967" s="29" t="s">
        <v>2551</v>
      </c>
      <c r="D967" s="34">
        <v>44699</v>
      </c>
      <c r="E967" s="35">
        <v>3669.6</v>
      </c>
      <c r="F967" s="35">
        <v>0</v>
      </c>
      <c r="G967" s="27"/>
      <c r="H967" s="27"/>
      <c r="I967" s="27"/>
      <c r="J967" s="36" t="s">
        <v>14</v>
      </c>
      <c r="K967" s="36" t="s">
        <v>1032</v>
      </c>
    </row>
    <row r="968" spans="1:11" ht="22.5" x14ac:dyDescent="0.25">
      <c r="A968" s="27" t="s">
        <v>2521</v>
      </c>
      <c r="B968" s="27" t="s">
        <v>42</v>
      </c>
      <c r="C968" s="29" t="s">
        <v>2551</v>
      </c>
      <c r="D968" s="34">
        <v>44699</v>
      </c>
      <c r="E968" s="35">
        <v>3275.61</v>
      </c>
      <c r="F968" s="35">
        <v>0</v>
      </c>
      <c r="G968" s="27"/>
      <c r="H968" s="27"/>
      <c r="I968" s="27"/>
      <c r="J968" s="36" t="s">
        <v>14</v>
      </c>
      <c r="K968" s="36" t="s">
        <v>1093</v>
      </c>
    </row>
    <row r="969" spans="1:11" ht="22.5" x14ac:dyDescent="0.25">
      <c r="A969" s="27" t="s">
        <v>2521</v>
      </c>
      <c r="B969" s="27" t="s">
        <v>42</v>
      </c>
      <c r="C969" s="29" t="s">
        <v>2551</v>
      </c>
      <c r="D969" s="34">
        <v>44699</v>
      </c>
      <c r="E969" s="35">
        <v>2852.28</v>
      </c>
      <c r="F969" s="35">
        <v>0</v>
      </c>
      <c r="G969" s="27"/>
      <c r="H969" s="27"/>
      <c r="I969" s="27"/>
      <c r="J969" s="36" t="s">
        <v>14</v>
      </c>
      <c r="K969" s="36" t="s">
        <v>1103</v>
      </c>
    </row>
    <row r="970" spans="1:11" ht="22.5" x14ac:dyDescent="0.25">
      <c r="A970" s="27" t="s">
        <v>2521</v>
      </c>
      <c r="B970" s="27" t="s">
        <v>42</v>
      </c>
      <c r="C970" s="29" t="s">
        <v>2551</v>
      </c>
      <c r="D970" s="34">
        <v>44700</v>
      </c>
      <c r="E970" s="35">
        <v>7322.59</v>
      </c>
      <c r="F970" s="35">
        <v>0</v>
      </c>
      <c r="G970" s="27"/>
      <c r="H970" s="27"/>
      <c r="I970" s="27"/>
      <c r="J970" s="36" t="s">
        <v>14</v>
      </c>
      <c r="K970" s="36" t="s">
        <v>385</v>
      </c>
    </row>
    <row r="971" spans="1:11" ht="22.5" x14ac:dyDescent="0.25">
      <c r="A971" s="27" t="s">
        <v>2521</v>
      </c>
      <c r="B971" s="27" t="s">
        <v>42</v>
      </c>
      <c r="C971" s="29" t="s">
        <v>2551</v>
      </c>
      <c r="D971" s="34">
        <v>44700</v>
      </c>
      <c r="E971" s="35">
        <v>7054.16</v>
      </c>
      <c r="F971" s="35">
        <v>0</v>
      </c>
      <c r="G971" s="27"/>
      <c r="H971" s="27"/>
      <c r="I971" s="27"/>
      <c r="J971" s="36" t="s">
        <v>14</v>
      </c>
      <c r="K971" s="36" t="s">
        <v>390</v>
      </c>
    </row>
    <row r="972" spans="1:11" ht="22.5" x14ac:dyDescent="0.25">
      <c r="A972" s="27" t="s">
        <v>2521</v>
      </c>
      <c r="B972" s="27" t="s">
        <v>42</v>
      </c>
      <c r="C972" s="29" t="s">
        <v>2551</v>
      </c>
      <c r="D972" s="34">
        <v>44700</v>
      </c>
      <c r="E972" s="35">
        <v>5572.6</v>
      </c>
      <c r="F972" s="35">
        <v>0</v>
      </c>
      <c r="G972" s="27"/>
      <c r="H972" s="27"/>
      <c r="I972" s="27"/>
      <c r="J972" s="36" t="s">
        <v>14</v>
      </c>
      <c r="K972" s="36" t="s">
        <v>394</v>
      </c>
    </row>
    <row r="973" spans="1:11" ht="22.5" x14ac:dyDescent="0.25">
      <c r="A973" s="27" t="s">
        <v>2521</v>
      </c>
      <c r="B973" s="27" t="s">
        <v>42</v>
      </c>
      <c r="C973" s="29" t="s">
        <v>2551</v>
      </c>
      <c r="D973" s="34">
        <v>44700</v>
      </c>
      <c r="E973" s="35">
        <v>1134.03</v>
      </c>
      <c r="F973" s="35">
        <v>0</v>
      </c>
      <c r="G973" s="27"/>
      <c r="H973" s="27"/>
      <c r="I973" s="27"/>
      <c r="J973" s="36" t="s">
        <v>14</v>
      </c>
      <c r="K973" s="36" t="s">
        <v>407</v>
      </c>
    </row>
    <row r="974" spans="1:11" ht="22.5" x14ac:dyDescent="0.25">
      <c r="A974" s="27" t="s">
        <v>2521</v>
      </c>
      <c r="B974" s="27" t="s">
        <v>42</v>
      </c>
      <c r="C974" s="29" t="s">
        <v>2551</v>
      </c>
      <c r="D974" s="34">
        <v>44700</v>
      </c>
      <c r="E974" s="35">
        <v>6653.34</v>
      </c>
      <c r="F974" s="35">
        <v>0</v>
      </c>
      <c r="G974" s="27"/>
      <c r="H974" s="27"/>
      <c r="I974" s="27"/>
      <c r="J974" s="36" t="s">
        <v>14</v>
      </c>
      <c r="K974" s="36" t="s">
        <v>411</v>
      </c>
    </row>
    <row r="975" spans="1:11" ht="22.5" x14ac:dyDescent="0.25">
      <c r="A975" s="27" t="s">
        <v>2521</v>
      </c>
      <c r="B975" s="27" t="s">
        <v>42</v>
      </c>
      <c r="C975" s="29" t="s">
        <v>2551</v>
      </c>
      <c r="D975" s="34">
        <v>44700</v>
      </c>
      <c r="E975" s="35">
        <v>8003.56</v>
      </c>
      <c r="F975" s="35">
        <v>0</v>
      </c>
      <c r="G975" s="27"/>
      <c r="H975" s="27"/>
      <c r="I975" s="27"/>
      <c r="J975" s="36" t="s">
        <v>14</v>
      </c>
      <c r="K975" s="36" t="s">
        <v>420</v>
      </c>
    </row>
    <row r="976" spans="1:11" ht="22.5" x14ac:dyDescent="0.25">
      <c r="A976" s="27" t="s">
        <v>2521</v>
      </c>
      <c r="B976" s="27" t="s">
        <v>42</v>
      </c>
      <c r="C976" s="29" t="s">
        <v>2551</v>
      </c>
      <c r="D976" s="34">
        <v>44700</v>
      </c>
      <c r="E976" s="35">
        <v>5528.92</v>
      </c>
      <c r="F976" s="35">
        <v>0</v>
      </c>
      <c r="G976" s="27"/>
      <c r="H976" s="27"/>
      <c r="I976" s="27"/>
      <c r="J976" s="36" t="s">
        <v>14</v>
      </c>
      <c r="K976" s="36" t="s">
        <v>437</v>
      </c>
    </row>
    <row r="977" spans="1:11" ht="22.5" x14ac:dyDescent="0.25">
      <c r="A977" s="27" t="s">
        <v>2521</v>
      </c>
      <c r="B977" s="27" t="s">
        <v>42</v>
      </c>
      <c r="C977" s="29" t="s">
        <v>2551</v>
      </c>
      <c r="D977" s="34">
        <v>44700</v>
      </c>
      <c r="E977" s="35">
        <v>4192.43</v>
      </c>
      <c r="F977" s="35">
        <v>0</v>
      </c>
      <c r="G977" s="27"/>
      <c r="H977" s="27"/>
      <c r="I977" s="27"/>
      <c r="J977" s="36" t="s">
        <v>14</v>
      </c>
      <c r="K977" s="36" t="s">
        <v>445</v>
      </c>
    </row>
    <row r="978" spans="1:11" ht="22.5" x14ac:dyDescent="0.25">
      <c r="A978" s="27" t="s">
        <v>2521</v>
      </c>
      <c r="B978" s="27" t="s">
        <v>42</v>
      </c>
      <c r="C978" s="29" t="s">
        <v>2551</v>
      </c>
      <c r="D978" s="34">
        <v>44700</v>
      </c>
      <c r="E978" s="35">
        <v>5764.35</v>
      </c>
      <c r="F978" s="35">
        <v>0</v>
      </c>
      <c r="G978" s="27"/>
      <c r="H978" s="27"/>
      <c r="I978" s="27"/>
      <c r="J978" s="36" t="s">
        <v>14</v>
      </c>
      <c r="K978" s="36" t="s">
        <v>452</v>
      </c>
    </row>
    <row r="979" spans="1:11" ht="22.5" x14ac:dyDescent="0.25">
      <c r="A979" s="27" t="s">
        <v>2521</v>
      </c>
      <c r="B979" s="27" t="s">
        <v>42</v>
      </c>
      <c r="C979" s="29" t="s">
        <v>2551</v>
      </c>
      <c r="D979" s="34">
        <v>44700</v>
      </c>
      <c r="E979" s="35">
        <v>7846.67</v>
      </c>
      <c r="F979" s="35">
        <v>0</v>
      </c>
      <c r="G979" s="27"/>
      <c r="H979" s="27"/>
      <c r="I979" s="27"/>
      <c r="J979" s="36" t="s">
        <v>14</v>
      </c>
      <c r="K979" s="36" t="s">
        <v>485</v>
      </c>
    </row>
    <row r="980" spans="1:11" ht="22.5" x14ac:dyDescent="0.25">
      <c r="A980" s="27" t="s">
        <v>2521</v>
      </c>
      <c r="B980" s="27" t="s">
        <v>42</v>
      </c>
      <c r="C980" s="29" t="s">
        <v>2551</v>
      </c>
      <c r="D980" s="34">
        <v>44700</v>
      </c>
      <c r="E980" s="35">
        <v>9062.58</v>
      </c>
      <c r="F980" s="35">
        <v>0</v>
      </c>
      <c r="G980" s="27"/>
      <c r="H980" s="27"/>
      <c r="I980" s="27"/>
      <c r="J980" s="36" t="s">
        <v>14</v>
      </c>
      <c r="K980" s="36" t="s">
        <v>511</v>
      </c>
    </row>
    <row r="981" spans="1:11" ht="22.5" x14ac:dyDescent="0.25">
      <c r="A981" s="27" t="s">
        <v>2521</v>
      </c>
      <c r="B981" s="27" t="s">
        <v>42</v>
      </c>
      <c r="C981" s="29" t="s">
        <v>2551</v>
      </c>
      <c r="D981" s="34">
        <v>44700</v>
      </c>
      <c r="E981" s="35">
        <v>4126.71</v>
      </c>
      <c r="F981" s="35">
        <v>0</v>
      </c>
      <c r="G981" s="27"/>
      <c r="H981" s="27"/>
      <c r="I981" s="27"/>
      <c r="J981" s="36" t="s">
        <v>14</v>
      </c>
      <c r="K981" s="36" t="s">
        <v>533</v>
      </c>
    </row>
    <row r="982" spans="1:11" ht="22.5" x14ac:dyDescent="0.25">
      <c r="A982" s="27" t="s">
        <v>2521</v>
      </c>
      <c r="B982" s="27" t="s">
        <v>42</v>
      </c>
      <c r="C982" s="29" t="s">
        <v>2551</v>
      </c>
      <c r="D982" s="34">
        <v>44700</v>
      </c>
      <c r="E982" s="35">
        <v>5649.08</v>
      </c>
      <c r="F982" s="35">
        <v>0</v>
      </c>
      <c r="G982" s="27"/>
      <c r="H982" s="27"/>
      <c r="I982" s="27"/>
      <c r="J982" s="36" t="s">
        <v>14</v>
      </c>
      <c r="K982" s="36" t="s">
        <v>536</v>
      </c>
    </row>
    <row r="983" spans="1:11" ht="22.5" x14ac:dyDescent="0.25">
      <c r="A983" s="27" t="s">
        <v>2521</v>
      </c>
      <c r="B983" s="27" t="s">
        <v>42</v>
      </c>
      <c r="C983" s="29" t="s">
        <v>2551</v>
      </c>
      <c r="D983" s="34">
        <v>44700</v>
      </c>
      <c r="E983" s="35">
        <v>3882.22</v>
      </c>
      <c r="F983" s="35">
        <v>0</v>
      </c>
      <c r="G983" s="27"/>
      <c r="H983" s="27"/>
      <c r="I983" s="27"/>
      <c r="J983" s="36" t="s">
        <v>14</v>
      </c>
      <c r="K983" s="36" t="s">
        <v>543</v>
      </c>
    </row>
    <row r="984" spans="1:11" ht="22.5" x14ac:dyDescent="0.25">
      <c r="A984" s="27" t="s">
        <v>2521</v>
      </c>
      <c r="B984" s="27" t="s">
        <v>42</v>
      </c>
      <c r="C984" s="29" t="s">
        <v>2551</v>
      </c>
      <c r="D984" s="34">
        <v>44700</v>
      </c>
      <c r="E984" s="35">
        <v>7150.68</v>
      </c>
      <c r="F984" s="35">
        <v>0</v>
      </c>
      <c r="G984" s="27"/>
      <c r="H984" s="27"/>
      <c r="I984" s="27"/>
      <c r="J984" s="36" t="s">
        <v>14</v>
      </c>
      <c r="K984" s="36" t="s">
        <v>564</v>
      </c>
    </row>
    <row r="985" spans="1:11" ht="22.5" x14ac:dyDescent="0.25">
      <c r="A985" s="27" t="s">
        <v>2521</v>
      </c>
      <c r="B985" s="27" t="s">
        <v>42</v>
      </c>
      <c r="C985" s="29" t="s">
        <v>2551</v>
      </c>
      <c r="D985" s="34">
        <v>44700</v>
      </c>
      <c r="E985" s="35">
        <v>1021.17</v>
      </c>
      <c r="F985" s="35">
        <v>0</v>
      </c>
      <c r="G985" s="27"/>
      <c r="H985" s="27"/>
      <c r="I985" s="27"/>
      <c r="J985" s="36" t="s">
        <v>14</v>
      </c>
      <c r="K985" s="36" t="s">
        <v>579</v>
      </c>
    </row>
    <row r="986" spans="1:11" ht="22.5" x14ac:dyDescent="0.25">
      <c r="A986" s="27" t="s">
        <v>2521</v>
      </c>
      <c r="B986" s="27" t="s">
        <v>42</v>
      </c>
      <c r="C986" s="29" t="s">
        <v>2551</v>
      </c>
      <c r="D986" s="34">
        <v>44700</v>
      </c>
      <c r="E986" s="35">
        <v>7168.61</v>
      </c>
      <c r="F986" s="35">
        <v>0</v>
      </c>
      <c r="G986" s="27"/>
      <c r="H986" s="27"/>
      <c r="I986" s="27"/>
      <c r="J986" s="36" t="s">
        <v>14</v>
      </c>
      <c r="K986" s="36" t="s">
        <v>595</v>
      </c>
    </row>
    <row r="987" spans="1:11" ht="22.5" x14ac:dyDescent="0.25">
      <c r="A987" s="27" t="s">
        <v>2521</v>
      </c>
      <c r="B987" s="27" t="s">
        <v>42</v>
      </c>
      <c r="C987" s="29" t="s">
        <v>2551</v>
      </c>
      <c r="D987" s="34">
        <v>44700</v>
      </c>
      <c r="E987" s="35">
        <v>9692.06</v>
      </c>
      <c r="F987" s="35">
        <v>0</v>
      </c>
      <c r="G987" s="27"/>
      <c r="H987" s="27"/>
      <c r="I987" s="27"/>
      <c r="J987" s="36" t="s">
        <v>14</v>
      </c>
      <c r="K987" s="36" t="s">
        <v>599</v>
      </c>
    </row>
    <row r="988" spans="1:11" ht="22.5" x14ac:dyDescent="0.25">
      <c r="A988" s="27" t="s">
        <v>2521</v>
      </c>
      <c r="B988" s="27" t="s">
        <v>42</v>
      </c>
      <c r="C988" s="29" t="s">
        <v>2551</v>
      </c>
      <c r="D988" s="34">
        <v>44700</v>
      </c>
      <c r="E988" s="35">
        <v>4834.41</v>
      </c>
      <c r="F988" s="35">
        <v>0</v>
      </c>
      <c r="G988" s="27"/>
      <c r="H988" s="27"/>
      <c r="I988" s="27"/>
      <c r="J988" s="36" t="s">
        <v>14</v>
      </c>
      <c r="K988" s="36" t="s">
        <v>610</v>
      </c>
    </row>
    <row r="989" spans="1:11" ht="22.5" x14ac:dyDescent="0.25">
      <c r="A989" s="27" t="s">
        <v>2521</v>
      </c>
      <c r="B989" s="27" t="s">
        <v>42</v>
      </c>
      <c r="C989" s="29" t="s">
        <v>2551</v>
      </c>
      <c r="D989" s="34">
        <v>44700</v>
      </c>
      <c r="E989" s="35">
        <v>7986.39</v>
      </c>
      <c r="F989" s="35">
        <v>0</v>
      </c>
      <c r="G989" s="27"/>
      <c r="H989" s="27"/>
      <c r="I989" s="27"/>
      <c r="J989" s="36" t="s">
        <v>14</v>
      </c>
      <c r="K989" s="36" t="s">
        <v>623</v>
      </c>
    </row>
    <row r="990" spans="1:11" ht="22.5" x14ac:dyDescent="0.25">
      <c r="A990" s="27" t="s">
        <v>2521</v>
      </c>
      <c r="B990" s="27" t="s">
        <v>42</v>
      </c>
      <c r="C990" s="29" t="s">
        <v>2551</v>
      </c>
      <c r="D990" s="34">
        <v>44700</v>
      </c>
      <c r="E990" s="35">
        <v>7990.89</v>
      </c>
      <c r="F990" s="35">
        <v>0</v>
      </c>
      <c r="G990" s="27"/>
      <c r="H990" s="27"/>
      <c r="I990" s="27"/>
      <c r="J990" s="36" t="s">
        <v>14</v>
      </c>
      <c r="K990" s="36" t="s">
        <v>640</v>
      </c>
    </row>
    <row r="991" spans="1:11" ht="22.5" x14ac:dyDescent="0.25">
      <c r="A991" s="27" t="s">
        <v>2521</v>
      </c>
      <c r="B991" s="27" t="s">
        <v>42</v>
      </c>
      <c r="C991" s="29" t="s">
        <v>2551</v>
      </c>
      <c r="D991" s="34">
        <v>44700</v>
      </c>
      <c r="E991" s="35">
        <v>9604.0499999999993</v>
      </c>
      <c r="F991" s="35">
        <v>0</v>
      </c>
      <c r="G991" s="27"/>
      <c r="H991" s="27"/>
      <c r="I991" s="27"/>
      <c r="J991" s="36" t="s">
        <v>14</v>
      </c>
      <c r="K991" s="36" t="s">
        <v>648</v>
      </c>
    </row>
    <row r="992" spans="1:11" ht="22.5" x14ac:dyDescent="0.25">
      <c r="A992" s="27" t="s">
        <v>2521</v>
      </c>
      <c r="B992" s="27" t="s">
        <v>42</v>
      </c>
      <c r="C992" s="29" t="s">
        <v>2551</v>
      </c>
      <c r="D992" s="34">
        <v>44700</v>
      </c>
      <c r="E992" s="35">
        <v>7764.22</v>
      </c>
      <c r="F992" s="35">
        <v>0</v>
      </c>
      <c r="G992" s="27"/>
      <c r="H992" s="27"/>
      <c r="I992" s="27"/>
      <c r="J992" s="36" t="s">
        <v>14</v>
      </c>
      <c r="K992" s="36" t="s">
        <v>654</v>
      </c>
    </row>
    <row r="993" spans="1:11" ht="22.5" x14ac:dyDescent="0.25">
      <c r="A993" s="27" t="s">
        <v>2521</v>
      </c>
      <c r="B993" s="27" t="s">
        <v>42</v>
      </c>
      <c r="C993" s="29" t="s">
        <v>2551</v>
      </c>
      <c r="D993" s="34">
        <v>44700</v>
      </c>
      <c r="E993" s="35">
        <v>6589.79</v>
      </c>
      <c r="F993" s="35">
        <v>0</v>
      </c>
      <c r="G993" s="27"/>
      <c r="H993" s="27"/>
      <c r="I993" s="27"/>
      <c r="J993" s="36" t="s">
        <v>14</v>
      </c>
      <c r="K993" s="36" t="s">
        <v>694</v>
      </c>
    </row>
    <row r="994" spans="1:11" ht="22.5" x14ac:dyDescent="0.25">
      <c r="A994" s="27" t="s">
        <v>2521</v>
      </c>
      <c r="B994" s="27" t="s">
        <v>42</v>
      </c>
      <c r="C994" s="29" t="s">
        <v>2551</v>
      </c>
      <c r="D994" s="34">
        <v>44700</v>
      </c>
      <c r="E994" s="35">
        <v>9151.2000000000007</v>
      </c>
      <c r="F994" s="35">
        <v>0</v>
      </c>
      <c r="G994" s="27"/>
      <c r="H994" s="27"/>
      <c r="I994" s="27"/>
      <c r="J994" s="36" t="s">
        <v>14</v>
      </c>
      <c r="K994" s="36" t="s">
        <v>702</v>
      </c>
    </row>
    <row r="995" spans="1:11" ht="22.5" x14ac:dyDescent="0.25">
      <c r="A995" s="27" t="s">
        <v>2521</v>
      </c>
      <c r="B995" s="27" t="s">
        <v>42</v>
      </c>
      <c r="C995" s="29" t="s">
        <v>2551</v>
      </c>
      <c r="D995" s="34">
        <v>44700</v>
      </c>
      <c r="E995" s="35">
        <v>9487.41</v>
      </c>
      <c r="F995" s="35">
        <v>0</v>
      </c>
      <c r="G995" s="27"/>
      <c r="H995" s="27"/>
      <c r="I995" s="27"/>
      <c r="J995" s="36" t="s">
        <v>14</v>
      </c>
      <c r="K995" s="36" t="s">
        <v>738</v>
      </c>
    </row>
    <row r="996" spans="1:11" ht="22.5" x14ac:dyDescent="0.25">
      <c r="A996" s="27" t="s">
        <v>2521</v>
      </c>
      <c r="B996" s="27" t="s">
        <v>42</v>
      </c>
      <c r="C996" s="29" t="s">
        <v>2551</v>
      </c>
      <c r="D996" s="34">
        <v>44700</v>
      </c>
      <c r="E996" s="35">
        <v>3882.22</v>
      </c>
      <c r="F996" s="35">
        <v>0</v>
      </c>
      <c r="G996" s="27"/>
      <c r="H996" s="27"/>
      <c r="I996" s="27"/>
      <c r="J996" s="36" t="s">
        <v>14</v>
      </c>
      <c r="K996" s="36" t="s">
        <v>752</v>
      </c>
    </row>
    <row r="997" spans="1:11" ht="22.5" x14ac:dyDescent="0.25">
      <c r="A997" s="27" t="s">
        <v>2521</v>
      </c>
      <c r="B997" s="27" t="s">
        <v>42</v>
      </c>
      <c r="C997" s="29" t="s">
        <v>2551</v>
      </c>
      <c r="D997" s="34">
        <v>44700</v>
      </c>
      <c r="E997" s="35">
        <v>5138.72</v>
      </c>
      <c r="F997" s="35">
        <v>0</v>
      </c>
      <c r="G997" s="27"/>
      <c r="H997" s="27"/>
      <c r="I997" s="27"/>
      <c r="J997" s="36" t="s">
        <v>14</v>
      </c>
      <c r="K997" s="36" t="s">
        <v>765</v>
      </c>
    </row>
    <row r="998" spans="1:11" ht="22.5" x14ac:dyDescent="0.25">
      <c r="A998" s="27" t="s">
        <v>2521</v>
      </c>
      <c r="B998" s="27" t="s">
        <v>42</v>
      </c>
      <c r="C998" s="29" t="s">
        <v>2551</v>
      </c>
      <c r="D998" s="34">
        <v>44700</v>
      </c>
      <c r="E998" s="35">
        <v>4267.53</v>
      </c>
      <c r="F998" s="35">
        <v>0</v>
      </c>
      <c r="G998" s="27"/>
      <c r="H998" s="27"/>
      <c r="I998" s="27"/>
      <c r="J998" s="36" t="s">
        <v>14</v>
      </c>
      <c r="K998" s="36" t="s">
        <v>768</v>
      </c>
    </row>
    <row r="999" spans="1:11" ht="22.5" x14ac:dyDescent="0.25">
      <c r="A999" s="27" t="s">
        <v>2521</v>
      </c>
      <c r="B999" s="27" t="s">
        <v>42</v>
      </c>
      <c r="C999" s="29" t="s">
        <v>2551</v>
      </c>
      <c r="D999" s="34">
        <v>44700</v>
      </c>
      <c r="E999" s="35">
        <v>5471.51</v>
      </c>
      <c r="F999" s="35">
        <v>0</v>
      </c>
      <c r="G999" s="27"/>
      <c r="H999" s="27"/>
      <c r="I999" s="27"/>
      <c r="J999" s="36" t="s">
        <v>14</v>
      </c>
      <c r="K999" s="36" t="s">
        <v>820</v>
      </c>
    </row>
    <row r="1000" spans="1:11" ht="22.5" x14ac:dyDescent="0.25">
      <c r="A1000" s="27" t="s">
        <v>2521</v>
      </c>
      <c r="B1000" s="27" t="s">
        <v>42</v>
      </c>
      <c r="C1000" s="29" t="s">
        <v>2551</v>
      </c>
      <c r="D1000" s="34">
        <v>44700</v>
      </c>
      <c r="E1000" s="35">
        <v>8360.56</v>
      </c>
      <c r="F1000" s="35">
        <v>0</v>
      </c>
      <c r="G1000" s="27"/>
      <c r="H1000" s="27"/>
      <c r="I1000" s="27"/>
      <c r="J1000" s="36" t="s">
        <v>14</v>
      </c>
      <c r="K1000" s="36" t="s">
        <v>830</v>
      </c>
    </row>
    <row r="1001" spans="1:11" ht="22.5" x14ac:dyDescent="0.25">
      <c r="A1001" s="27" t="s">
        <v>2521</v>
      </c>
      <c r="B1001" s="27" t="s">
        <v>42</v>
      </c>
      <c r="C1001" s="29" t="s">
        <v>2551</v>
      </c>
      <c r="D1001" s="34">
        <v>44700</v>
      </c>
      <c r="E1001" s="35">
        <v>6315.91</v>
      </c>
      <c r="F1001" s="35">
        <v>0</v>
      </c>
      <c r="G1001" s="27"/>
      <c r="H1001" s="27"/>
      <c r="I1001" s="27"/>
      <c r="J1001" s="36" t="s">
        <v>14</v>
      </c>
      <c r="K1001" s="36" t="s">
        <v>839</v>
      </c>
    </row>
    <row r="1002" spans="1:11" ht="22.5" x14ac:dyDescent="0.25">
      <c r="A1002" s="27" t="s">
        <v>2521</v>
      </c>
      <c r="B1002" s="27" t="s">
        <v>42</v>
      </c>
      <c r="C1002" s="29" t="s">
        <v>2551</v>
      </c>
      <c r="D1002" s="34">
        <v>44700</v>
      </c>
      <c r="E1002" s="35">
        <v>6228.91</v>
      </c>
      <c r="F1002" s="35">
        <v>0</v>
      </c>
      <c r="G1002" s="27"/>
      <c r="H1002" s="27"/>
      <c r="I1002" s="27"/>
      <c r="J1002" s="36" t="s">
        <v>14</v>
      </c>
      <c r="K1002" s="36" t="s">
        <v>851</v>
      </c>
    </row>
    <row r="1003" spans="1:11" ht="22.5" x14ac:dyDescent="0.25">
      <c r="A1003" s="27" t="s">
        <v>2521</v>
      </c>
      <c r="B1003" s="27" t="s">
        <v>42</v>
      </c>
      <c r="C1003" s="29" t="s">
        <v>2551</v>
      </c>
      <c r="D1003" s="34">
        <v>44700</v>
      </c>
      <c r="E1003" s="35">
        <v>13381.55</v>
      </c>
      <c r="F1003" s="35">
        <v>0</v>
      </c>
      <c r="G1003" s="27"/>
      <c r="H1003" s="27"/>
      <c r="I1003" s="27"/>
      <c r="J1003" s="36" t="s">
        <v>14</v>
      </c>
      <c r="K1003" s="36" t="s">
        <v>864</v>
      </c>
    </row>
    <row r="1004" spans="1:11" ht="22.5" x14ac:dyDescent="0.25">
      <c r="A1004" s="27" t="s">
        <v>2521</v>
      </c>
      <c r="B1004" s="27" t="s">
        <v>42</v>
      </c>
      <c r="C1004" s="29" t="s">
        <v>2551</v>
      </c>
      <c r="D1004" s="34">
        <v>44701</v>
      </c>
      <c r="E1004" s="35">
        <v>472.99</v>
      </c>
      <c r="F1004" s="35">
        <v>0</v>
      </c>
      <c r="G1004" s="27"/>
      <c r="H1004" s="27"/>
      <c r="I1004" s="27"/>
      <c r="J1004" s="36" t="s">
        <v>14</v>
      </c>
      <c r="K1004" s="36" t="s">
        <v>224</v>
      </c>
    </row>
    <row r="1005" spans="1:11" ht="22.5" x14ac:dyDescent="0.25">
      <c r="A1005" s="27" t="s">
        <v>2521</v>
      </c>
      <c r="B1005" s="27" t="s">
        <v>42</v>
      </c>
      <c r="C1005" s="29" t="s">
        <v>2551</v>
      </c>
      <c r="D1005" s="34">
        <v>44701</v>
      </c>
      <c r="E1005" s="35">
        <v>6477.85</v>
      </c>
      <c r="F1005" s="35">
        <v>0</v>
      </c>
      <c r="G1005" s="27"/>
      <c r="H1005" s="27"/>
      <c r="I1005" s="27"/>
      <c r="J1005" s="36" t="s">
        <v>14</v>
      </c>
      <c r="K1005" s="36" t="s">
        <v>270</v>
      </c>
    </row>
    <row r="1006" spans="1:11" ht="22.5" x14ac:dyDescent="0.25">
      <c r="A1006" s="27" t="s">
        <v>2521</v>
      </c>
      <c r="B1006" s="27" t="s">
        <v>42</v>
      </c>
      <c r="C1006" s="29" t="s">
        <v>2551</v>
      </c>
      <c r="D1006" s="34">
        <v>44701</v>
      </c>
      <c r="E1006" s="35">
        <v>4686.63</v>
      </c>
      <c r="F1006" s="35">
        <v>0</v>
      </c>
      <c r="G1006" s="27"/>
      <c r="H1006" s="27"/>
      <c r="I1006" s="27"/>
      <c r="J1006" s="36" t="s">
        <v>14</v>
      </c>
      <c r="K1006" s="36" t="s">
        <v>284</v>
      </c>
    </row>
    <row r="1007" spans="1:11" ht="22.5" x14ac:dyDescent="0.25">
      <c r="A1007" s="27" t="s">
        <v>2521</v>
      </c>
      <c r="B1007" s="27" t="s">
        <v>42</v>
      </c>
      <c r="C1007" s="29" t="s">
        <v>2551</v>
      </c>
      <c r="D1007" s="34">
        <v>44701</v>
      </c>
      <c r="E1007" s="35">
        <v>5800.64</v>
      </c>
      <c r="F1007" s="35">
        <v>0</v>
      </c>
      <c r="G1007" s="27"/>
      <c r="H1007" s="27"/>
      <c r="I1007" s="27"/>
      <c r="J1007" s="36" t="s">
        <v>14</v>
      </c>
      <c r="K1007" s="36" t="s">
        <v>302</v>
      </c>
    </row>
    <row r="1008" spans="1:11" ht="22.5" x14ac:dyDescent="0.25">
      <c r="A1008" s="27" t="s">
        <v>2521</v>
      </c>
      <c r="B1008" s="27" t="s">
        <v>42</v>
      </c>
      <c r="C1008" s="29" t="s">
        <v>2551</v>
      </c>
      <c r="D1008" s="34">
        <v>44701</v>
      </c>
      <c r="E1008" s="35">
        <v>5531.02</v>
      </c>
      <c r="F1008" s="35">
        <v>0</v>
      </c>
      <c r="G1008" s="27"/>
      <c r="H1008" s="27"/>
      <c r="I1008" s="27"/>
      <c r="J1008" s="36" t="s">
        <v>14</v>
      </c>
      <c r="K1008" s="36" t="s">
        <v>318</v>
      </c>
    </row>
    <row r="1009" spans="1:11" ht="22.5" x14ac:dyDescent="0.25">
      <c r="A1009" s="27" t="s">
        <v>2521</v>
      </c>
      <c r="B1009" s="27" t="s">
        <v>42</v>
      </c>
      <c r="C1009" s="29" t="s">
        <v>2551</v>
      </c>
      <c r="D1009" s="34">
        <v>44701</v>
      </c>
      <c r="E1009" s="35">
        <v>13046.31</v>
      </c>
      <c r="F1009" s="35">
        <v>0</v>
      </c>
      <c r="G1009" s="27"/>
      <c r="H1009" s="27"/>
      <c r="I1009" s="27"/>
      <c r="J1009" s="36" t="s">
        <v>14</v>
      </c>
      <c r="K1009" s="36" t="s">
        <v>323</v>
      </c>
    </row>
    <row r="1010" spans="1:11" ht="22.5" x14ac:dyDescent="0.25">
      <c r="A1010" s="27" t="s">
        <v>2521</v>
      </c>
      <c r="B1010" s="27" t="s">
        <v>42</v>
      </c>
      <c r="C1010" s="29" t="s">
        <v>2551</v>
      </c>
      <c r="D1010" s="34">
        <v>44701</v>
      </c>
      <c r="E1010" s="35">
        <v>8011.61</v>
      </c>
      <c r="F1010" s="35">
        <v>0</v>
      </c>
      <c r="G1010" s="27"/>
      <c r="H1010" s="27"/>
      <c r="I1010" s="27"/>
      <c r="J1010" s="36" t="s">
        <v>14</v>
      </c>
      <c r="K1010" s="36" t="s">
        <v>327</v>
      </c>
    </row>
    <row r="1011" spans="1:11" ht="22.5" x14ac:dyDescent="0.25">
      <c r="A1011" s="27" t="s">
        <v>2521</v>
      </c>
      <c r="B1011" s="27" t="s">
        <v>42</v>
      </c>
      <c r="C1011" s="29" t="s">
        <v>2551</v>
      </c>
      <c r="D1011" s="34">
        <v>44701</v>
      </c>
      <c r="E1011" s="35">
        <v>5536.71</v>
      </c>
      <c r="F1011" s="35">
        <v>0</v>
      </c>
      <c r="G1011" s="27"/>
      <c r="H1011" s="27"/>
      <c r="I1011" s="27"/>
      <c r="J1011" s="36" t="s">
        <v>14</v>
      </c>
      <c r="K1011" s="36" t="s">
        <v>350</v>
      </c>
    </row>
    <row r="1012" spans="1:11" x14ac:dyDescent="0.25">
      <c r="A1012" s="27" t="s">
        <v>1888</v>
      </c>
      <c r="B1012" s="13" t="s">
        <v>142</v>
      </c>
      <c r="C1012" s="29" t="s">
        <v>2551</v>
      </c>
      <c r="D1012" s="45" t="s">
        <v>1877</v>
      </c>
      <c r="E1012" s="46">
        <v>5086.8999999999996</v>
      </c>
      <c r="F1012" s="46"/>
      <c r="G1012" s="46"/>
      <c r="H1012" s="46"/>
      <c r="I1012" s="47" t="s">
        <v>2376</v>
      </c>
      <c r="J1012" s="13" t="s">
        <v>2377</v>
      </c>
      <c r="K1012" s="13" t="s">
        <v>2378</v>
      </c>
    </row>
    <row r="1013" spans="1:11" x14ac:dyDescent="0.25">
      <c r="A1013" s="27" t="s">
        <v>1888</v>
      </c>
      <c r="B1013" s="13" t="s">
        <v>142</v>
      </c>
      <c r="C1013" s="29" t="s">
        <v>2551</v>
      </c>
      <c r="D1013" s="45" t="s">
        <v>1877</v>
      </c>
      <c r="E1013" s="46">
        <v>5086.8999999999996</v>
      </c>
      <c r="F1013" s="46"/>
      <c r="G1013" s="46"/>
      <c r="H1013" s="46"/>
      <c r="I1013" s="47" t="s">
        <v>2376</v>
      </c>
      <c r="J1013" s="13" t="s">
        <v>2377</v>
      </c>
      <c r="K1013" s="13" t="s">
        <v>2379</v>
      </c>
    </row>
    <row r="1014" spans="1:11" x14ac:dyDescent="0.25">
      <c r="A1014" s="27" t="s">
        <v>1888</v>
      </c>
      <c r="B1014" s="13" t="s">
        <v>142</v>
      </c>
      <c r="C1014" s="29" t="s">
        <v>2551</v>
      </c>
      <c r="D1014" s="45" t="s">
        <v>1875</v>
      </c>
      <c r="E1014" s="46">
        <v>2729.5</v>
      </c>
      <c r="F1014" s="46"/>
      <c r="G1014" s="46"/>
      <c r="H1014" s="46"/>
      <c r="I1014" s="47" t="s">
        <v>2372</v>
      </c>
      <c r="J1014" s="13" t="s">
        <v>2373</v>
      </c>
      <c r="K1014" s="13" t="s">
        <v>2374</v>
      </c>
    </row>
    <row r="1015" spans="1:11" x14ac:dyDescent="0.25">
      <c r="A1015" s="27" t="s">
        <v>1888</v>
      </c>
      <c r="B1015" s="13" t="s">
        <v>142</v>
      </c>
      <c r="C1015" s="29" t="s">
        <v>2551</v>
      </c>
      <c r="D1015" s="45" t="s">
        <v>2276</v>
      </c>
      <c r="E1015" s="46"/>
      <c r="F1015" s="46">
        <v>6201.28</v>
      </c>
      <c r="G1015" s="46"/>
      <c r="H1015" s="46"/>
      <c r="I1015" s="47" t="s">
        <v>145</v>
      </c>
      <c r="J1015" s="13" t="s">
        <v>2277</v>
      </c>
      <c r="K1015" s="13" t="s">
        <v>2278</v>
      </c>
    </row>
    <row r="1016" spans="1:11" ht="33.75" x14ac:dyDescent="0.25">
      <c r="A1016" s="27" t="s">
        <v>2521</v>
      </c>
      <c r="B1016" s="27" t="s">
        <v>42</v>
      </c>
      <c r="C1016" s="29" t="s">
        <v>2551</v>
      </c>
      <c r="D1016" s="34">
        <v>44727</v>
      </c>
      <c r="E1016" s="35">
        <v>4806.95</v>
      </c>
      <c r="F1016" s="35">
        <v>0</v>
      </c>
      <c r="G1016" s="27"/>
      <c r="H1016" s="27"/>
      <c r="I1016" s="27"/>
      <c r="J1016" s="36" t="s">
        <v>146</v>
      </c>
      <c r="K1016" s="36" t="s">
        <v>163</v>
      </c>
    </row>
    <row r="1017" spans="1:11" x14ac:dyDescent="0.25">
      <c r="A1017" s="27" t="s">
        <v>1888</v>
      </c>
      <c r="B1017" s="47" t="s">
        <v>142</v>
      </c>
      <c r="C1017" s="45" t="s">
        <v>2502</v>
      </c>
      <c r="D1017" s="45" t="s">
        <v>1902</v>
      </c>
      <c r="E1017" s="35"/>
      <c r="F1017" s="35"/>
      <c r="G1017" s="46">
        <v>1263.5</v>
      </c>
      <c r="H1017" s="46"/>
      <c r="I1017" s="47" t="s">
        <v>1903</v>
      </c>
      <c r="J1017" s="13" t="s">
        <v>1904</v>
      </c>
      <c r="K1017" s="13" t="s">
        <v>1904</v>
      </c>
    </row>
    <row r="1018" spans="1:11" x14ac:dyDescent="0.25">
      <c r="A1018" s="27" t="s">
        <v>1888</v>
      </c>
      <c r="B1018" s="47" t="s">
        <v>142</v>
      </c>
      <c r="C1018" s="45" t="s">
        <v>2502</v>
      </c>
      <c r="D1018" s="45" t="s">
        <v>1911</v>
      </c>
      <c r="E1018" s="35"/>
      <c r="F1018" s="35"/>
      <c r="G1018" s="46">
        <v>11000</v>
      </c>
      <c r="H1018" s="46"/>
      <c r="I1018" s="47" t="s">
        <v>1912</v>
      </c>
      <c r="J1018" s="13" t="s">
        <v>1913</v>
      </c>
      <c r="K1018" s="13" t="s">
        <v>1913</v>
      </c>
    </row>
    <row r="1019" spans="1:11" x14ac:dyDescent="0.25">
      <c r="A1019" s="27" t="s">
        <v>1888</v>
      </c>
      <c r="B1019" s="47" t="s">
        <v>142</v>
      </c>
      <c r="C1019" s="45" t="s">
        <v>2502</v>
      </c>
      <c r="D1019" s="45" t="s">
        <v>1880</v>
      </c>
      <c r="E1019" s="35"/>
      <c r="F1019" s="35"/>
      <c r="G1019" s="46">
        <v>844.11</v>
      </c>
      <c r="H1019" s="46"/>
      <c r="I1019" s="47" t="s">
        <v>1905</v>
      </c>
      <c r="J1019" s="13" t="s">
        <v>1906</v>
      </c>
      <c r="K1019" s="13" t="s">
        <v>1906</v>
      </c>
    </row>
    <row r="1020" spans="1:11" x14ac:dyDescent="0.25">
      <c r="A1020" s="27" t="s">
        <v>1888</v>
      </c>
      <c r="B1020" s="47" t="s">
        <v>142</v>
      </c>
      <c r="C1020" s="45" t="s">
        <v>2502</v>
      </c>
      <c r="D1020" s="45" t="s">
        <v>1880</v>
      </c>
      <c r="E1020" s="35"/>
      <c r="F1020" s="35"/>
      <c r="G1020" s="46">
        <v>844.11</v>
      </c>
      <c r="H1020" s="46"/>
      <c r="I1020" s="47" t="s">
        <v>1905</v>
      </c>
      <c r="J1020" s="13" t="s">
        <v>1906</v>
      </c>
      <c r="K1020" s="13" t="s">
        <v>1906</v>
      </c>
    </row>
    <row r="1021" spans="1:11" x14ac:dyDescent="0.25">
      <c r="A1021" s="27" t="s">
        <v>1888</v>
      </c>
      <c r="B1021" s="47" t="s">
        <v>142</v>
      </c>
      <c r="C1021" s="45" t="s">
        <v>2502</v>
      </c>
      <c r="D1021" s="45" t="s">
        <v>1880</v>
      </c>
      <c r="E1021" s="35"/>
      <c r="F1021" s="35"/>
      <c r="G1021" s="46">
        <v>844.11</v>
      </c>
      <c r="H1021" s="46"/>
      <c r="I1021" s="47" t="s">
        <v>1905</v>
      </c>
      <c r="J1021" s="13" t="s">
        <v>1906</v>
      </c>
      <c r="K1021" s="13" t="s">
        <v>1906</v>
      </c>
    </row>
    <row r="1022" spans="1:11" x14ac:dyDescent="0.25">
      <c r="A1022" s="27" t="s">
        <v>1888</v>
      </c>
      <c r="B1022" s="47" t="s">
        <v>142</v>
      </c>
      <c r="C1022" s="45" t="s">
        <v>2502</v>
      </c>
      <c r="D1022" s="45" t="s">
        <v>1880</v>
      </c>
      <c r="E1022" s="35"/>
      <c r="F1022" s="35"/>
      <c r="G1022" s="46">
        <v>844.11</v>
      </c>
      <c r="H1022" s="46"/>
      <c r="I1022" s="47" t="s">
        <v>1905</v>
      </c>
      <c r="J1022" s="13" t="s">
        <v>1906</v>
      </c>
      <c r="K1022" s="13" t="s">
        <v>1906</v>
      </c>
    </row>
    <row r="1023" spans="1:11" x14ac:dyDescent="0.25">
      <c r="A1023" s="27" t="s">
        <v>1888</v>
      </c>
      <c r="B1023" s="47" t="s">
        <v>142</v>
      </c>
      <c r="C1023" s="45" t="s">
        <v>2502</v>
      </c>
      <c r="D1023" s="45" t="s">
        <v>1880</v>
      </c>
      <c r="E1023" s="35"/>
      <c r="F1023" s="35"/>
      <c r="G1023" s="46">
        <v>1215.8</v>
      </c>
      <c r="H1023" s="46"/>
      <c r="I1023" s="47" t="s">
        <v>1915</v>
      </c>
      <c r="J1023" s="13" t="s">
        <v>1916</v>
      </c>
      <c r="K1023" s="13" t="s">
        <v>1916</v>
      </c>
    </row>
    <row r="1024" spans="1:11" x14ac:dyDescent="0.25">
      <c r="A1024" s="27" t="s">
        <v>1888</v>
      </c>
      <c r="B1024" s="47" t="s">
        <v>142</v>
      </c>
      <c r="C1024" s="45" t="s">
        <v>2502</v>
      </c>
      <c r="D1024" s="45" t="s">
        <v>1880</v>
      </c>
      <c r="E1024" s="35"/>
      <c r="F1024" s="35"/>
      <c r="G1024" s="46">
        <v>507.43</v>
      </c>
      <c r="H1024" s="46"/>
      <c r="I1024" s="47" t="s">
        <v>1917</v>
      </c>
      <c r="J1024" s="13" t="s">
        <v>1918</v>
      </c>
      <c r="K1024" s="13" t="s">
        <v>1918</v>
      </c>
    </row>
    <row r="1025" spans="1:11" x14ac:dyDescent="0.25">
      <c r="A1025" s="27" t="s">
        <v>1888</v>
      </c>
      <c r="B1025" s="47" t="s">
        <v>142</v>
      </c>
      <c r="C1025" s="45" t="s">
        <v>2502</v>
      </c>
      <c r="D1025" s="45" t="s">
        <v>1880</v>
      </c>
      <c r="E1025" s="35"/>
      <c r="F1025" s="35"/>
      <c r="G1025" s="46">
        <v>507.43</v>
      </c>
      <c r="H1025" s="46"/>
      <c r="I1025" s="47" t="s">
        <v>1917</v>
      </c>
      <c r="J1025" s="13" t="s">
        <v>1918</v>
      </c>
      <c r="K1025" s="13" t="s">
        <v>1918</v>
      </c>
    </row>
    <row r="1026" spans="1:11" x14ac:dyDescent="0.25">
      <c r="A1026" s="27" t="s">
        <v>1888</v>
      </c>
      <c r="B1026" s="47" t="s">
        <v>142</v>
      </c>
      <c r="C1026" s="45" t="s">
        <v>2502</v>
      </c>
      <c r="D1026" s="45" t="s">
        <v>1880</v>
      </c>
      <c r="E1026" s="35"/>
      <c r="F1026" s="35"/>
      <c r="G1026" s="46">
        <v>507.43</v>
      </c>
      <c r="H1026" s="46"/>
      <c r="I1026" s="47" t="s">
        <v>1917</v>
      </c>
      <c r="J1026" s="13" t="s">
        <v>1918</v>
      </c>
      <c r="K1026" s="13" t="s">
        <v>1918</v>
      </c>
    </row>
    <row r="1027" spans="1:11" x14ac:dyDescent="0.25">
      <c r="A1027" s="27" t="s">
        <v>1888</v>
      </c>
      <c r="B1027" s="47" t="s">
        <v>142</v>
      </c>
      <c r="C1027" s="45" t="s">
        <v>2502</v>
      </c>
      <c r="D1027" s="45" t="s">
        <v>1880</v>
      </c>
      <c r="E1027" s="35"/>
      <c r="F1027" s="35"/>
      <c r="G1027" s="46">
        <v>507.43</v>
      </c>
      <c r="H1027" s="46"/>
      <c r="I1027" s="47" t="s">
        <v>1917</v>
      </c>
      <c r="J1027" s="13" t="s">
        <v>1918</v>
      </c>
      <c r="K1027" s="13" t="s">
        <v>1918</v>
      </c>
    </row>
    <row r="1028" spans="1:11" x14ac:dyDescent="0.25">
      <c r="A1028" s="27" t="s">
        <v>1888</v>
      </c>
      <c r="B1028" s="47" t="s">
        <v>142</v>
      </c>
      <c r="C1028" s="45" t="s">
        <v>2502</v>
      </c>
      <c r="D1028" s="45" t="s">
        <v>1919</v>
      </c>
      <c r="E1028" s="35"/>
      <c r="F1028" s="35"/>
      <c r="G1028" s="46">
        <v>14430.33</v>
      </c>
      <c r="H1028" s="46"/>
      <c r="I1028" s="47" t="s">
        <v>1920</v>
      </c>
      <c r="J1028" s="13" t="s">
        <v>1921</v>
      </c>
      <c r="K1028" s="13" t="s">
        <v>1921</v>
      </c>
    </row>
    <row r="1029" spans="1:11" x14ac:dyDescent="0.25">
      <c r="A1029" s="27" t="s">
        <v>1888</v>
      </c>
      <c r="B1029" s="47" t="s">
        <v>142</v>
      </c>
      <c r="C1029" s="45" t="s">
        <v>2502</v>
      </c>
      <c r="D1029" s="45" t="s">
        <v>1922</v>
      </c>
      <c r="E1029" s="35"/>
      <c r="F1029" s="35"/>
      <c r="G1029" s="46">
        <v>7325</v>
      </c>
      <c r="H1029" s="46"/>
      <c r="I1029" s="47" t="s">
        <v>1923</v>
      </c>
      <c r="J1029" s="13" t="s">
        <v>1924</v>
      </c>
      <c r="K1029" s="13" t="s">
        <v>1924</v>
      </c>
    </row>
    <row r="1030" spans="1:11" x14ac:dyDescent="0.25">
      <c r="A1030" s="27" t="s">
        <v>1888</v>
      </c>
      <c r="B1030" s="47" t="s">
        <v>142</v>
      </c>
      <c r="C1030" s="45" t="s">
        <v>2502</v>
      </c>
      <c r="D1030" s="45" t="s">
        <v>1926</v>
      </c>
      <c r="E1030" s="35"/>
      <c r="F1030" s="35"/>
      <c r="G1030" s="46">
        <v>17.920000000000002</v>
      </c>
      <c r="H1030" s="46"/>
      <c r="I1030" s="47" t="s">
        <v>1905</v>
      </c>
      <c r="J1030" s="13" t="s">
        <v>1906</v>
      </c>
      <c r="K1030" s="13" t="s">
        <v>1906</v>
      </c>
    </row>
    <row r="1031" spans="1:11" x14ac:dyDescent="0.25">
      <c r="A1031" s="27" t="s">
        <v>1888</v>
      </c>
      <c r="B1031" s="47" t="s">
        <v>142</v>
      </c>
      <c r="C1031" s="45" t="s">
        <v>2502</v>
      </c>
      <c r="D1031" s="45" t="s">
        <v>1926</v>
      </c>
      <c r="E1031" s="35"/>
      <c r="F1031" s="35"/>
      <c r="G1031" s="46">
        <v>17.920000000000002</v>
      </c>
      <c r="H1031" s="46"/>
      <c r="I1031" s="47" t="s">
        <v>1905</v>
      </c>
      <c r="J1031" s="13" t="s">
        <v>1906</v>
      </c>
      <c r="K1031" s="13" t="s">
        <v>1906</v>
      </c>
    </row>
    <row r="1032" spans="1:11" x14ac:dyDescent="0.25">
      <c r="A1032" s="27" t="s">
        <v>1888</v>
      </c>
      <c r="B1032" s="47" t="s">
        <v>142</v>
      </c>
      <c r="C1032" s="45" t="s">
        <v>2502</v>
      </c>
      <c r="D1032" s="45" t="s">
        <v>1926</v>
      </c>
      <c r="E1032" s="35"/>
      <c r="F1032" s="35"/>
      <c r="G1032" s="46">
        <v>17.920000000000002</v>
      </c>
      <c r="H1032" s="46"/>
      <c r="I1032" s="47" t="s">
        <v>1905</v>
      </c>
      <c r="J1032" s="13" t="s">
        <v>1906</v>
      </c>
      <c r="K1032" s="13" t="s">
        <v>1906</v>
      </c>
    </row>
    <row r="1033" spans="1:11" x14ac:dyDescent="0.25">
      <c r="A1033" s="27" t="s">
        <v>1888</v>
      </c>
      <c r="B1033" s="47" t="s">
        <v>142</v>
      </c>
      <c r="C1033" s="45" t="s">
        <v>2502</v>
      </c>
      <c r="D1033" s="45" t="s">
        <v>1926</v>
      </c>
      <c r="E1033" s="35"/>
      <c r="F1033" s="35"/>
      <c r="G1033" s="46">
        <v>17.920000000000002</v>
      </c>
      <c r="H1033" s="46"/>
      <c r="I1033" s="47" t="s">
        <v>1905</v>
      </c>
      <c r="J1033" s="13" t="s">
        <v>1906</v>
      </c>
      <c r="K1033" s="13" t="s">
        <v>1906</v>
      </c>
    </row>
    <row r="1034" spans="1:11" x14ac:dyDescent="0.25">
      <c r="A1034" s="27" t="s">
        <v>1888</v>
      </c>
      <c r="B1034" s="47" t="s">
        <v>142</v>
      </c>
      <c r="C1034" s="45" t="s">
        <v>2502</v>
      </c>
      <c r="D1034" s="45" t="s">
        <v>1875</v>
      </c>
      <c r="E1034" s="35"/>
      <c r="F1034" s="35"/>
      <c r="G1034" s="46">
        <v>14428.63</v>
      </c>
      <c r="H1034" s="46"/>
      <c r="I1034" s="47" t="s">
        <v>142</v>
      </c>
      <c r="J1034" s="13" t="s">
        <v>143</v>
      </c>
      <c r="K1034" s="13" t="s">
        <v>143</v>
      </c>
    </row>
    <row r="1035" spans="1:11" x14ac:dyDescent="0.25">
      <c r="A1035" s="27" t="s">
        <v>2523</v>
      </c>
      <c r="B1035" s="38" t="s">
        <v>2522</v>
      </c>
      <c r="C1035" s="29" t="s">
        <v>2551</v>
      </c>
      <c r="D1035" s="34">
        <v>44690</v>
      </c>
      <c r="E1035" s="35"/>
      <c r="F1035" s="35">
        <v>750</v>
      </c>
      <c r="G1035" s="39"/>
      <c r="H1035" s="39"/>
      <c r="I1035" s="27"/>
      <c r="J1035" s="40" t="s">
        <v>1207</v>
      </c>
      <c r="K1035" s="40" t="s">
        <v>1556</v>
      </c>
    </row>
    <row r="1036" spans="1:11" x14ac:dyDescent="0.25">
      <c r="A1036" s="27" t="s">
        <v>2523</v>
      </c>
      <c r="B1036" s="38" t="s">
        <v>2522</v>
      </c>
      <c r="C1036" s="29" t="s">
        <v>2551</v>
      </c>
      <c r="D1036" s="34">
        <v>44725</v>
      </c>
      <c r="E1036" s="35"/>
      <c r="F1036" s="35">
        <v>250</v>
      </c>
      <c r="G1036" s="39"/>
      <c r="H1036" s="39"/>
      <c r="I1036" s="27"/>
      <c r="J1036" s="40" t="s">
        <v>1207</v>
      </c>
      <c r="K1036" s="40" t="s">
        <v>1788</v>
      </c>
    </row>
    <row r="1037" spans="1:11" x14ac:dyDescent="0.25">
      <c r="A1037" s="27" t="s">
        <v>1888</v>
      </c>
      <c r="B1037" s="13" t="s">
        <v>142</v>
      </c>
      <c r="C1037" s="29" t="s">
        <v>2551</v>
      </c>
      <c r="D1037" s="45" t="s">
        <v>1877</v>
      </c>
      <c r="E1037" s="46">
        <v>77500</v>
      </c>
      <c r="F1037" s="46"/>
      <c r="G1037" s="46"/>
      <c r="H1037" s="46"/>
      <c r="I1037" s="47" t="s">
        <v>2383</v>
      </c>
      <c r="J1037" s="13" t="s">
        <v>2384</v>
      </c>
      <c r="K1037" s="13" t="s">
        <v>2385</v>
      </c>
    </row>
    <row r="1038" spans="1:11" x14ac:dyDescent="0.25">
      <c r="A1038" s="27" t="s">
        <v>1888</v>
      </c>
      <c r="B1038" s="13" t="s">
        <v>142</v>
      </c>
      <c r="C1038" s="29" t="s">
        <v>2551</v>
      </c>
      <c r="D1038" s="45" t="s">
        <v>1865</v>
      </c>
      <c r="E1038" s="46">
        <v>7514.34</v>
      </c>
      <c r="F1038" s="46"/>
      <c r="G1038" s="46"/>
      <c r="H1038" s="46"/>
      <c r="I1038" s="47" t="s">
        <v>128</v>
      </c>
      <c r="J1038" s="13" t="s">
        <v>2243</v>
      </c>
      <c r="K1038" s="13" t="s">
        <v>2244</v>
      </c>
    </row>
    <row r="1039" spans="1:11" x14ac:dyDescent="0.25">
      <c r="A1039" s="27" t="s">
        <v>1888</v>
      </c>
      <c r="B1039" s="13" t="s">
        <v>142</v>
      </c>
      <c r="C1039" s="29" t="s">
        <v>2551</v>
      </c>
      <c r="D1039" s="45" t="s">
        <v>1865</v>
      </c>
      <c r="E1039" s="46">
        <v>7514.33</v>
      </c>
      <c r="F1039" s="46"/>
      <c r="G1039" s="46"/>
      <c r="H1039" s="46"/>
      <c r="I1039" s="47" t="s">
        <v>128</v>
      </c>
      <c r="J1039" s="13" t="s">
        <v>2243</v>
      </c>
      <c r="K1039" s="13" t="s">
        <v>2252</v>
      </c>
    </row>
    <row r="1040" spans="1:11" x14ac:dyDescent="0.25">
      <c r="A1040" s="27" t="s">
        <v>1888</v>
      </c>
      <c r="B1040" s="13" t="s">
        <v>142</v>
      </c>
      <c r="C1040" s="29" t="s">
        <v>2551</v>
      </c>
      <c r="D1040" s="45" t="s">
        <v>1886</v>
      </c>
      <c r="E1040" s="46">
        <v>910</v>
      </c>
      <c r="F1040" s="46"/>
      <c r="G1040" s="46"/>
      <c r="H1040" s="46"/>
      <c r="I1040" s="47" t="s">
        <v>2493</v>
      </c>
      <c r="J1040" s="13" t="s">
        <v>2494</v>
      </c>
      <c r="K1040" s="13" t="s">
        <v>2495</v>
      </c>
    </row>
    <row r="1041" spans="1:11" x14ac:dyDescent="0.25">
      <c r="A1041" s="27" t="s">
        <v>1888</v>
      </c>
      <c r="B1041" s="13" t="s">
        <v>142</v>
      </c>
      <c r="C1041" s="29" t="s">
        <v>2551</v>
      </c>
      <c r="D1041" s="45" t="s">
        <v>2302</v>
      </c>
      <c r="E1041" s="46">
        <v>1012.5</v>
      </c>
      <c r="F1041" s="46"/>
      <c r="G1041" s="46"/>
      <c r="H1041" s="46"/>
      <c r="I1041" s="47" t="s">
        <v>2308</v>
      </c>
      <c r="J1041" s="13" t="s">
        <v>2309</v>
      </c>
      <c r="K1041" s="13" t="s">
        <v>2310</v>
      </c>
    </row>
    <row r="1042" spans="1:11" x14ac:dyDescent="0.25">
      <c r="A1042" s="27" t="s">
        <v>2545</v>
      </c>
      <c r="B1042" s="28" t="s">
        <v>2389</v>
      </c>
      <c r="C1042" s="29" t="s">
        <v>2551</v>
      </c>
      <c r="D1042" s="30" t="s">
        <v>1875</v>
      </c>
      <c r="E1042" s="31">
        <v>0</v>
      </c>
      <c r="F1042" s="31">
        <v>4087.5</v>
      </c>
      <c r="G1042" s="28"/>
      <c r="H1042" s="27"/>
      <c r="I1042" s="27"/>
      <c r="J1042" s="32" t="s">
        <v>1874</v>
      </c>
      <c r="K1042" s="32" t="s">
        <v>1876</v>
      </c>
    </row>
    <row r="1043" spans="1:11" x14ac:dyDescent="0.25">
      <c r="A1043" s="27" t="s">
        <v>1888</v>
      </c>
      <c r="B1043" s="13" t="s">
        <v>142</v>
      </c>
      <c r="C1043" s="29" t="s">
        <v>2551</v>
      </c>
      <c r="D1043" s="45" t="s">
        <v>2482</v>
      </c>
      <c r="E1043" s="46"/>
      <c r="F1043" s="46">
        <v>21792.33</v>
      </c>
      <c r="G1043" s="46"/>
      <c r="H1043" s="46"/>
      <c r="I1043" s="47" t="s">
        <v>2483</v>
      </c>
      <c r="J1043" s="13" t="s">
        <v>1874</v>
      </c>
      <c r="K1043" s="13" t="s">
        <v>1798</v>
      </c>
    </row>
    <row r="1044" spans="1:11" x14ac:dyDescent="0.25">
      <c r="A1044" s="27" t="s">
        <v>1888</v>
      </c>
      <c r="B1044" s="13" t="s">
        <v>142</v>
      </c>
      <c r="C1044" s="29" t="s">
        <v>2551</v>
      </c>
      <c r="D1044" s="45" t="s">
        <v>2484</v>
      </c>
      <c r="E1044" s="46"/>
      <c r="F1044" s="46">
        <v>0.06</v>
      </c>
      <c r="G1044" s="46"/>
      <c r="H1044" s="46"/>
      <c r="I1044" s="47" t="s">
        <v>2485</v>
      </c>
      <c r="J1044" s="13" t="s">
        <v>2486</v>
      </c>
      <c r="K1044" s="13" t="s">
        <v>2487</v>
      </c>
    </row>
    <row r="1045" spans="1:11" x14ac:dyDescent="0.25">
      <c r="A1045" s="27" t="s">
        <v>2523</v>
      </c>
      <c r="B1045" s="38" t="s">
        <v>2522</v>
      </c>
      <c r="C1045" s="29" t="s">
        <v>2551</v>
      </c>
      <c r="D1045" s="34">
        <v>44697</v>
      </c>
      <c r="E1045" s="35"/>
      <c r="F1045" s="35">
        <v>200</v>
      </c>
      <c r="G1045" s="39"/>
      <c r="H1045" s="39"/>
      <c r="I1045" s="27"/>
      <c r="J1045" s="40" t="s">
        <v>1286</v>
      </c>
      <c r="K1045" s="40" t="s">
        <v>1630</v>
      </c>
    </row>
    <row r="1046" spans="1:11" x14ac:dyDescent="0.25">
      <c r="A1046" s="27" t="s">
        <v>2523</v>
      </c>
      <c r="B1046" s="38" t="s">
        <v>2522</v>
      </c>
      <c r="C1046" s="29" t="s">
        <v>2551</v>
      </c>
      <c r="D1046" s="34">
        <v>44705</v>
      </c>
      <c r="E1046" s="35"/>
      <c r="F1046" s="35">
        <v>200</v>
      </c>
      <c r="G1046" s="39"/>
      <c r="H1046" s="39"/>
      <c r="I1046" s="27"/>
      <c r="J1046" s="40" t="s">
        <v>1286</v>
      </c>
      <c r="K1046" s="40" t="s">
        <v>1630</v>
      </c>
    </row>
    <row r="1047" spans="1:11" x14ac:dyDescent="0.25">
      <c r="A1047" s="27" t="s">
        <v>1888</v>
      </c>
      <c r="B1047" s="13" t="s">
        <v>142</v>
      </c>
      <c r="C1047" s="29" t="s">
        <v>2551</v>
      </c>
      <c r="D1047" s="45" t="s">
        <v>2419</v>
      </c>
      <c r="E1047" s="46">
        <v>4200</v>
      </c>
      <c r="F1047" s="46"/>
      <c r="G1047" s="46"/>
      <c r="H1047" s="46"/>
      <c r="I1047" s="47" t="s">
        <v>85</v>
      </c>
      <c r="J1047" s="13" t="s">
        <v>2441</v>
      </c>
      <c r="K1047" s="13" t="s">
        <v>2442</v>
      </c>
    </row>
    <row r="1048" spans="1:11" x14ac:dyDescent="0.25">
      <c r="A1048" s="27" t="s">
        <v>1888</v>
      </c>
      <c r="B1048" s="13" t="s">
        <v>142</v>
      </c>
      <c r="C1048" s="29" t="s">
        <v>2551</v>
      </c>
      <c r="D1048" s="45" t="s">
        <v>1862</v>
      </c>
      <c r="E1048" s="46">
        <v>3271.06</v>
      </c>
      <c r="F1048" s="46"/>
      <c r="G1048" s="46"/>
      <c r="H1048" s="46"/>
      <c r="I1048" s="47" t="s">
        <v>91</v>
      </c>
      <c r="J1048" s="13" t="s">
        <v>2026</v>
      </c>
      <c r="K1048" s="13" t="s">
        <v>2027</v>
      </c>
    </row>
    <row r="1049" spans="1:11" x14ac:dyDescent="0.25">
      <c r="A1049" s="27" t="s">
        <v>1888</v>
      </c>
      <c r="B1049" s="13" t="s">
        <v>142</v>
      </c>
      <c r="C1049" s="29" t="s">
        <v>2551</v>
      </c>
      <c r="D1049" s="45" t="s">
        <v>1862</v>
      </c>
      <c r="E1049" s="46">
        <v>3834.19</v>
      </c>
      <c r="F1049" s="46"/>
      <c r="G1049" s="46"/>
      <c r="H1049" s="46"/>
      <c r="I1049" s="47" t="s">
        <v>85</v>
      </c>
      <c r="J1049" s="13" t="s">
        <v>2041</v>
      </c>
      <c r="K1049" s="13" t="s">
        <v>2042</v>
      </c>
    </row>
    <row r="1050" spans="1:11" x14ac:dyDescent="0.25">
      <c r="A1050" s="27" t="s">
        <v>1888</v>
      </c>
      <c r="B1050" s="13" t="s">
        <v>142</v>
      </c>
      <c r="C1050" s="29" t="s">
        <v>2551</v>
      </c>
      <c r="D1050" s="45" t="s">
        <v>1865</v>
      </c>
      <c r="E1050" s="46">
        <v>3834.77</v>
      </c>
      <c r="F1050" s="46"/>
      <c r="G1050" s="46"/>
      <c r="H1050" s="46"/>
      <c r="I1050" s="47" t="s">
        <v>85</v>
      </c>
      <c r="J1050" s="13" t="s">
        <v>2041</v>
      </c>
      <c r="K1050" s="13" t="s">
        <v>2215</v>
      </c>
    </row>
    <row r="1051" spans="1:11" x14ac:dyDescent="0.25">
      <c r="A1051" s="27" t="s">
        <v>2523</v>
      </c>
      <c r="B1051" s="38" t="s">
        <v>2522</v>
      </c>
      <c r="C1051" s="29" t="s">
        <v>2551</v>
      </c>
      <c r="D1051" s="34">
        <v>44718</v>
      </c>
      <c r="E1051" s="35"/>
      <c r="F1051" s="35">
        <v>800</v>
      </c>
      <c r="G1051" s="39"/>
      <c r="H1051" s="39"/>
      <c r="I1051" s="27"/>
      <c r="J1051" s="40" t="s">
        <v>1418</v>
      </c>
      <c r="K1051" s="40" t="s">
        <v>1738</v>
      </c>
    </row>
    <row r="1052" spans="1:11" x14ac:dyDescent="0.25">
      <c r="A1052" s="27" t="s">
        <v>2523</v>
      </c>
      <c r="B1052" s="38" t="s">
        <v>2522</v>
      </c>
      <c r="C1052" s="29" t="s">
        <v>2551</v>
      </c>
      <c r="D1052" s="34">
        <v>44736</v>
      </c>
      <c r="E1052" s="35"/>
      <c r="F1052" s="35">
        <v>200</v>
      </c>
      <c r="G1052" s="39"/>
      <c r="H1052" s="39"/>
      <c r="I1052" s="27"/>
      <c r="J1052" s="40" t="s">
        <v>1418</v>
      </c>
      <c r="K1052" s="40" t="s">
        <v>1846</v>
      </c>
    </row>
    <row r="1053" spans="1:11" x14ac:dyDescent="0.25">
      <c r="A1053" s="27" t="s">
        <v>2523</v>
      </c>
      <c r="B1053" s="38" t="s">
        <v>2522</v>
      </c>
      <c r="C1053" s="29" t="s">
        <v>2551</v>
      </c>
      <c r="D1053" s="34">
        <v>44733</v>
      </c>
      <c r="E1053" s="35"/>
      <c r="F1053" s="35">
        <v>580</v>
      </c>
      <c r="G1053" s="39"/>
      <c r="H1053" s="39"/>
      <c r="I1053" s="27"/>
      <c r="J1053" s="40" t="s">
        <v>1486</v>
      </c>
      <c r="K1053" s="40" t="s">
        <v>1836</v>
      </c>
    </row>
    <row r="1054" spans="1:11" x14ac:dyDescent="0.25">
      <c r="A1054" s="27" t="s">
        <v>2523</v>
      </c>
      <c r="B1054" s="38" t="s">
        <v>2522</v>
      </c>
      <c r="C1054" s="29" t="s">
        <v>2551</v>
      </c>
      <c r="D1054" s="34">
        <v>44721</v>
      </c>
      <c r="E1054" s="35"/>
      <c r="F1054" s="35">
        <v>262.14999999999998</v>
      </c>
      <c r="G1054" s="39"/>
      <c r="H1054" s="39"/>
      <c r="I1054" s="27"/>
      <c r="J1054" s="40" t="s">
        <v>1443</v>
      </c>
      <c r="K1054" s="40" t="s">
        <v>1774</v>
      </c>
    </row>
    <row r="1055" spans="1:11" x14ac:dyDescent="0.25">
      <c r="A1055" s="27" t="s">
        <v>2523</v>
      </c>
      <c r="B1055" s="38" t="s">
        <v>2522</v>
      </c>
      <c r="C1055" s="29" t="s">
        <v>2551</v>
      </c>
      <c r="D1055" s="34">
        <v>44692</v>
      </c>
      <c r="E1055" s="35"/>
      <c r="F1055" s="35">
        <v>399</v>
      </c>
      <c r="G1055" s="39"/>
      <c r="H1055" s="39"/>
      <c r="I1055" s="27"/>
      <c r="J1055" s="40" t="s">
        <v>1243</v>
      </c>
      <c r="K1055" s="40" t="s">
        <v>1592</v>
      </c>
    </row>
    <row r="1056" spans="1:11" x14ac:dyDescent="0.25">
      <c r="A1056" s="27" t="s">
        <v>2523</v>
      </c>
      <c r="B1056" s="38" t="s">
        <v>2522</v>
      </c>
      <c r="C1056" s="29" t="s">
        <v>2551</v>
      </c>
      <c r="D1056" s="34">
        <v>44725</v>
      </c>
      <c r="E1056" s="35"/>
      <c r="F1056" s="35">
        <v>398.56</v>
      </c>
      <c r="G1056" s="39"/>
      <c r="H1056" s="39"/>
      <c r="I1056" s="27"/>
      <c r="J1056" s="40" t="s">
        <v>1243</v>
      </c>
      <c r="K1056" s="40" t="s">
        <v>1793</v>
      </c>
    </row>
    <row r="1057" spans="1:11" x14ac:dyDescent="0.25">
      <c r="A1057" s="27" t="s">
        <v>2523</v>
      </c>
      <c r="B1057" s="38" t="s">
        <v>2522</v>
      </c>
      <c r="C1057" s="29" t="s">
        <v>2551</v>
      </c>
      <c r="D1057" s="34">
        <v>44690</v>
      </c>
      <c r="E1057" s="35"/>
      <c r="F1057" s="35">
        <v>287.88</v>
      </c>
      <c r="G1057" s="39"/>
      <c r="H1057" s="39"/>
      <c r="I1057" s="27"/>
      <c r="J1057" s="40" t="s">
        <v>1203</v>
      </c>
      <c r="K1057" s="40" t="s">
        <v>1552</v>
      </c>
    </row>
    <row r="1058" spans="1:11" x14ac:dyDescent="0.25">
      <c r="A1058" s="27" t="s">
        <v>2523</v>
      </c>
      <c r="B1058" s="38" t="s">
        <v>2522</v>
      </c>
      <c r="C1058" s="29" t="s">
        <v>2551</v>
      </c>
      <c r="D1058" s="34">
        <v>44698</v>
      </c>
      <c r="E1058" s="35"/>
      <c r="F1058" s="35">
        <v>300</v>
      </c>
      <c r="G1058" s="39"/>
      <c r="H1058" s="39"/>
      <c r="I1058" s="27"/>
      <c r="J1058" s="40" t="s">
        <v>1292</v>
      </c>
      <c r="K1058" s="40" t="s">
        <v>1639</v>
      </c>
    </row>
    <row r="1059" spans="1:11" x14ac:dyDescent="0.25">
      <c r="A1059" s="27" t="s">
        <v>2523</v>
      </c>
      <c r="B1059" s="38" t="s">
        <v>2522</v>
      </c>
      <c r="C1059" s="29" t="s">
        <v>2551</v>
      </c>
      <c r="D1059" s="34">
        <v>44729</v>
      </c>
      <c r="E1059" s="35"/>
      <c r="F1059" s="35">
        <v>300</v>
      </c>
      <c r="G1059" s="39"/>
      <c r="H1059" s="39"/>
      <c r="I1059" s="27"/>
      <c r="J1059" s="40" t="s">
        <v>1292</v>
      </c>
      <c r="K1059" s="40" t="s">
        <v>1639</v>
      </c>
    </row>
    <row r="1060" spans="1:11" x14ac:dyDescent="0.25">
      <c r="A1060" s="27" t="s">
        <v>2521</v>
      </c>
      <c r="B1060" s="27" t="s">
        <v>42</v>
      </c>
      <c r="C1060" s="29" t="s">
        <v>2551</v>
      </c>
      <c r="D1060" s="34">
        <v>44700</v>
      </c>
      <c r="E1060" s="35">
        <v>8499.4500000000007</v>
      </c>
      <c r="F1060" s="35">
        <v>0</v>
      </c>
      <c r="G1060" s="27"/>
      <c r="H1060" s="27"/>
      <c r="I1060" s="27"/>
      <c r="J1060" s="36" t="s">
        <v>101</v>
      </c>
      <c r="K1060" s="36" t="s">
        <v>897</v>
      </c>
    </row>
    <row r="1061" spans="1:11" x14ac:dyDescent="0.25">
      <c r="A1061" s="27" t="s">
        <v>1888</v>
      </c>
      <c r="B1061" s="13" t="s">
        <v>142</v>
      </c>
      <c r="C1061" s="29" t="s">
        <v>2551</v>
      </c>
      <c r="D1061" s="45" t="s">
        <v>1862</v>
      </c>
      <c r="E1061" s="46">
        <v>4758.7700000000004</v>
      </c>
      <c r="F1061" s="46"/>
      <c r="G1061" s="46"/>
      <c r="H1061" s="46"/>
      <c r="I1061" s="47" t="s">
        <v>100</v>
      </c>
      <c r="J1061" s="13" t="s">
        <v>101</v>
      </c>
      <c r="K1061" s="13" t="s">
        <v>2008</v>
      </c>
    </row>
    <row r="1062" spans="1:11" x14ac:dyDescent="0.25">
      <c r="A1062" s="27" t="s">
        <v>2523</v>
      </c>
      <c r="B1062" s="38" t="s">
        <v>2522</v>
      </c>
      <c r="C1062" s="29" t="s">
        <v>2551</v>
      </c>
      <c r="D1062" s="34">
        <v>44719</v>
      </c>
      <c r="E1062" s="35"/>
      <c r="F1062" s="35">
        <v>300</v>
      </c>
      <c r="G1062" s="39"/>
      <c r="H1062" s="39"/>
      <c r="I1062" s="27"/>
      <c r="J1062" s="40" t="s">
        <v>1427</v>
      </c>
      <c r="K1062" s="40" t="s">
        <v>1749</v>
      </c>
    </row>
    <row r="1063" spans="1:11" x14ac:dyDescent="0.25">
      <c r="A1063" s="27" t="s">
        <v>1888</v>
      </c>
      <c r="B1063" s="13" t="s">
        <v>142</v>
      </c>
      <c r="C1063" s="29" t="s">
        <v>2551</v>
      </c>
      <c r="D1063" s="45" t="s">
        <v>1862</v>
      </c>
      <c r="E1063" s="46">
        <v>3768.1</v>
      </c>
      <c r="F1063" s="46"/>
      <c r="G1063" s="46"/>
      <c r="H1063" s="46"/>
      <c r="I1063" s="47" t="s">
        <v>108</v>
      </c>
      <c r="J1063" s="13" t="s">
        <v>1962</v>
      </c>
      <c r="K1063" s="13" t="s">
        <v>1963</v>
      </c>
    </row>
    <row r="1064" spans="1:11" x14ac:dyDescent="0.25">
      <c r="A1064" s="27" t="s">
        <v>1888</v>
      </c>
      <c r="B1064" s="13" t="s">
        <v>142</v>
      </c>
      <c r="C1064" s="29" t="s">
        <v>2551</v>
      </c>
      <c r="D1064" s="45" t="s">
        <v>1865</v>
      </c>
      <c r="E1064" s="46">
        <v>3768.68</v>
      </c>
      <c r="F1064" s="46"/>
      <c r="G1064" s="46"/>
      <c r="H1064" s="46"/>
      <c r="I1064" s="47" t="s">
        <v>108</v>
      </c>
      <c r="J1064" s="13" t="s">
        <v>1962</v>
      </c>
      <c r="K1064" s="13" t="s">
        <v>2185</v>
      </c>
    </row>
    <row r="1065" spans="1:11" x14ac:dyDescent="0.25">
      <c r="A1065" s="27" t="s">
        <v>2523</v>
      </c>
      <c r="B1065" s="38" t="s">
        <v>2522</v>
      </c>
      <c r="C1065" s="29" t="s">
        <v>2551</v>
      </c>
      <c r="D1065" s="34">
        <v>44740</v>
      </c>
      <c r="E1065" s="35"/>
      <c r="F1065" s="35">
        <v>500</v>
      </c>
      <c r="G1065" s="39"/>
      <c r="H1065" s="39"/>
      <c r="I1065" s="27"/>
      <c r="J1065" s="40" t="s">
        <v>1501</v>
      </c>
      <c r="K1065" s="40" t="s">
        <v>1855</v>
      </c>
    </row>
    <row r="1066" spans="1:11" x14ac:dyDescent="0.25">
      <c r="A1066" s="27" t="s">
        <v>2523</v>
      </c>
      <c r="B1066" s="38" t="s">
        <v>2522</v>
      </c>
      <c r="C1066" s="29" t="s">
        <v>2551</v>
      </c>
      <c r="D1066" s="34">
        <v>44718</v>
      </c>
      <c r="E1066" s="35"/>
      <c r="F1066" s="35">
        <v>250</v>
      </c>
      <c r="G1066" s="39"/>
      <c r="H1066" s="39"/>
      <c r="I1066" s="27"/>
      <c r="J1066" s="40" t="s">
        <v>1178</v>
      </c>
      <c r="K1066" s="40" t="s">
        <v>1527</v>
      </c>
    </row>
    <row r="1067" spans="1:11" x14ac:dyDescent="0.25">
      <c r="A1067" s="27" t="s">
        <v>1888</v>
      </c>
      <c r="B1067" s="13" t="s">
        <v>142</v>
      </c>
      <c r="C1067" s="29" t="s">
        <v>2551</v>
      </c>
      <c r="D1067" s="45" t="s">
        <v>2419</v>
      </c>
      <c r="E1067" s="46">
        <v>5445.44</v>
      </c>
      <c r="F1067" s="46"/>
      <c r="G1067" s="46"/>
      <c r="H1067" s="46"/>
      <c r="I1067" s="47" t="s">
        <v>37</v>
      </c>
      <c r="J1067" s="13" t="s">
        <v>2436</v>
      </c>
      <c r="K1067" s="13" t="s">
        <v>2437</v>
      </c>
    </row>
    <row r="1068" spans="1:11" x14ac:dyDescent="0.25">
      <c r="A1068" s="27" t="s">
        <v>1888</v>
      </c>
      <c r="B1068" s="13" t="s">
        <v>142</v>
      </c>
      <c r="C1068" s="29" t="s">
        <v>2551</v>
      </c>
      <c r="D1068" s="45" t="s">
        <v>1865</v>
      </c>
      <c r="E1068" s="46">
        <v>1136.07</v>
      </c>
      <c r="F1068" s="46"/>
      <c r="G1068" s="46"/>
      <c r="H1068" s="46"/>
      <c r="I1068" s="47" t="s">
        <v>75</v>
      </c>
      <c r="J1068" s="13" t="s">
        <v>2222</v>
      </c>
      <c r="K1068" s="13" t="s">
        <v>2223</v>
      </c>
    </row>
    <row r="1069" spans="1:11" x14ac:dyDescent="0.25">
      <c r="A1069" s="27" t="s">
        <v>2523</v>
      </c>
      <c r="B1069" s="38" t="s">
        <v>2522</v>
      </c>
      <c r="C1069" s="29" t="s">
        <v>2551</v>
      </c>
      <c r="D1069" s="34">
        <v>44687</v>
      </c>
      <c r="E1069" s="35"/>
      <c r="F1069" s="35">
        <v>150</v>
      </c>
      <c r="G1069" s="39"/>
      <c r="H1069" s="39"/>
      <c r="I1069" s="27"/>
      <c r="J1069" s="40" t="s">
        <v>1195</v>
      </c>
      <c r="K1069" s="40" t="s">
        <v>1540</v>
      </c>
    </row>
    <row r="1070" spans="1:11" x14ac:dyDescent="0.25">
      <c r="A1070" s="27" t="s">
        <v>2523</v>
      </c>
      <c r="B1070" s="38" t="s">
        <v>2522</v>
      </c>
      <c r="C1070" s="29" t="s">
        <v>2551</v>
      </c>
      <c r="D1070" s="34">
        <v>44719</v>
      </c>
      <c r="E1070" s="35"/>
      <c r="F1070" s="35">
        <v>150</v>
      </c>
      <c r="G1070" s="39"/>
      <c r="H1070" s="39"/>
      <c r="I1070" s="27"/>
      <c r="J1070" s="40" t="s">
        <v>1195</v>
      </c>
      <c r="K1070" s="40" t="s">
        <v>1752</v>
      </c>
    </row>
    <row r="1071" spans="1:11" x14ac:dyDescent="0.25">
      <c r="A1071" s="27" t="s">
        <v>2523</v>
      </c>
      <c r="B1071" s="38" t="s">
        <v>2522</v>
      </c>
      <c r="C1071" s="29" t="s">
        <v>2551</v>
      </c>
      <c r="D1071" s="34">
        <v>44690</v>
      </c>
      <c r="E1071" s="35"/>
      <c r="F1071" s="35">
        <v>270</v>
      </c>
      <c r="G1071" s="39"/>
      <c r="H1071" s="39"/>
      <c r="I1071" s="27"/>
      <c r="J1071" s="40" t="s">
        <v>1218</v>
      </c>
      <c r="K1071" s="40" t="s">
        <v>1566</v>
      </c>
    </row>
    <row r="1072" spans="1:11" x14ac:dyDescent="0.25">
      <c r="A1072" s="27" t="s">
        <v>1888</v>
      </c>
      <c r="B1072" s="13" t="s">
        <v>142</v>
      </c>
      <c r="C1072" s="29" t="s">
        <v>2551</v>
      </c>
      <c r="D1072" s="45" t="s">
        <v>1862</v>
      </c>
      <c r="E1072" s="46">
        <v>4034.93</v>
      </c>
      <c r="F1072" s="46"/>
      <c r="G1072" s="46"/>
      <c r="H1072" s="46"/>
      <c r="I1072" s="47" t="s">
        <v>86</v>
      </c>
      <c r="J1072" s="13" t="s">
        <v>2102</v>
      </c>
      <c r="K1072" s="13" t="s">
        <v>2103</v>
      </c>
    </row>
    <row r="1073" spans="1:11" x14ac:dyDescent="0.25">
      <c r="A1073" s="27" t="s">
        <v>1888</v>
      </c>
      <c r="B1073" s="13" t="s">
        <v>142</v>
      </c>
      <c r="C1073" s="29" t="s">
        <v>2551</v>
      </c>
      <c r="D1073" s="45" t="s">
        <v>1862</v>
      </c>
      <c r="E1073" s="46">
        <v>4034.93</v>
      </c>
      <c r="F1073" s="46"/>
      <c r="G1073" s="46"/>
      <c r="H1073" s="46"/>
      <c r="I1073" s="47" t="s">
        <v>86</v>
      </c>
      <c r="J1073" s="13" t="s">
        <v>2102</v>
      </c>
      <c r="K1073" s="13" t="s">
        <v>2137</v>
      </c>
    </row>
    <row r="1074" spans="1:11" x14ac:dyDescent="0.25">
      <c r="A1074" s="27" t="s">
        <v>1888</v>
      </c>
      <c r="B1074" s="13" t="s">
        <v>142</v>
      </c>
      <c r="C1074" s="29" t="s">
        <v>2551</v>
      </c>
      <c r="D1074" s="45" t="s">
        <v>1865</v>
      </c>
      <c r="E1074" s="46">
        <v>5290.43</v>
      </c>
      <c r="F1074" s="46"/>
      <c r="G1074" s="46"/>
      <c r="H1074" s="46"/>
      <c r="I1074" s="47" t="s">
        <v>138</v>
      </c>
      <c r="J1074" s="13" t="s">
        <v>2212</v>
      </c>
      <c r="K1074" s="13" t="s">
        <v>2213</v>
      </c>
    </row>
    <row r="1075" spans="1:11" x14ac:dyDescent="0.25">
      <c r="A1075" s="27" t="s">
        <v>1888</v>
      </c>
      <c r="B1075" s="13" t="s">
        <v>142</v>
      </c>
      <c r="C1075" s="29" t="s">
        <v>2551</v>
      </c>
      <c r="D1075" s="45" t="s">
        <v>1865</v>
      </c>
      <c r="E1075" s="46">
        <v>5290.43</v>
      </c>
      <c r="F1075" s="46"/>
      <c r="G1075" s="46"/>
      <c r="H1075" s="46"/>
      <c r="I1075" s="47" t="s">
        <v>138</v>
      </c>
      <c r="J1075" s="13" t="s">
        <v>2212</v>
      </c>
      <c r="K1075" s="13" t="s">
        <v>2217</v>
      </c>
    </row>
    <row r="1076" spans="1:11" x14ac:dyDescent="0.25">
      <c r="A1076" s="27" t="s">
        <v>2523</v>
      </c>
      <c r="B1076" s="38" t="s">
        <v>2522</v>
      </c>
      <c r="C1076" s="29" t="s">
        <v>2551</v>
      </c>
      <c r="D1076" s="34">
        <v>44705</v>
      </c>
      <c r="E1076" s="35"/>
      <c r="F1076" s="35">
        <v>250</v>
      </c>
      <c r="G1076" s="39"/>
      <c r="H1076" s="39"/>
      <c r="I1076" s="27"/>
      <c r="J1076" s="40" t="s">
        <v>1346</v>
      </c>
      <c r="K1076" s="40" t="s">
        <v>156</v>
      </c>
    </row>
    <row r="1077" spans="1:11" x14ac:dyDescent="0.25">
      <c r="A1077" s="27" t="s">
        <v>2523</v>
      </c>
      <c r="B1077" s="38" t="s">
        <v>2522</v>
      </c>
      <c r="C1077" s="29" t="s">
        <v>2551</v>
      </c>
      <c r="D1077" s="34">
        <v>44739</v>
      </c>
      <c r="E1077" s="35"/>
      <c r="F1077" s="35">
        <v>250</v>
      </c>
      <c r="G1077" s="39"/>
      <c r="H1077" s="39"/>
      <c r="I1077" s="27"/>
      <c r="J1077" s="40" t="s">
        <v>1346</v>
      </c>
      <c r="K1077" s="40" t="s">
        <v>156</v>
      </c>
    </row>
    <row r="1078" spans="1:11" x14ac:dyDescent="0.25">
      <c r="A1078" s="27" t="s">
        <v>2523</v>
      </c>
      <c r="B1078" s="38" t="s">
        <v>2522</v>
      </c>
      <c r="C1078" s="29" t="s">
        <v>2551</v>
      </c>
      <c r="D1078" s="34">
        <v>44698</v>
      </c>
      <c r="E1078" s="35">
        <v>505.18</v>
      </c>
      <c r="F1078" s="35"/>
      <c r="G1078" s="39"/>
      <c r="H1078" s="39"/>
      <c r="I1078" s="27"/>
      <c r="J1078" s="40" t="s">
        <v>1518</v>
      </c>
      <c r="K1078" s="40" t="s">
        <v>1643</v>
      </c>
    </row>
    <row r="1079" spans="1:11" x14ac:dyDescent="0.25">
      <c r="A1079" s="27" t="s">
        <v>2523</v>
      </c>
      <c r="B1079" s="38" t="s">
        <v>2522</v>
      </c>
      <c r="C1079" s="29" t="s">
        <v>2551</v>
      </c>
      <c r="D1079" s="34">
        <v>44698</v>
      </c>
      <c r="E1079" s="35">
        <v>150</v>
      </c>
      <c r="F1079" s="35"/>
      <c r="G1079" s="39"/>
      <c r="H1079" s="39"/>
      <c r="I1079" s="27"/>
      <c r="J1079" s="40" t="s">
        <v>1518</v>
      </c>
      <c r="K1079" s="40" t="s">
        <v>1643</v>
      </c>
    </row>
    <row r="1080" spans="1:11" x14ac:dyDescent="0.25">
      <c r="A1080" s="27" t="s">
        <v>1888</v>
      </c>
      <c r="B1080" s="13" t="s">
        <v>142</v>
      </c>
      <c r="C1080" s="29" t="s">
        <v>2551</v>
      </c>
      <c r="D1080" s="45" t="s">
        <v>2279</v>
      </c>
      <c r="E1080" s="46">
        <v>2803.77</v>
      </c>
      <c r="F1080" s="46"/>
      <c r="G1080" s="46"/>
      <c r="H1080" s="46"/>
      <c r="I1080" s="47" t="s">
        <v>37</v>
      </c>
      <c r="J1080" s="13" t="s">
        <v>1518</v>
      </c>
      <c r="K1080" s="13" t="s">
        <v>1643</v>
      </c>
    </row>
    <row r="1081" spans="1:11" x14ac:dyDescent="0.25">
      <c r="A1081" s="27" t="s">
        <v>2523</v>
      </c>
      <c r="B1081" s="38" t="s">
        <v>2522</v>
      </c>
      <c r="C1081" s="29" t="s">
        <v>2551</v>
      </c>
      <c r="D1081" s="34">
        <v>44687</v>
      </c>
      <c r="E1081" s="35"/>
      <c r="F1081" s="35">
        <v>5800</v>
      </c>
      <c r="G1081" s="39"/>
      <c r="H1081" s="39"/>
      <c r="I1081" s="27"/>
      <c r="J1081" s="40" t="s">
        <v>1197</v>
      </c>
      <c r="K1081" s="40" t="s">
        <v>1542</v>
      </c>
    </row>
    <row r="1082" spans="1:11" x14ac:dyDescent="0.25">
      <c r="A1082" s="27" t="s">
        <v>2523</v>
      </c>
      <c r="B1082" s="38" t="s">
        <v>2522</v>
      </c>
      <c r="C1082" s="29" t="s">
        <v>2551</v>
      </c>
      <c r="D1082" s="34">
        <v>44719</v>
      </c>
      <c r="E1082" s="35"/>
      <c r="F1082" s="35">
        <v>205</v>
      </c>
      <c r="G1082" s="39"/>
      <c r="H1082" s="39"/>
      <c r="I1082" s="27"/>
      <c r="J1082" s="40" t="s">
        <v>1185</v>
      </c>
      <c r="K1082" s="40" t="s">
        <v>1748</v>
      </c>
    </row>
    <row r="1083" spans="1:11" x14ac:dyDescent="0.25">
      <c r="A1083" s="27" t="s">
        <v>1888</v>
      </c>
      <c r="B1083" s="13" t="s">
        <v>142</v>
      </c>
      <c r="C1083" s="29" t="s">
        <v>2551</v>
      </c>
      <c r="D1083" s="45" t="s">
        <v>1862</v>
      </c>
      <c r="E1083" s="46">
        <v>4451.8900000000003</v>
      </c>
      <c r="F1083" s="46"/>
      <c r="G1083" s="46"/>
      <c r="H1083" s="46"/>
      <c r="I1083" s="47" t="s">
        <v>70</v>
      </c>
      <c r="J1083" s="13" t="s">
        <v>2058</v>
      </c>
      <c r="K1083" s="13" t="s">
        <v>2059</v>
      </c>
    </row>
    <row r="1084" spans="1:11" x14ac:dyDescent="0.25">
      <c r="A1084" s="27" t="s">
        <v>1888</v>
      </c>
      <c r="B1084" s="13" t="s">
        <v>142</v>
      </c>
      <c r="C1084" s="29" t="s">
        <v>2551</v>
      </c>
      <c r="D1084" s="45" t="s">
        <v>1865</v>
      </c>
      <c r="E1084" s="46">
        <v>4452.54</v>
      </c>
      <c r="F1084" s="46"/>
      <c r="G1084" s="46"/>
      <c r="H1084" s="46"/>
      <c r="I1084" s="47" t="s">
        <v>70</v>
      </c>
      <c r="J1084" s="13" t="s">
        <v>2058</v>
      </c>
      <c r="K1084" s="13" t="s">
        <v>2156</v>
      </c>
    </row>
    <row r="1085" spans="1:11" x14ac:dyDescent="0.25">
      <c r="A1085" s="27" t="s">
        <v>1888</v>
      </c>
      <c r="B1085" s="13" t="s">
        <v>142</v>
      </c>
      <c r="C1085" s="29" t="s">
        <v>2551</v>
      </c>
      <c r="D1085" s="45" t="s">
        <v>1862</v>
      </c>
      <c r="E1085" s="46">
        <v>3435.17</v>
      </c>
      <c r="F1085" s="46"/>
      <c r="G1085" s="46"/>
      <c r="H1085" s="46"/>
      <c r="I1085" s="47" t="s">
        <v>66</v>
      </c>
      <c r="J1085" s="13" t="s">
        <v>1971</v>
      </c>
      <c r="K1085" s="13" t="s">
        <v>1972</v>
      </c>
    </row>
    <row r="1086" spans="1:11" x14ac:dyDescent="0.25">
      <c r="A1086" s="27" t="s">
        <v>1888</v>
      </c>
      <c r="B1086" s="13" t="s">
        <v>142</v>
      </c>
      <c r="C1086" s="29" t="s">
        <v>2551</v>
      </c>
      <c r="D1086" s="45" t="s">
        <v>1862</v>
      </c>
      <c r="E1086" s="46">
        <v>3435.16</v>
      </c>
      <c r="F1086" s="46"/>
      <c r="G1086" s="46"/>
      <c r="H1086" s="46"/>
      <c r="I1086" s="47" t="s">
        <v>66</v>
      </c>
      <c r="J1086" s="13" t="s">
        <v>1971</v>
      </c>
      <c r="K1086" s="13" t="s">
        <v>2100</v>
      </c>
    </row>
    <row r="1087" spans="1:11" x14ac:dyDescent="0.25">
      <c r="A1087" s="27" t="s">
        <v>1888</v>
      </c>
      <c r="B1087" s="13" t="s">
        <v>142</v>
      </c>
      <c r="C1087" s="29" t="s">
        <v>2551</v>
      </c>
      <c r="D1087" s="45" t="s">
        <v>1862</v>
      </c>
      <c r="E1087" s="46">
        <v>4219.74</v>
      </c>
      <c r="F1087" s="46"/>
      <c r="G1087" s="46"/>
      <c r="H1087" s="46"/>
      <c r="I1087" s="47" t="s">
        <v>104</v>
      </c>
      <c r="J1087" s="13" t="s">
        <v>1993</v>
      </c>
      <c r="K1087" s="13" t="s">
        <v>1994</v>
      </c>
    </row>
    <row r="1088" spans="1:11" x14ac:dyDescent="0.25">
      <c r="A1088" s="27" t="s">
        <v>1888</v>
      </c>
      <c r="B1088" s="13" t="s">
        <v>142</v>
      </c>
      <c r="C1088" s="29" t="s">
        <v>2551</v>
      </c>
      <c r="D1088" s="45" t="s">
        <v>1862</v>
      </c>
      <c r="E1088" s="46">
        <v>4219.74</v>
      </c>
      <c r="F1088" s="46"/>
      <c r="G1088" s="46"/>
      <c r="H1088" s="46"/>
      <c r="I1088" s="47" t="s">
        <v>104</v>
      </c>
      <c r="J1088" s="13" t="s">
        <v>1993</v>
      </c>
      <c r="K1088" s="13" t="s">
        <v>2114</v>
      </c>
    </row>
    <row r="1089" spans="1:11" x14ac:dyDescent="0.25">
      <c r="A1089" s="27" t="s">
        <v>2523</v>
      </c>
      <c r="B1089" s="38" t="s">
        <v>2522</v>
      </c>
      <c r="C1089" s="29" t="s">
        <v>2551</v>
      </c>
      <c r="D1089" s="34">
        <v>44704</v>
      </c>
      <c r="E1089" s="35"/>
      <c r="F1089" s="35">
        <v>520.27</v>
      </c>
      <c r="G1089" s="39"/>
      <c r="H1089" s="39"/>
      <c r="I1089" s="27" t="s">
        <v>1523</v>
      </c>
      <c r="J1089" s="40" t="s">
        <v>2547</v>
      </c>
      <c r="K1089" s="40" t="s">
        <v>1676</v>
      </c>
    </row>
    <row r="1090" spans="1:11" x14ac:dyDescent="0.25">
      <c r="A1090" s="27" t="s">
        <v>2523</v>
      </c>
      <c r="B1090" s="38" t="s">
        <v>2522</v>
      </c>
      <c r="C1090" s="29" t="s">
        <v>2551</v>
      </c>
      <c r="D1090" s="34">
        <v>44713</v>
      </c>
      <c r="E1090" s="35"/>
      <c r="F1090" s="35">
        <v>130</v>
      </c>
      <c r="G1090" s="39"/>
      <c r="H1090" s="39"/>
      <c r="I1090" s="27"/>
      <c r="J1090" s="40" t="s">
        <v>1374</v>
      </c>
      <c r="K1090" s="40" t="s">
        <v>1565</v>
      </c>
    </row>
    <row r="1091" spans="1:11" x14ac:dyDescent="0.25">
      <c r="A1091" s="27" t="s">
        <v>2523</v>
      </c>
      <c r="B1091" s="38" t="s">
        <v>2522</v>
      </c>
      <c r="C1091" s="29" t="s">
        <v>2551</v>
      </c>
      <c r="D1091" s="34">
        <v>44715</v>
      </c>
      <c r="E1091" s="35"/>
      <c r="F1091" s="35">
        <v>260</v>
      </c>
      <c r="G1091" s="39"/>
      <c r="H1091" s="39"/>
      <c r="I1091" s="27"/>
      <c r="J1091" s="40" t="s">
        <v>1411</v>
      </c>
      <c r="K1091" s="40" t="s">
        <v>1528</v>
      </c>
    </row>
    <row r="1092" spans="1:11" x14ac:dyDescent="0.25">
      <c r="A1092" s="27" t="s">
        <v>2523</v>
      </c>
      <c r="B1092" s="38" t="s">
        <v>2522</v>
      </c>
      <c r="C1092" s="29" t="s">
        <v>2551</v>
      </c>
      <c r="D1092" s="34">
        <v>44697</v>
      </c>
      <c r="E1092" s="35"/>
      <c r="F1092" s="35">
        <v>248.89</v>
      </c>
      <c r="G1092" s="39"/>
      <c r="H1092" s="39"/>
      <c r="I1092" s="27"/>
      <c r="J1092" s="40" t="s">
        <v>1272</v>
      </c>
      <c r="K1092" s="40" t="s">
        <v>1622</v>
      </c>
    </row>
    <row r="1093" spans="1:11" x14ac:dyDescent="0.25">
      <c r="A1093" s="27" t="s">
        <v>2523</v>
      </c>
      <c r="B1093" s="38" t="s">
        <v>2522</v>
      </c>
      <c r="C1093" s="29" t="s">
        <v>2551</v>
      </c>
      <c r="D1093" s="34">
        <v>44729</v>
      </c>
      <c r="E1093" s="35"/>
      <c r="F1093" s="35">
        <v>248.5</v>
      </c>
      <c r="G1093" s="39"/>
      <c r="H1093" s="39"/>
      <c r="I1093" s="27"/>
      <c r="J1093" s="40" t="s">
        <v>1272</v>
      </c>
      <c r="K1093" s="40" t="s">
        <v>1622</v>
      </c>
    </row>
    <row r="1094" spans="1:11" x14ac:dyDescent="0.25">
      <c r="A1094" s="27" t="s">
        <v>2523</v>
      </c>
      <c r="B1094" s="38" t="s">
        <v>2522</v>
      </c>
      <c r="C1094" s="29" t="s">
        <v>2551</v>
      </c>
      <c r="D1094" s="34">
        <v>44700</v>
      </c>
      <c r="E1094" s="35"/>
      <c r="F1094" s="35">
        <v>280</v>
      </c>
      <c r="G1094" s="39"/>
      <c r="H1094" s="39"/>
      <c r="I1094" s="27"/>
      <c r="J1094" s="40" t="s">
        <v>1317</v>
      </c>
      <c r="K1094" s="40" t="s">
        <v>1660</v>
      </c>
    </row>
    <row r="1095" spans="1:11" x14ac:dyDescent="0.25">
      <c r="A1095" s="27" t="s">
        <v>2523</v>
      </c>
      <c r="B1095" s="38" t="s">
        <v>2522</v>
      </c>
      <c r="C1095" s="29" t="s">
        <v>2551</v>
      </c>
      <c r="D1095" s="34">
        <v>44732</v>
      </c>
      <c r="E1095" s="35"/>
      <c r="F1095" s="35">
        <v>280</v>
      </c>
      <c r="G1095" s="39"/>
      <c r="H1095" s="39"/>
      <c r="I1095" s="27"/>
      <c r="J1095" s="40" t="s">
        <v>1317</v>
      </c>
      <c r="K1095" s="40" t="s">
        <v>1829</v>
      </c>
    </row>
    <row r="1096" spans="1:11" x14ac:dyDescent="0.25">
      <c r="A1096" s="27" t="s">
        <v>2523</v>
      </c>
      <c r="B1096" s="38" t="s">
        <v>2522</v>
      </c>
      <c r="C1096" s="29" t="s">
        <v>2551</v>
      </c>
      <c r="D1096" s="34">
        <v>44733</v>
      </c>
      <c r="E1096" s="35"/>
      <c r="F1096" s="35">
        <v>260</v>
      </c>
      <c r="G1096" s="39"/>
      <c r="H1096" s="39"/>
      <c r="I1096" s="27"/>
      <c r="J1096" s="40" t="s">
        <v>1483</v>
      </c>
      <c r="K1096" s="40" t="s">
        <v>1834</v>
      </c>
    </row>
    <row r="1097" spans="1:11" x14ac:dyDescent="0.25">
      <c r="A1097" s="27" t="s">
        <v>2523</v>
      </c>
      <c r="B1097" s="38" t="s">
        <v>2522</v>
      </c>
      <c r="C1097" s="29" t="s">
        <v>2551</v>
      </c>
      <c r="D1097" s="34">
        <v>44699</v>
      </c>
      <c r="E1097" s="35"/>
      <c r="F1097" s="35">
        <v>176</v>
      </c>
      <c r="G1097" s="39"/>
      <c r="H1097" s="39"/>
      <c r="I1097" s="27"/>
      <c r="J1097" s="40" t="s">
        <v>1302</v>
      </c>
      <c r="K1097" s="40" t="s">
        <v>1647</v>
      </c>
    </row>
    <row r="1098" spans="1:11" x14ac:dyDescent="0.25">
      <c r="A1098" s="27" t="s">
        <v>2523</v>
      </c>
      <c r="B1098" s="38" t="s">
        <v>2522</v>
      </c>
      <c r="C1098" s="29" t="s">
        <v>2551</v>
      </c>
      <c r="D1098" s="34">
        <v>44727</v>
      </c>
      <c r="E1098" s="35"/>
      <c r="F1098" s="35">
        <v>176</v>
      </c>
      <c r="G1098" s="39"/>
      <c r="H1098" s="39"/>
      <c r="I1098" s="27"/>
      <c r="J1098" s="40" t="s">
        <v>1302</v>
      </c>
      <c r="K1098" s="40" t="s">
        <v>1817</v>
      </c>
    </row>
    <row r="1099" spans="1:11" x14ac:dyDescent="0.25">
      <c r="A1099" s="27" t="s">
        <v>1888</v>
      </c>
      <c r="B1099" s="13" t="s">
        <v>142</v>
      </c>
      <c r="C1099" s="29" t="s">
        <v>2551</v>
      </c>
      <c r="D1099" s="45" t="s">
        <v>1862</v>
      </c>
      <c r="E1099" s="46">
        <v>5800.7</v>
      </c>
      <c r="F1099" s="46"/>
      <c r="G1099" s="46"/>
      <c r="H1099" s="46"/>
      <c r="I1099" s="47" t="s">
        <v>111</v>
      </c>
      <c r="J1099" s="13" t="s">
        <v>2088</v>
      </c>
      <c r="K1099" s="13" t="s">
        <v>2089</v>
      </c>
    </row>
    <row r="1100" spans="1:11" x14ac:dyDescent="0.25">
      <c r="A1100" s="27" t="s">
        <v>1888</v>
      </c>
      <c r="B1100" s="13" t="s">
        <v>142</v>
      </c>
      <c r="C1100" s="29" t="s">
        <v>2551</v>
      </c>
      <c r="D1100" s="45" t="s">
        <v>1862</v>
      </c>
      <c r="E1100" s="46">
        <v>5800.71</v>
      </c>
      <c r="F1100" s="46"/>
      <c r="G1100" s="46"/>
      <c r="H1100" s="46"/>
      <c r="I1100" s="47" t="s">
        <v>111</v>
      </c>
      <c r="J1100" s="13" t="s">
        <v>2088</v>
      </c>
      <c r="K1100" s="13" t="s">
        <v>2107</v>
      </c>
    </row>
    <row r="1101" spans="1:11" x14ac:dyDescent="0.25">
      <c r="A1101" s="27" t="s">
        <v>2523</v>
      </c>
      <c r="B1101" s="38" t="s">
        <v>2522</v>
      </c>
      <c r="C1101" s="29" t="s">
        <v>2551</v>
      </c>
      <c r="D1101" s="34">
        <v>44690</v>
      </c>
      <c r="E1101" s="35"/>
      <c r="F1101" s="35">
        <v>250</v>
      </c>
      <c r="G1101" s="39"/>
      <c r="H1101" s="39"/>
      <c r="I1101" s="27"/>
      <c r="J1101" s="40" t="s">
        <v>1217</v>
      </c>
      <c r="K1101" s="40" t="s">
        <v>1565</v>
      </c>
    </row>
    <row r="1102" spans="1:11" x14ac:dyDescent="0.25">
      <c r="A1102" s="27" t="s">
        <v>2523</v>
      </c>
      <c r="B1102" s="38" t="s">
        <v>2522</v>
      </c>
      <c r="C1102" s="29" t="s">
        <v>2551</v>
      </c>
      <c r="D1102" s="34">
        <v>44720</v>
      </c>
      <c r="E1102" s="35"/>
      <c r="F1102" s="35">
        <v>250</v>
      </c>
      <c r="G1102" s="39"/>
      <c r="H1102" s="39"/>
      <c r="I1102" s="27"/>
      <c r="J1102" s="40" t="s">
        <v>1217</v>
      </c>
      <c r="K1102" s="40" t="s">
        <v>1570</v>
      </c>
    </row>
    <row r="1103" spans="1:11" x14ac:dyDescent="0.25">
      <c r="A1103" s="27" t="s">
        <v>1888</v>
      </c>
      <c r="B1103" s="13" t="s">
        <v>142</v>
      </c>
      <c r="C1103" s="29" t="s">
        <v>2551</v>
      </c>
      <c r="D1103" s="45" t="s">
        <v>1865</v>
      </c>
      <c r="E1103" s="46">
        <v>4862.8500000000004</v>
      </c>
      <c r="F1103" s="46"/>
      <c r="G1103" s="46"/>
      <c r="H1103" s="46"/>
      <c r="I1103" s="47" t="s">
        <v>133</v>
      </c>
      <c r="J1103" s="13" t="s">
        <v>2234</v>
      </c>
      <c r="K1103" s="13" t="s">
        <v>2235</v>
      </c>
    </row>
    <row r="1104" spans="1:11" x14ac:dyDescent="0.25">
      <c r="A1104" s="27" t="s">
        <v>1888</v>
      </c>
      <c r="B1104" s="13" t="s">
        <v>142</v>
      </c>
      <c r="C1104" s="29" t="s">
        <v>2551</v>
      </c>
      <c r="D1104" s="45" t="s">
        <v>1865</v>
      </c>
      <c r="E1104" s="46">
        <v>4862.84</v>
      </c>
      <c r="F1104" s="46"/>
      <c r="G1104" s="46"/>
      <c r="H1104" s="46"/>
      <c r="I1104" s="47" t="s">
        <v>133</v>
      </c>
      <c r="J1104" s="13" t="s">
        <v>2234</v>
      </c>
      <c r="K1104" s="13" t="s">
        <v>2241</v>
      </c>
    </row>
    <row r="1105" spans="1:11" x14ac:dyDescent="0.25">
      <c r="A1105" s="27" t="s">
        <v>2523</v>
      </c>
      <c r="B1105" s="38" t="s">
        <v>2522</v>
      </c>
      <c r="C1105" s="29" t="s">
        <v>2551</v>
      </c>
      <c r="D1105" s="34">
        <v>44690</v>
      </c>
      <c r="E1105" s="35"/>
      <c r="F1105" s="35">
        <v>289.5</v>
      </c>
      <c r="G1105" s="39"/>
      <c r="H1105" s="39"/>
      <c r="I1105" s="27"/>
      <c r="J1105" s="40" t="s">
        <v>1215</v>
      </c>
      <c r="K1105" s="40" t="s">
        <v>1563</v>
      </c>
    </row>
    <row r="1106" spans="1:11" x14ac:dyDescent="0.25">
      <c r="A1106" s="27" t="s">
        <v>2523</v>
      </c>
      <c r="B1106" s="38" t="s">
        <v>2522</v>
      </c>
      <c r="C1106" s="29" t="s">
        <v>2551</v>
      </c>
      <c r="D1106" s="34">
        <v>44719</v>
      </c>
      <c r="E1106" s="35"/>
      <c r="F1106" s="35">
        <v>290</v>
      </c>
      <c r="G1106" s="39"/>
      <c r="H1106" s="39"/>
      <c r="I1106" s="27"/>
      <c r="J1106" s="40" t="s">
        <v>1215</v>
      </c>
      <c r="K1106" s="40" t="s">
        <v>1755</v>
      </c>
    </row>
    <row r="1107" spans="1:11" x14ac:dyDescent="0.25">
      <c r="A1107" s="27" t="s">
        <v>2523</v>
      </c>
      <c r="B1107" s="38" t="s">
        <v>2522</v>
      </c>
      <c r="C1107" s="29" t="s">
        <v>2551</v>
      </c>
      <c r="D1107" s="34">
        <v>44697</v>
      </c>
      <c r="E1107" s="35"/>
      <c r="F1107" s="35">
        <v>135</v>
      </c>
      <c r="G1107" s="39"/>
      <c r="H1107" s="39"/>
      <c r="I1107" s="27"/>
      <c r="J1107" s="40" t="s">
        <v>1265</v>
      </c>
      <c r="K1107" s="40" t="s">
        <v>1616</v>
      </c>
    </row>
    <row r="1108" spans="1:11" x14ac:dyDescent="0.25">
      <c r="A1108" s="27" t="s">
        <v>2523</v>
      </c>
      <c r="B1108" s="38" t="s">
        <v>2522</v>
      </c>
      <c r="C1108" s="29" t="s">
        <v>2551</v>
      </c>
      <c r="D1108" s="34">
        <v>44697</v>
      </c>
      <c r="E1108" s="35"/>
      <c r="F1108" s="35">
        <v>260</v>
      </c>
      <c r="G1108" s="39"/>
      <c r="H1108" s="39"/>
      <c r="I1108" s="27"/>
      <c r="J1108" s="40" t="s">
        <v>1285</v>
      </c>
      <c r="K1108" s="40" t="s">
        <v>1629</v>
      </c>
    </row>
    <row r="1109" spans="1:11" x14ac:dyDescent="0.25">
      <c r="A1109" s="27" t="s">
        <v>2523</v>
      </c>
      <c r="B1109" s="38" t="s">
        <v>2522</v>
      </c>
      <c r="C1109" s="29" t="s">
        <v>2551</v>
      </c>
      <c r="D1109" s="34">
        <v>44729</v>
      </c>
      <c r="E1109" s="35"/>
      <c r="F1109" s="35">
        <v>260</v>
      </c>
      <c r="G1109" s="39"/>
      <c r="H1109" s="39"/>
      <c r="I1109" s="27"/>
      <c r="J1109" s="40" t="s">
        <v>1285</v>
      </c>
      <c r="K1109" s="40" t="s">
        <v>1530</v>
      </c>
    </row>
    <row r="1110" spans="1:11" x14ac:dyDescent="0.25">
      <c r="A1110" s="27" t="s">
        <v>2523</v>
      </c>
      <c r="B1110" s="38" t="s">
        <v>2522</v>
      </c>
      <c r="C1110" s="29" t="s">
        <v>2551</v>
      </c>
      <c r="D1110" s="34">
        <v>44691</v>
      </c>
      <c r="E1110" s="35"/>
      <c r="F1110" s="35">
        <v>319.45</v>
      </c>
      <c r="G1110" s="39"/>
      <c r="H1110" s="39"/>
      <c r="I1110" s="27"/>
      <c r="J1110" s="40" t="s">
        <v>1233</v>
      </c>
      <c r="K1110" s="40" t="s">
        <v>1582</v>
      </c>
    </row>
    <row r="1111" spans="1:11" x14ac:dyDescent="0.25">
      <c r="A1111" s="27" t="s">
        <v>2523</v>
      </c>
      <c r="B1111" s="38" t="s">
        <v>2522</v>
      </c>
      <c r="C1111" s="29" t="s">
        <v>2551</v>
      </c>
      <c r="D1111" s="34">
        <v>44722</v>
      </c>
      <c r="E1111" s="35"/>
      <c r="F1111" s="35">
        <v>317.74</v>
      </c>
      <c r="G1111" s="39"/>
      <c r="H1111" s="39"/>
      <c r="I1111" s="27"/>
      <c r="J1111" s="40" t="s">
        <v>1233</v>
      </c>
      <c r="K1111" s="40" t="s">
        <v>1784</v>
      </c>
    </row>
    <row r="1112" spans="1:11" x14ac:dyDescent="0.25">
      <c r="A1112" s="27" t="s">
        <v>1888</v>
      </c>
      <c r="B1112" s="13" t="s">
        <v>142</v>
      </c>
      <c r="C1112" s="29" t="s">
        <v>2551</v>
      </c>
      <c r="D1112" s="45" t="s">
        <v>1862</v>
      </c>
      <c r="E1112" s="46">
        <v>3292.93</v>
      </c>
      <c r="F1112" s="46"/>
      <c r="G1112" s="46"/>
      <c r="H1112" s="46"/>
      <c r="I1112" s="47" t="s">
        <v>79</v>
      </c>
      <c r="J1112" s="13" t="s">
        <v>2097</v>
      </c>
      <c r="K1112" s="13" t="s">
        <v>2098</v>
      </c>
    </row>
    <row r="1113" spans="1:11" x14ac:dyDescent="0.25">
      <c r="A1113" s="27" t="s">
        <v>1888</v>
      </c>
      <c r="B1113" s="13" t="s">
        <v>142</v>
      </c>
      <c r="C1113" s="29" t="s">
        <v>2551</v>
      </c>
      <c r="D1113" s="45" t="s">
        <v>1862</v>
      </c>
      <c r="E1113" s="46">
        <v>3292.93</v>
      </c>
      <c r="F1113" s="46"/>
      <c r="G1113" s="46"/>
      <c r="H1113" s="46"/>
      <c r="I1113" s="47" t="s">
        <v>79</v>
      </c>
      <c r="J1113" s="13" t="s">
        <v>2097</v>
      </c>
      <c r="K1113" s="13" t="s">
        <v>2131</v>
      </c>
    </row>
    <row r="1114" spans="1:11" x14ac:dyDescent="0.25">
      <c r="A1114" s="27" t="s">
        <v>1888</v>
      </c>
      <c r="B1114" s="13" t="s">
        <v>142</v>
      </c>
      <c r="C1114" s="29" t="s">
        <v>2551</v>
      </c>
      <c r="D1114" s="45" t="s">
        <v>1862</v>
      </c>
      <c r="E1114" s="46">
        <v>5040.8</v>
      </c>
      <c r="F1114" s="46"/>
      <c r="G1114" s="46"/>
      <c r="H1114" s="46"/>
      <c r="I1114" s="47" t="s">
        <v>73</v>
      </c>
      <c r="J1114" s="13" t="s">
        <v>2128</v>
      </c>
      <c r="K1114" s="13" t="s">
        <v>2129</v>
      </c>
    </row>
    <row r="1115" spans="1:11" x14ac:dyDescent="0.25">
      <c r="A1115" s="27" t="s">
        <v>1888</v>
      </c>
      <c r="B1115" s="13" t="s">
        <v>142</v>
      </c>
      <c r="C1115" s="29" t="s">
        <v>2551</v>
      </c>
      <c r="D1115" s="45" t="s">
        <v>1865</v>
      </c>
      <c r="E1115" s="46">
        <v>5041.55</v>
      </c>
      <c r="F1115" s="46"/>
      <c r="G1115" s="46"/>
      <c r="H1115" s="46"/>
      <c r="I1115" s="47" t="s">
        <v>73</v>
      </c>
      <c r="J1115" s="13" t="s">
        <v>2128</v>
      </c>
      <c r="K1115" s="13" t="s">
        <v>2176</v>
      </c>
    </row>
    <row r="1116" spans="1:11" x14ac:dyDescent="0.25">
      <c r="A1116" s="27" t="s">
        <v>2523</v>
      </c>
      <c r="B1116" s="38" t="s">
        <v>2522</v>
      </c>
      <c r="C1116" s="29" t="s">
        <v>2551</v>
      </c>
      <c r="D1116" s="34">
        <v>44729</v>
      </c>
      <c r="E1116" s="35"/>
      <c r="F1116" s="35">
        <v>8622.35</v>
      </c>
      <c r="G1116" s="39"/>
      <c r="H1116" s="39"/>
      <c r="I1116" s="27"/>
      <c r="J1116" s="40" t="s">
        <v>1472</v>
      </c>
      <c r="K1116" s="40" t="s">
        <v>1525</v>
      </c>
    </row>
    <row r="1117" spans="1:11" x14ac:dyDescent="0.25">
      <c r="A1117" s="27" t="s">
        <v>2523</v>
      </c>
      <c r="B1117" s="38" t="s">
        <v>2522</v>
      </c>
      <c r="C1117" s="29" t="s">
        <v>2551</v>
      </c>
      <c r="D1117" s="34">
        <v>44707</v>
      </c>
      <c r="E1117" s="35"/>
      <c r="F1117" s="35">
        <v>160.31</v>
      </c>
      <c r="G1117" s="39"/>
      <c r="H1117" s="39"/>
      <c r="I1117" s="27"/>
      <c r="J1117" s="40" t="s">
        <v>1354</v>
      </c>
      <c r="K1117" s="40" t="s">
        <v>1690</v>
      </c>
    </row>
    <row r="1118" spans="1:11" x14ac:dyDescent="0.25">
      <c r="A1118" s="27" t="s">
        <v>2523</v>
      </c>
      <c r="B1118" s="38" t="s">
        <v>2522</v>
      </c>
      <c r="C1118" s="29" t="s">
        <v>2551</v>
      </c>
      <c r="D1118" s="34">
        <v>44704</v>
      </c>
      <c r="E1118" s="35"/>
      <c r="F1118" s="35">
        <v>195.02</v>
      </c>
      <c r="G1118" s="39"/>
      <c r="H1118" s="39"/>
      <c r="I1118" s="27"/>
      <c r="J1118" s="40" t="s">
        <v>1332</v>
      </c>
      <c r="K1118" s="40" t="s">
        <v>1525</v>
      </c>
    </row>
    <row r="1119" spans="1:11" x14ac:dyDescent="0.25">
      <c r="A1119" s="27" t="s">
        <v>2523</v>
      </c>
      <c r="B1119" s="38" t="s">
        <v>2522</v>
      </c>
      <c r="C1119" s="29" t="s">
        <v>2551</v>
      </c>
      <c r="D1119" s="34">
        <v>44733</v>
      </c>
      <c r="E1119" s="35"/>
      <c r="F1119" s="35">
        <v>195.02</v>
      </c>
      <c r="G1119" s="39"/>
      <c r="H1119" s="39"/>
      <c r="I1119" s="27"/>
      <c r="J1119" s="40" t="s">
        <v>1332</v>
      </c>
      <c r="K1119" s="40" t="s">
        <v>1525</v>
      </c>
    </row>
    <row r="1120" spans="1:11" x14ac:dyDescent="0.25">
      <c r="A1120" s="27" t="s">
        <v>2523</v>
      </c>
      <c r="B1120" s="38" t="s">
        <v>2522</v>
      </c>
      <c r="C1120" s="29" t="s">
        <v>2551</v>
      </c>
      <c r="D1120" s="34">
        <v>44691</v>
      </c>
      <c r="E1120" s="35">
        <v>2601.6999999999998</v>
      </c>
      <c r="F1120" s="35"/>
      <c r="G1120" s="39"/>
      <c r="H1120" s="39"/>
      <c r="I1120" s="27"/>
      <c r="J1120" s="40" t="s">
        <v>1508</v>
      </c>
      <c r="K1120" s="40" t="s">
        <v>1578</v>
      </c>
    </row>
    <row r="1121" spans="1:11" x14ac:dyDescent="0.25">
      <c r="A1121" s="27" t="s">
        <v>2523</v>
      </c>
      <c r="B1121" s="38" t="s">
        <v>2522</v>
      </c>
      <c r="C1121" s="29" t="s">
        <v>2551</v>
      </c>
      <c r="D1121" s="34">
        <v>44691</v>
      </c>
      <c r="E1121" s="35"/>
      <c r="F1121" s="35">
        <v>160</v>
      </c>
      <c r="G1121" s="39"/>
      <c r="H1121" s="39"/>
      <c r="I1121" s="27"/>
      <c r="J1121" s="40" t="s">
        <v>1236</v>
      </c>
      <c r="K1121" s="40" t="s">
        <v>1586</v>
      </c>
    </row>
    <row r="1122" spans="1:11" x14ac:dyDescent="0.25">
      <c r="A1122" s="27" t="s">
        <v>2523</v>
      </c>
      <c r="B1122" s="38" t="s">
        <v>2522</v>
      </c>
      <c r="C1122" s="29" t="s">
        <v>2551</v>
      </c>
      <c r="D1122" s="34">
        <v>44722</v>
      </c>
      <c r="E1122" s="35"/>
      <c r="F1122" s="35">
        <v>160</v>
      </c>
      <c r="G1122" s="39"/>
      <c r="H1122" s="39"/>
      <c r="I1122" s="27"/>
      <c r="J1122" s="40" t="s">
        <v>1236</v>
      </c>
      <c r="K1122" s="40" t="s">
        <v>1586</v>
      </c>
    </row>
    <row r="1123" spans="1:11" x14ac:dyDescent="0.25">
      <c r="A1123" s="27" t="s">
        <v>2523</v>
      </c>
      <c r="B1123" s="38" t="s">
        <v>2522</v>
      </c>
      <c r="C1123" s="29" t="s">
        <v>2551</v>
      </c>
      <c r="D1123" s="34">
        <v>44713</v>
      </c>
      <c r="E1123" s="35"/>
      <c r="F1123" s="35">
        <v>264</v>
      </c>
      <c r="G1123" s="39"/>
      <c r="H1123" s="39"/>
      <c r="I1123" s="27"/>
      <c r="J1123" s="40" t="s">
        <v>1379</v>
      </c>
      <c r="K1123" s="40" t="s">
        <v>1709</v>
      </c>
    </row>
    <row r="1124" spans="1:11" x14ac:dyDescent="0.25">
      <c r="A1124" s="27" t="s">
        <v>2523</v>
      </c>
      <c r="B1124" s="38" t="s">
        <v>2522</v>
      </c>
      <c r="C1124" s="29" t="s">
        <v>2551</v>
      </c>
      <c r="D1124" s="34">
        <v>44693</v>
      </c>
      <c r="E1124" s="35"/>
      <c r="F1124" s="35">
        <v>153</v>
      </c>
      <c r="G1124" s="39"/>
      <c r="H1124" s="39"/>
      <c r="I1124" s="27"/>
      <c r="J1124" s="40" t="s">
        <v>1249</v>
      </c>
      <c r="K1124" s="40" t="s">
        <v>1596</v>
      </c>
    </row>
    <row r="1125" spans="1:11" x14ac:dyDescent="0.25">
      <c r="A1125" s="27" t="s">
        <v>2523</v>
      </c>
      <c r="B1125" s="38" t="s">
        <v>2522</v>
      </c>
      <c r="C1125" s="29" t="s">
        <v>2551</v>
      </c>
      <c r="D1125" s="34">
        <v>44729</v>
      </c>
      <c r="E1125" s="35"/>
      <c r="F1125" s="35">
        <v>153</v>
      </c>
      <c r="G1125" s="39"/>
      <c r="H1125" s="39"/>
      <c r="I1125" s="27"/>
      <c r="J1125" s="40" t="s">
        <v>1249</v>
      </c>
      <c r="K1125" s="40" t="s">
        <v>1596</v>
      </c>
    </row>
    <row r="1126" spans="1:11" x14ac:dyDescent="0.25">
      <c r="A1126" s="27" t="s">
        <v>2523</v>
      </c>
      <c r="B1126" s="38" t="s">
        <v>2522</v>
      </c>
      <c r="C1126" s="29" t="s">
        <v>2551</v>
      </c>
      <c r="D1126" s="34">
        <v>44712</v>
      </c>
      <c r="E1126" s="35"/>
      <c r="F1126" s="35">
        <v>235.5</v>
      </c>
      <c r="G1126" s="39"/>
      <c r="H1126" s="39"/>
      <c r="I1126" s="27"/>
      <c r="J1126" s="40" t="s">
        <v>1365</v>
      </c>
      <c r="K1126" s="40" t="s">
        <v>1698</v>
      </c>
    </row>
    <row r="1127" spans="1:11" x14ac:dyDescent="0.25">
      <c r="A1127" s="27" t="s">
        <v>2523</v>
      </c>
      <c r="B1127" s="38" t="s">
        <v>2522</v>
      </c>
      <c r="C1127" s="29" t="s">
        <v>2551</v>
      </c>
      <c r="D1127" s="34">
        <v>44712</v>
      </c>
      <c r="E1127" s="35"/>
      <c r="F1127" s="35">
        <v>640</v>
      </c>
      <c r="G1127" s="39"/>
      <c r="H1127" s="39"/>
      <c r="I1127" s="27"/>
      <c r="J1127" s="40" t="s">
        <v>1368</v>
      </c>
      <c r="K1127" s="40" t="s">
        <v>1554</v>
      </c>
    </row>
    <row r="1128" spans="1:11" x14ac:dyDescent="0.25">
      <c r="A1128" s="27" t="s">
        <v>1888</v>
      </c>
      <c r="B1128" s="13" t="s">
        <v>142</v>
      </c>
      <c r="C1128" s="29" t="s">
        <v>2551</v>
      </c>
      <c r="D1128" s="45" t="s">
        <v>1870</v>
      </c>
      <c r="E1128" s="46">
        <v>37500</v>
      </c>
      <c r="F1128" s="46"/>
      <c r="G1128" s="46"/>
      <c r="H1128" s="46"/>
      <c r="I1128" s="47" t="s">
        <v>2355</v>
      </c>
      <c r="J1128" s="13" t="s">
        <v>2356</v>
      </c>
      <c r="K1128" s="13" t="s">
        <v>2357</v>
      </c>
    </row>
    <row r="1129" spans="1:11" x14ac:dyDescent="0.25">
      <c r="A1129" s="27" t="s">
        <v>2523</v>
      </c>
      <c r="B1129" s="38" t="s">
        <v>2522</v>
      </c>
      <c r="C1129" s="29" t="s">
        <v>2551</v>
      </c>
      <c r="D1129" s="34">
        <v>44691</v>
      </c>
      <c r="E1129" s="35"/>
      <c r="F1129" s="35">
        <v>700</v>
      </c>
      <c r="G1129" s="39"/>
      <c r="H1129" s="39"/>
      <c r="I1129" s="27"/>
      <c r="J1129" s="40" t="s">
        <v>1223</v>
      </c>
      <c r="K1129" s="40" t="s">
        <v>1570</v>
      </c>
    </row>
    <row r="1130" spans="1:11" x14ac:dyDescent="0.25">
      <c r="A1130" s="27" t="s">
        <v>1888</v>
      </c>
      <c r="B1130" s="13" t="s">
        <v>142</v>
      </c>
      <c r="C1130" s="29" t="s">
        <v>2551</v>
      </c>
      <c r="D1130" s="45" t="s">
        <v>1880</v>
      </c>
      <c r="E1130" s="46">
        <v>2700</v>
      </c>
      <c r="F1130" s="46"/>
      <c r="G1130" s="46"/>
      <c r="H1130" s="46"/>
      <c r="I1130" s="47" t="s">
        <v>2391</v>
      </c>
      <c r="J1130" s="13" t="s">
        <v>2392</v>
      </c>
      <c r="K1130" s="13" t="s">
        <v>2393</v>
      </c>
    </row>
    <row r="1131" spans="1:11" x14ac:dyDescent="0.25">
      <c r="A1131" s="27" t="s">
        <v>2523</v>
      </c>
      <c r="B1131" s="38" t="s">
        <v>2522</v>
      </c>
      <c r="C1131" s="29" t="s">
        <v>2551</v>
      </c>
      <c r="D1131" s="34">
        <v>44692</v>
      </c>
      <c r="E1131" s="35"/>
      <c r="F1131" s="35">
        <v>280</v>
      </c>
      <c r="G1131" s="39"/>
      <c r="H1131" s="39"/>
      <c r="I1131" s="27"/>
      <c r="J1131" s="40" t="s">
        <v>1239</v>
      </c>
      <c r="K1131" s="40" t="s">
        <v>1589</v>
      </c>
    </row>
    <row r="1132" spans="1:11" x14ac:dyDescent="0.25">
      <c r="A1132" s="27" t="s">
        <v>2523</v>
      </c>
      <c r="B1132" s="38" t="s">
        <v>2522</v>
      </c>
      <c r="C1132" s="29" t="s">
        <v>2551</v>
      </c>
      <c r="D1132" s="34">
        <v>44733</v>
      </c>
      <c r="E1132" s="35"/>
      <c r="F1132" s="35">
        <v>144</v>
      </c>
      <c r="G1132" s="39"/>
      <c r="H1132" s="39"/>
      <c r="I1132" s="27"/>
      <c r="J1132" s="40" t="s">
        <v>1482</v>
      </c>
      <c r="K1132" s="40" t="s">
        <v>1832</v>
      </c>
    </row>
    <row r="1133" spans="1:11" x14ac:dyDescent="0.25">
      <c r="A1133" s="27" t="s">
        <v>2523</v>
      </c>
      <c r="B1133" s="38" t="s">
        <v>2522</v>
      </c>
      <c r="C1133" s="29" t="s">
        <v>2551</v>
      </c>
      <c r="D1133" s="34">
        <v>44691</v>
      </c>
      <c r="E1133" s="35"/>
      <c r="F1133" s="35">
        <v>330</v>
      </c>
      <c r="G1133" s="39"/>
      <c r="H1133" s="39"/>
      <c r="I1133" s="27"/>
      <c r="J1133" s="40" t="s">
        <v>1227</v>
      </c>
      <c r="K1133" s="40" t="s">
        <v>1573</v>
      </c>
    </row>
    <row r="1134" spans="1:11" x14ac:dyDescent="0.25">
      <c r="A1134" s="27" t="s">
        <v>2523</v>
      </c>
      <c r="B1134" s="38" t="s">
        <v>2522</v>
      </c>
      <c r="C1134" s="29" t="s">
        <v>2551</v>
      </c>
      <c r="D1134" s="34">
        <v>44722</v>
      </c>
      <c r="E1134" s="35"/>
      <c r="F1134" s="35">
        <v>330</v>
      </c>
      <c r="G1134" s="39"/>
      <c r="H1134" s="39"/>
      <c r="I1134" s="27"/>
      <c r="J1134" s="40" t="s">
        <v>1227</v>
      </c>
      <c r="K1134" s="40" t="s">
        <v>1782</v>
      </c>
    </row>
    <row r="1135" spans="1:11" x14ac:dyDescent="0.25">
      <c r="A1135" s="27" t="s">
        <v>2523</v>
      </c>
      <c r="B1135" s="38" t="s">
        <v>2522</v>
      </c>
      <c r="C1135" s="29" t="s">
        <v>2551</v>
      </c>
      <c r="D1135" s="34">
        <v>44700</v>
      </c>
      <c r="E1135" s="35"/>
      <c r="F1135" s="35">
        <v>779.67</v>
      </c>
      <c r="G1135" s="39"/>
      <c r="H1135" s="39"/>
      <c r="I1135" s="27"/>
      <c r="J1135" s="40" t="s">
        <v>1312</v>
      </c>
      <c r="K1135" s="40" t="s">
        <v>1655</v>
      </c>
    </row>
    <row r="1136" spans="1:11" x14ac:dyDescent="0.25">
      <c r="A1136" s="27" t="s">
        <v>2523</v>
      </c>
      <c r="B1136" s="38" t="s">
        <v>2522</v>
      </c>
      <c r="C1136" s="29" t="s">
        <v>2551</v>
      </c>
      <c r="D1136" s="34">
        <v>44713</v>
      </c>
      <c r="E1136" s="35"/>
      <c r="F1136" s="35">
        <v>230</v>
      </c>
      <c r="G1136" s="39"/>
      <c r="H1136" s="39"/>
      <c r="I1136" s="27"/>
      <c r="J1136" s="40" t="s">
        <v>1378</v>
      </c>
      <c r="K1136" s="40" t="s">
        <v>1708</v>
      </c>
    </row>
    <row r="1137" spans="1:11" x14ac:dyDescent="0.25">
      <c r="A1137" s="27" t="s">
        <v>2523</v>
      </c>
      <c r="B1137" s="38" t="s">
        <v>2522</v>
      </c>
      <c r="C1137" s="29" t="s">
        <v>2551</v>
      </c>
      <c r="D1137" s="34">
        <v>44713</v>
      </c>
      <c r="E1137" s="35"/>
      <c r="F1137" s="35">
        <v>98</v>
      </c>
      <c r="G1137" s="39"/>
      <c r="H1137" s="39"/>
      <c r="I1137" s="27"/>
      <c r="J1137" s="40" t="s">
        <v>1384</v>
      </c>
      <c r="K1137" s="40" t="s">
        <v>1714</v>
      </c>
    </row>
    <row r="1138" spans="1:11" x14ac:dyDescent="0.25">
      <c r="A1138" s="27" t="s">
        <v>2523</v>
      </c>
      <c r="B1138" s="38" t="s">
        <v>2522</v>
      </c>
      <c r="C1138" s="29" t="s">
        <v>2551</v>
      </c>
      <c r="D1138" s="34">
        <v>44704</v>
      </c>
      <c r="E1138" s="35"/>
      <c r="F1138" s="35">
        <v>180</v>
      </c>
      <c r="G1138" s="39"/>
      <c r="H1138" s="39"/>
      <c r="I1138" s="27"/>
      <c r="J1138" s="40" t="s">
        <v>1337</v>
      </c>
      <c r="K1138" s="40" t="s">
        <v>1676</v>
      </c>
    </row>
    <row r="1139" spans="1:11" x14ac:dyDescent="0.25">
      <c r="A1139" s="27" t="s">
        <v>2523</v>
      </c>
      <c r="B1139" s="38" t="s">
        <v>2522</v>
      </c>
      <c r="C1139" s="29" t="s">
        <v>2551</v>
      </c>
      <c r="D1139" s="34">
        <v>44725</v>
      </c>
      <c r="E1139" s="35"/>
      <c r="F1139" s="35">
        <v>180</v>
      </c>
      <c r="G1139" s="39"/>
      <c r="H1139" s="39"/>
      <c r="I1139" s="27"/>
      <c r="J1139" s="40" t="s">
        <v>1337</v>
      </c>
      <c r="K1139" s="40" t="s">
        <v>1676</v>
      </c>
    </row>
    <row r="1140" spans="1:11" x14ac:dyDescent="0.25">
      <c r="A1140" s="27" t="s">
        <v>1888</v>
      </c>
      <c r="B1140" s="13" t="s">
        <v>142</v>
      </c>
      <c r="C1140" s="29" t="s">
        <v>2551</v>
      </c>
      <c r="D1140" s="45" t="s">
        <v>1862</v>
      </c>
      <c r="E1140" s="46">
        <v>10.039999999999999</v>
      </c>
      <c r="F1140" s="46"/>
      <c r="G1140" s="46"/>
      <c r="H1140" s="46"/>
      <c r="I1140" s="47" t="s">
        <v>15</v>
      </c>
      <c r="J1140" s="13" t="s">
        <v>1954</v>
      </c>
      <c r="K1140" s="13" t="s">
        <v>1953</v>
      </c>
    </row>
    <row r="1141" spans="1:11" x14ac:dyDescent="0.25">
      <c r="A1141" s="27" t="s">
        <v>1888</v>
      </c>
      <c r="B1141" s="13" t="s">
        <v>142</v>
      </c>
      <c r="C1141" s="29" t="s">
        <v>2551</v>
      </c>
      <c r="D1141" s="45" t="s">
        <v>1862</v>
      </c>
      <c r="E1141" s="46">
        <v>10.039999999999999</v>
      </c>
      <c r="F1141" s="46"/>
      <c r="G1141" s="46"/>
      <c r="H1141" s="46"/>
      <c r="I1141" s="47" t="s">
        <v>15</v>
      </c>
      <c r="J1141" s="13" t="s">
        <v>1954</v>
      </c>
      <c r="K1141" s="13" t="s">
        <v>1960</v>
      </c>
    </row>
    <row r="1142" spans="1:11" x14ac:dyDescent="0.25">
      <c r="A1142" s="27" t="s">
        <v>1888</v>
      </c>
      <c r="B1142" s="13" t="s">
        <v>142</v>
      </c>
      <c r="C1142" s="29" t="s">
        <v>2551</v>
      </c>
      <c r="D1142" s="45" t="s">
        <v>1862</v>
      </c>
      <c r="E1142" s="46">
        <v>10.039999999999999</v>
      </c>
      <c r="F1142" s="46"/>
      <c r="G1142" s="46"/>
      <c r="H1142" s="46"/>
      <c r="I1142" s="47" t="s">
        <v>15</v>
      </c>
      <c r="J1142" s="13" t="s">
        <v>1954</v>
      </c>
      <c r="K1142" s="13" t="s">
        <v>1969</v>
      </c>
    </row>
    <row r="1143" spans="1:11" x14ac:dyDescent="0.25">
      <c r="A1143" s="27" t="s">
        <v>1888</v>
      </c>
      <c r="B1143" s="13" t="s">
        <v>142</v>
      </c>
      <c r="C1143" s="29" t="s">
        <v>2551</v>
      </c>
      <c r="D1143" s="45" t="s">
        <v>1862</v>
      </c>
      <c r="E1143" s="46">
        <v>10.039999999999999</v>
      </c>
      <c r="F1143" s="46"/>
      <c r="G1143" s="46"/>
      <c r="H1143" s="46"/>
      <c r="I1143" s="47" t="s">
        <v>15</v>
      </c>
      <c r="J1143" s="13" t="s">
        <v>1954</v>
      </c>
      <c r="K1143" s="13" t="s">
        <v>1972</v>
      </c>
    </row>
    <row r="1144" spans="1:11" x14ac:dyDescent="0.25">
      <c r="A1144" s="27" t="s">
        <v>1888</v>
      </c>
      <c r="B1144" s="13" t="s">
        <v>142</v>
      </c>
      <c r="C1144" s="29" t="s">
        <v>2551</v>
      </c>
      <c r="D1144" s="45" t="s">
        <v>1862</v>
      </c>
      <c r="E1144" s="46">
        <v>10.039999999999999</v>
      </c>
      <c r="F1144" s="46"/>
      <c r="G1144" s="46"/>
      <c r="H1144" s="46"/>
      <c r="I1144" s="47" t="s">
        <v>15</v>
      </c>
      <c r="J1144" s="13" t="s">
        <v>1954</v>
      </c>
      <c r="K1144" s="13" t="s">
        <v>1981</v>
      </c>
    </row>
    <row r="1145" spans="1:11" x14ac:dyDescent="0.25">
      <c r="A1145" s="27" t="s">
        <v>1888</v>
      </c>
      <c r="B1145" s="13" t="s">
        <v>142</v>
      </c>
      <c r="C1145" s="29" t="s">
        <v>2551</v>
      </c>
      <c r="D1145" s="45" t="s">
        <v>1862</v>
      </c>
      <c r="E1145" s="46">
        <v>10.039999999999999</v>
      </c>
      <c r="F1145" s="46"/>
      <c r="G1145" s="46"/>
      <c r="H1145" s="46"/>
      <c r="I1145" s="47" t="s">
        <v>15</v>
      </c>
      <c r="J1145" s="13" t="s">
        <v>1954</v>
      </c>
      <c r="K1145" s="13" t="s">
        <v>1990</v>
      </c>
    </row>
    <row r="1146" spans="1:11" x14ac:dyDescent="0.25">
      <c r="A1146" s="27" t="s">
        <v>1888</v>
      </c>
      <c r="B1146" s="13" t="s">
        <v>142</v>
      </c>
      <c r="C1146" s="29" t="s">
        <v>2551</v>
      </c>
      <c r="D1146" s="45" t="s">
        <v>1862</v>
      </c>
      <c r="E1146" s="46">
        <v>7.67</v>
      </c>
      <c r="F1146" s="46"/>
      <c r="G1146" s="46"/>
      <c r="H1146" s="46"/>
      <c r="I1146" s="47" t="s">
        <v>15</v>
      </c>
      <c r="J1146" s="13" t="s">
        <v>1954</v>
      </c>
      <c r="K1146" s="13" t="s">
        <v>2003</v>
      </c>
    </row>
    <row r="1147" spans="1:11" x14ac:dyDescent="0.25">
      <c r="A1147" s="27" t="s">
        <v>1888</v>
      </c>
      <c r="B1147" s="13" t="s">
        <v>142</v>
      </c>
      <c r="C1147" s="29" t="s">
        <v>2551</v>
      </c>
      <c r="D1147" s="45" t="s">
        <v>1862</v>
      </c>
      <c r="E1147" s="46">
        <v>10.039999999999999</v>
      </c>
      <c r="F1147" s="46"/>
      <c r="G1147" s="46"/>
      <c r="H1147" s="46"/>
      <c r="I1147" s="47" t="s">
        <v>15</v>
      </c>
      <c r="J1147" s="13" t="s">
        <v>1954</v>
      </c>
      <c r="K1147" s="13" t="s">
        <v>2011</v>
      </c>
    </row>
    <row r="1148" spans="1:11" x14ac:dyDescent="0.25">
      <c r="A1148" s="27" t="s">
        <v>1888</v>
      </c>
      <c r="B1148" s="13" t="s">
        <v>142</v>
      </c>
      <c r="C1148" s="29" t="s">
        <v>2551</v>
      </c>
      <c r="D1148" s="45" t="s">
        <v>1862</v>
      </c>
      <c r="E1148" s="46">
        <v>10.039999999999999</v>
      </c>
      <c r="F1148" s="46"/>
      <c r="G1148" s="46"/>
      <c r="H1148" s="46"/>
      <c r="I1148" s="47" t="s">
        <v>15</v>
      </c>
      <c r="J1148" s="13" t="s">
        <v>1954</v>
      </c>
      <c r="K1148" s="13" t="s">
        <v>2016</v>
      </c>
    </row>
    <row r="1149" spans="1:11" x14ac:dyDescent="0.25">
      <c r="A1149" s="27" t="s">
        <v>1888</v>
      </c>
      <c r="B1149" s="13" t="s">
        <v>142</v>
      </c>
      <c r="C1149" s="29" t="s">
        <v>2551</v>
      </c>
      <c r="D1149" s="45" t="s">
        <v>1862</v>
      </c>
      <c r="E1149" s="46">
        <v>10.039999999999999</v>
      </c>
      <c r="F1149" s="46"/>
      <c r="G1149" s="46"/>
      <c r="H1149" s="46"/>
      <c r="I1149" s="47" t="s">
        <v>15</v>
      </c>
      <c r="J1149" s="13" t="s">
        <v>1954</v>
      </c>
      <c r="K1149" s="13" t="s">
        <v>2048</v>
      </c>
    </row>
    <row r="1150" spans="1:11" x14ac:dyDescent="0.25">
      <c r="A1150" s="27" t="s">
        <v>1888</v>
      </c>
      <c r="B1150" s="13" t="s">
        <v>142</v>
      </c>
      <c r="C1150" s="29" t="s">
        <v>2551</v>
      </c>
      <c r="D1150" s="45" t="s">
        <v>1862</v>
      </c>
      <c r="E1150" s="46">
        <v>10.039999999999999</v>
      </c>
      <c r="F1150" s="46"/>
      <c r="G1150" s="46"/>
      <c r="H1150" s="46"/>
      <c r="I1150" s="47" t="s">
        <v>15</v>
      </c>
      <c r="J1150" s="13" t="s">
        <v>1954</v>
      </c>
      <c r="K1150" s="13" t="s">
        <v>2054</v>
      </c>
    </row>
    <row r="1151" spans="1:11" x14ac:dyDescent="0.25">
      <c r="A1151" s="27" t="s">
        <v>1888</v>
      </c>
      <c r="B1151" s="13" t="s">
        <v>142</v>
      </c>
      <c r="C1151" s="29" t="s">
        <v>2551</v>
      </c>
      <c r="D1151" s="45" t="s">
        <v>1862</v>
      </c>
      <c r="E1151" s="46">
        <v>10.039999999999999</v>
      </c>
      <c r="F1151" s="46"/>
      <c r="G1151" s="46"/>
      <c r="H1151" s="46"/>
      <c r="I1151" s="47" t="s">
        <v>15</v>
      </c>
      <c r="J1151" s="13" t="s">
        <v>1954</v>
      </c>
      <c r="K1151" s="13" t="s">
        <v>2056</v>
      </c>
    </row>
    <row r="1152" spans="1:11" x14ac:dyDescent="0.25">
      <c r="A1152" s="27" t="s">
        <v>1888</v>
      </c>
      <c r="B1152" s="13" t="s">
        <v>142</v>
      </c>
      <c r="C1152" s="29" t="s">
        <v>2551</v>
      </c>
      <c r="D1152" s="45" t="s">
        <v>1862</v>
      </c>
      <c r="E1152" s="46">
        <v>10.039999999999999</v>
      </c>
      <c r="F1152" s="46"/>
      <c r="G1152" s="46"/>
      <c r="H1152" s="46"/>
      <c r="I1152" s="47" t="s">
        <v>15</v>
      </c>
      <c r="J1152" s="13" t="s">
        <v>1954</v>
      </c>
      <c r="K1152" s="13" t="s">
        <v>2067</v>
      </c>
    </row>
    <row r="1153" spans="1:11" x14ac:dyDescent="0.25">
      <c r="A1153" s="27" t="s">
        <v>1888</v>
      </c>
      <c r="B1153" s="13" t="s">
        <v>142</v>
      </c>
      <c r="C1153" s="29" t="s">
        <v>2551</v>
      </c>
      <c r="D1153" s="45" t="s">
        <v>1862</v>
      </c>
      <c r="E1153" s="46">
        <v>10.039999999999999</v>
      </c>
      <c r="F1153" s="46"/>
      <c r="G1153" s="46"/>
      <c r="H1153" s="46"/>
      <c r="I1153" s="47" t="s">
        <v>15</v>
      </c>
      <c r="J1153" s="13" t="s">
        <v>1954</v>
      </c>
      <c r="K1153" s="13" t="s">
        <v>2076</v>
      </c>
    </row>
    <row r="1154" spans="1:11" x14ac:dyDescent="0.25">
      <c r="A1154" s="27" t="s">
        <v>1888</v>
      </c>
      <c r="B1154" s="13" t="s">
        <v>142</v>
      </c>
      <c r="C1154" s="29" t="s">
        <v>2551</v>
      </c>
      <c r="D1154" s="45" t="s">
        <v>1862</v>
      </c>
      <c r="E1154" s="46">
        <v>10.039999999999999</v>
      </c>
      <c r="F1154" s="46"/>
      <c r="G1154" s="46"/>
      <c r="H1154" s="46"/>
      <c r="I1154" s="47" t="s">
        <v>15</v>
      </c>
      <c r="J1154" s="13" t="s">
        <v>1954</v>
      </c>
      <c r="K1154" s="13" t="s">
        <v>2078</v>
      </c>
    </row>
    <row r="1155" spans="1:11" x14ac:dyDescent="0.25">
      <c r="A1155" s="27" t="s">
        <v>1888</v>
      </c>
      <c r="B1155" s="13" t="s">
        <v>142</v>
      </c>
      <c r="C1155" s="29" t="s">
        <v>2551</v>
      </c>
      <c r="D1155" s="45" t="s">
        <v>1862</v>
      </c>
      <c r="E1155" s="46">
        <v>10.039999999999999</v>
      </c>
      <c r="F1155" s="46"/>
      <c r="G1155" s="46"/>
      <c r="H1155" s="46"/>
      <c r="I1155" s="47" t="s">
        <v>15</v>
      </c>
      <c r="J1155" s="13" t="s">
        <v>1954</v>
      </c>
      <c r="K1155" s="13" t="s">
        <v>2131</v>
      </c>
    </row>
    <row r="1156" spans="1:11" x14ac:dyDescent="0.25">
      <c r="A1156" s="27" t="s">
        <v>1888</v>
      </c>
      <c r="B1156" s="13" t="s">
        <v>142</v>
      </c>
      <c r="C1156" s="29" t="s">
        <v>2551</v>
      </c>
      <c r="D1156" s="45" t="s">
        <v>1862</v>
      </c>
      <c r="E1156" s="46">
        <v>10.039999999999999</v>
      </c>
      <c r="F1156" s="46"/>
      <c r="G1156" s="46"/>
      <c r="H1156" s="46"/>
      <c r="I1156" s="47" t="s">
        <v>15</v>
      </c>
      <c r="J1156" s="13" t="s">
        <v>1954</v>
      </c>
      <c r="K1156" s="13" t="s">
        <v>2142</v>
      </c>
    </row>
    <row r="1157" spans="1:11" x14ac:dyDescent="0.25">
      <c r="A1157" s="27" t="s">
        <v>1888</v>
      </c>
      <c r="B1157" s="13" t="s">
        <v>142</v>
      </c>
      <c r="C1157" s="29" t="s">
        <v>2551</v>
      </c>
      <c r="D1157" s="45" t="s">
        <v>1865</v>
      </c>
      <c r="E1157" s="46">
        <v>10.039999999999999</v>
      </c>
      <c r="F1157" s="46"/>
      <c r="G1157" s="46"/>
      <c r="H1157" s="46"/>
      <c r="I1157" s="47" t="s">
        <v>15</v>
      </c>
      <c r="J1157" s="13" t="s">
        <v>1954</v>
      </c>
      <c r="K1157" s="13" t="s">
        <v>2154</v>
      </c>
    </row>
    <row r="1158" spans="1:11" x14ac:dyDescent="0.25">
      <c r="A1158" s="27" t="s">
        <v>1888</v>
      </c>
      <c r="B1158" s="13" t="s">
        <v>142</v>
      </c>
      <c r="C1158" s="29" t="s">
        <v>2551</v>
      </c>
      <c r="D1158" s="45" t="s">
        <v>1865</v>
      </c>
      <c r="E1158" s="46">
        <v>10.039999999999999</v>
      </c>
      <c r="F1158" s="46"/>
      <c r="G1158" s="46"/>
      <c r="H1158" s="46"/>
      <c r="I1158" s="47" t="s">
        <v>15</v>
      </c>
      <c r="J1158" s="13" t="s">
        <v>1954</v>
      </c>
      <c r="K1158" s="13" t="s">
        <v>2158</v>
      </c>
    </row>
    <row r="1159" spans="1:11" x14ac:dyDescent="0.25">
      <c r="A1159" s="27" t="s">
        <v>1888</v>
      </c>
      <c r="B1159" s="13" t="s">
        <v>142</v>
      </c>
      <c r="C1159" s="29" t="s">
        <v>2551</v>
      </c>
      <c r="D1159" s="45" t="s">
        <v>1865</v>
      </c>
      <c r="E1159" s="46">
        <v>10.039999999999999</v>
      </c>
      <c r="F1159" s="46"/>
      <c r="G1159" s="46"/>
      <c r="H1159" s="46"/>
      <c r="I1159" s="47" t="s">
        <v>15</v>
      </c>
      <c r="J1159" s="13" t="s">
        <v>1954</v>
      </c>
      <c r="K1159" s="13" t="s">
        <v>2169</v>
      </c>
    </row>
    <row r="1160" spans="1:11" x14ac:dyDescent="0.25">
      <c r="A1160" s="27" t="s">
        <v>1888</v>
      </c>
      <c r="B1160" s="13" t="s">
        <v>142</v>
      </c>
      <c r="C1160" s="29" t="s">
        <v>2551</v>
      </c>
      <c r="D1160" s="45" t="s">
        <v>1865</v>
      </c>
      <c r="E1160" s="46">
        <v>17.399999999999999</v>
      </c>
      <c r="F1160" s="46"/>
      <c r="G1160" s="46"/>
      <c r="H1160" s="46"/>
      <c r="I1160" s="47" t="s">
        <v>15</v>
      </c>
      <c r="J1160" s="13" t="s">
        <v>1954</v>
      </c>
      <c r="K1160" s="13" t="s">
        <v>2176</v>
      </c>
    </row>
    <row r="1161" spans="1:11" x14ac:dyDescent="0.25">
      <c r="A1161" s="27" t="s">
        <v>1888</v>
      </c>
      <c r="B1161" s="13" t="s">
        <v>142</v>
      </c>
      <c r="C1161" s="29" t="s">
        <v>2551</v>
      </c>
      <c r="D1161" s="45" t="s">
        <v>1865</v>
      </c>
      <c r="E1161" s="46">
        <v>10.039999999999999</v>
      </c>
      <c r="F1161" s="46"/>
      <c r="G1161" s="46"/>
      <c r="H1161" s="46"/>
      <c r="I1161" s="47" t="s">
        <v>15</v>
      </c>
      <c r="J1161" s="13" t="s">
        <v>1954</v>
      </c>
      <c r="K1161" s="13" t="s">
        <v>2183</v>
      </c>
    </row>
    <row r="1162" spans="1:11" x14ac:dyDescent="0.25">
      <c r="A1162" s="27" t="s">
        <v>1888</v>
      </c>
      <c r="B1162" s="13" t="s">
        <v>142</v>
      </c>
      <c r="C1162" s="29" t="s">
        <v>2551</v>
      </c>
      <c r="D1162" s="45" t="s">
        <v>1865</v>
      </c>
      <c r="E1162" s="46">
        <v>10.039999999999999</v>
      </c>
      <c r="F1162" s="46"/>
      <c r="G1162" s="46"/>
      <c r="H1162" s="46"/>
      <c r="I1162" s="47" t="s">
        <v>15</v>
      </c>
      <c r="J1162" s="13" t="s">
        <v>1954</v>
      </c>
      <c r="K1162" s="13" t="s">
        <v>8</v>
      </c>
    </row>
    <row r="1163" spans="1:11" x14ac:dyDescent="0.25">
      <c r="A1163" s="27" t="s">
        <v>1888</v>
      </c>
      <c r="B1163" s="13" t="s">
        <v>142</v>
      </c>
      <c r="C1163" s="29" t="s">
        <v>2551</v>
      </c>
      <c r="D1163" s="45" t="s">
        <v>1865</v>
      </c>
      <c r="E1163" s="46">
        <v>10.039999999999999</v>
      </c>
      <c r="F1163" s="46"/>
      <c r="G1163" s="46"/>
      <c r="H1163" s="46"/>
      <c r="I1163" s="47" t="s">
        <v>15</v>
      </c>
      <c r="J1163" s="13" t="s">
        <v>1954</v>
      </c>
      <c r="K1163" s="13" t="s">
        <v>2197</v>
      </c>
    </row>
    <row r="1164" spans="1:11" x14ac:dyDescent="0.25">
      <c r="A1164" s="27" t="s">
        <v>1888</v>
      </c>
      <c r="B1164" s="13" t="s">
        <v>142</v>
      </c>
      <c r="C1164" s="29" t="s">
        <v>2551</v>
      </c>
      <c r="D1164" s="45" t="s">
        <v>1865</v>
      </c>
      <c r="E1164" s="46">
        <v>10.039999999999999</v>
      </c>
      <c r="F1164" s="46"/>
      <c r="G1164" s="46"/>
      <c r="H1164" s="46"/>
      <c r="I1164" s="47" t="s">
        <v>15</v>
      </c>
      <c r="J1164" s="13" t="s">
        <v>1954</v>
      </c>
      <c r="K1164" s="13" t="s">
        <v>2200</v>
      </c>
    </row>
    <row r="1165" spans="1:11" x14ac:dyDescent="0.25">
      <c r="A1165" s="27" t="s">
        <v>1888</v>
      </c>
      <c r="B1165" s="13" t="s">
        <v>142</v>
      </c>
      <c r="C1165" s="29" t="s">
        <v>2551</v>
      </c>
      <c r="D1165" s="45" t="s">
        <v>1865</v>
      </c>
      <c r="E1165" s="46">
        <v>10.039999999999999</v>
      </c>
      <c r="F1165" s="46"/>
      <c r="G1165" s="46"/>
      <c r="H1165" s="46"/>
      <c r="I1165" s="47" t="s">
        <v>15</v>
      </c>
      <c r="J1165" s="13" t="s">
        <v>1954</v>
      </c>
      <c r="K1165" s="13" t="s">
        <v>2208</v>
      </c>
    </row>
    <row r="1166" spans="1:11" x14ac:dyDescent="0.25">
      <c r="A1166" s="27" t="s">
        <v>1888</v>
      </c>
      <c r="B1166" s="13" t="s">
        <v>142</v>
      </c>
      <c r="C1166" s="29" t="s">
        <v>2551</v>
      </c>
      <c r="D1166" s="45" t="s">
        <v>1865</v>
      </c>
      <c r="E1166" s="46">
        <v>7.87</v>
      </c>
      <c r="F1166" s="46"/>
      <c r="G1166" s="46"/>
      <c r="H1166" s="46"/>
      <c r="I1166" s="47" t="s">
        <v>15</v>
      </c>
      <c r="J1166" s="13" t="s">
        <v>1954</v>
      </c>
      <c r="K1166" s="13" t="s">
        <v>2220</v>
      </c>
    </row>
    <row r="1167" spans="1:11" x14ac:dyDescent="0.25">
      <c r="A1167" s="27" t="s">
        <v>1888</v>
      </c>
      <c r="B1167" s="13" t="s">
        <v>142</v>
      </c>
      <c r="C1167" s="29" t="s">
        <v>2551</v>
      </c>
      <c r="D1167" s="45" t="s">
        <v>1865</v>
      </c>
      <c r="E1167" s="46">
        <v>10.039999999999999</v>
      </c>
      <c r="F1167" s="46"/>
      <c r="G1167" s="46"/>
      <c r="H1167" s="46"/>
      <c r="I1167" s="47" t="s">
        <v>15</v>
      </c>
      <c r="J1167" s="13" t="s">
        <v>1954</v>
      </c>
      <c r="K1167" s="13" t="s">
        <v>2223</v>
      </c>
    </row>
    <row r="1168" spans="1:11" x14ac:dyDescent="0.25">
      <c r="A1168" s="27" t="s">
        <v>1888</v>
      </c>
      <c r="B1168" s="13" t="s">
        <v>142</v>
      </c>
      <c r="C1168" s="29" t="s">
        <v>2551</v>
      </c>
      <c r="D1168" s="45" t="s">
        <v>1865</v>
      </c>
      <c r="E1168" s="46">
        <v>10.039999999999999</v>
      </c>
      <c r="F1168" s="46"/>
      <c r="G1168" s="46"/>
      <c r="H1168" s="46"/>
      <c r="I1168" s="47" t="s">
        <v>15</v>
      </c>
      <c r="J1168" s="13" t="s">
        <v>1954</v>
      </c>
      <c r="K1168" s="13" t="s">
        <v>2226</v>
      </c>
    </row>
    <row r="1169" spans="1:11" x14ac:dyDescent="0.25">
      <c r="A1169" s="27" t="s">
        <v>1888</v>
      </c>
      <c r="B1169" s="13" t="s">
        <v>142</v>
      </c>
      <c r="C1169" s="29" t="s">
        <v>2551</v>
      </c>
      <c r="D1169" s="45" t="s">
        <v>1865</v>
      </c>
      <c r="E1169" s="46">
        <v>10.039999999999999</v>
      </c>
      <c r="F1169" s="46"/>
      <c r="G1169" s="46"/>
      <c r="H1169" s="46"/>
      <c r="I1169" s="47" t="s">
        <v>15</v>
      </c>
      <c r="J1169" s="13" t="s">
        <v>1954</v>
      </c>
      <c r="K1169" s="13" t="s">
        <v>2232</v>
      </c>
    </row>
    <row r="1170" spans="1:11" x14ac:dyDescent="0.25">
      <c r="A1170" s="27" t="s">
        <v>1888</v>
      </c>
      <c r="B1170" s="13" t="s">
        <v>142</v>
      </c>
      <c r="C1170" s="29" t="s">
        <v>2551</v>
      </c>
      <c r="D1170" s="45" t="s">
        <v>1865</v>
      </c>
      <c r="E1170" s="46">
        <v>10.039999999999999</v>
      </c>
      <c r="F1170" s="46"/>
      <c r="G1170" s="46"/>
      <c r="H1170" s="46"/>
      <c r="I1170" s="47" t="s">
        <v>15</v>
      </c>
      <c r="J1170" s="13" t="s">
        <v>1954</v>
      </c>
      <c r="K1170" s="13" t="s">
        <v>2235</v>
      </c>
    </row>
    <row r="1171" spans="1:11" x14ac:dyDescent="0.25">
      <c r="A1171" s="27" t="s">
        <v>1888</v>
      </c>
      <c r="B1171" s="13" t="s">
        <v>142</v>
      </c>
      <c r="C1171" s="29" t="s">
        <v>2551</v>
      </c>
      <c r="D1171" s="45" t="s">
        <v>1865</v>
      </c>
      <c r="E1171" s="46">
        <v>10.039999999999999</v>
      </c>
      <c r="F1171" s="46"/>
      <c r="G1171" s="46"/>
      <c r="H1171" s="46"/>
      <c r="I1171" s="47" t="s">
        <v>15</v>
      </c>
      <c r="J1171" s="13" t="s">
        <v>1954</v>
      </c>
      <c r="K1171" s="13" t="s">
        <v>2239</v>
      </c>
    </row>
    <row r="1172" spans="1:11" x14ac:dyDescent="0.25">
      <c r="A1172" s="27" t="s">
        <v>1888</v>
      </c>
      <c r="B1172" s="13" t="s">
        <v>142</v>
      </c>
      <c r="C1172" s="29" t="s">
        <v>2551</v>
      </c>
      <c r="D1172" s="45" t="s">
        <v>1865</v>
      </c>
      <c r="E1172" s="46">
        <v>10.039999999999999</v>
      </c>
      <c r="F1172" s="46"/>
      <c r="G1172" s="46"/>
      <c r="H1172" s="46"/>
      <c r="I1172" s="47" t="s">
        <v>15</v>
      </c>
      <c r="J1172" s="13" t="s">
        <v>1954</v>
      </c>
      <c r="K1172" s="13" t="s">
        <v>2262</v>
      </c>
    </row>
    <row r="1173" spans="1:11" x14ac:dyDescent="0.25">
      <c r="A1173" s="27" t="s">
        <v>1888</v>
      </c>
      <c r="B1173" s="13" t="s">
        <v>142</v>
      </c>
      <c r="C1173" s="29" t="s">
        <v>2551</v>
      </c>
      <c r="D1173" s="45" t="s">
        <v>1865</v>
      </c>
      <c r="E1173" s="46">
        <v>10.039999999999999</v>
      </c>
      <c r="F1173" s="46"/>
      <c r="G1173" s="46"/>
      <c r="H1173" s="46"/>
      <c r="I1173" s="47" t="s">
        <v>15</v>
      </c>
      <c r="J1173" s="13" t="s">
        <v>1954</v>
      </c>
      <c r="K1173" s="13" t="s">
        <v>2264</v>
      </c>
    </row>
    <row r="1174" spans="1:11" x14ac:dyDescent="0.25">
      <c r="A1174" s="27" t="s">
        <v>2523</v>
      </c>
      <c r="B1174" s="38" t="s">
        <v>2522</v>
      </c>
      <c r="C1174" s="29" t="s">
        <v>2551</v>
      </c>
      <c r="D1174" s="34">
        <v>44691</v>
      </c>
      <c r="E1174" s="35">
        <v>7.77</v>
      </c>
      <c r="F1174" s="35"/>
      <c r="G1174" s="39"/>
      <c r="H1174" s="39"/>
      <c r="I1174" s="27"/>
      <c r="J1174" s="40" t="s">
        <v>1509</v>
      </c>
      <c r="K1174" s="40" t="s">
        <v>1578</v>
      </c>
    </row>
    <row r="1175" spans="1:11" ht="22.5" x14ac:dyDescent="0.25">
      <c r="A1175" s="27" t="s">
        <v>2521</v>
      </c>
      <c r="B1175" s="27" t="s">
        <v>42</v>
      </c>
      <c r="C1175" s="29" t="s">
        <v>2551</v>
      </c>
      <c r="D1175" s="34">
        <v>44692</v>
      </c>
      <c r="E1175" s="35">
        <v>10.039999999999999</v>
      </c>
      <c r="F1175" s="35">
        <v>0</v>
      </c>
      <c r="G1175" s="27"/>
      <c r="H1175" s="27"/>
      <c r="I1175" s="27"/>
      <c r="J1175" s="36" t="s">
        <v>177</v>
      </c>
      <c r="K1175" s="36" t="s">
        <v>1164</v>
      </c>
    </row>
    <row r="1176" spans="1:11" ht="22.5" x14ac:dyDescent="0.25">
      <c r="A1176" s="27" t="s">
        <v>2521</v>
      </c>
      <c r="B1176" s="27" t="s">
        <v>42</v>
      </c>
      <c r="C1176" s="29" t="s">
        <v>2551</v>
      </c>
      <c r="D1176" s="34">
        <v>44692</v>
      </c>
      <c r="E1176" s="35">
        <v>10.039999999999999</v>
      </c>
      <c r="F1176" s="35">
        <v>0</v>
      </c>
      <c r="G1176" s="27"/>
      <c r="H1176" s="27"/>
      <c r="I1176" s="27"/>
      <c r="J1176" s="36" t="s">
        <v>177</v>
      </c>
      <c r="K1176" s="36" t="s">
        <v>1170</v>
      </c>
    </row>
    <row r="1177" spans="1:11" ht="22.5" x14ac:dyDescent="0.25">
      <c r="A1177" s="27" t="s">
        <v>2521</v>
      </c>
      <c r="B1177" s="27" t="s">
        <v>42</v>
      </c>
      <c r="C1177" s="29" t="s">
        <v>2551</v>
      </c>
      <c r="D1177" s="34">
        <v>44699</v>
      </c>
      <c r="E1177" s="35">
        <v>10.050000000000001</v>
      </c>
      <c r="F1177" s="35">
        <v>0</v>
      </c>
      <c r="G1177" s="27"/>
      <c r="H1177" s="27"/>
      <c r="I1177" s="27"/>
      <c r="J1177" s="36" t="s">
        <v>177</v>
      </c>
      <c r="K1177" s="36" t="s">
        <v>906</v>
      </c>
    </row>
    <row r="1178" spans="1:11" ht="22.5" x14ac:dyDescent="0.25">
      <c r="A1178" s="27" t="s">
        <v>2521</v>
      </c>
      <c r="B1178" s="27" t="s">
        <v>42</v>
      </c>
      <c r="C1178" s="29" t="s">
        <v>2551</v>
      </c>
      <c r="D1178" s="34">
        <v>44699</v>
      </c>
      <c r="E1178" s="35">
        <v>10.050000000000001</v>
      </c>
      <c r="F1178" s="35">
        <v>0</v>
      </c>
      <c r="G1178" s="27"/>
      <c r="H1178" s="27"/>
      <c r="I1178" s="27"/>
      <c r="J1178" s="36" t="s">
        <v>177</v>
      </c>
      <c r="K1178" s="36" t="s">
        <v>911</v>
      </c>
    </row>
    <row r="1179" spans="1:11" ht="22.5" x14ac:dyDescent="0.25">
      <c r="A1179" s="27" t="s">
        <v>2521</v>
      </c>
      <c r="B1179" s="27" t="s">
        <v>42</v>
      </c>
      <c r="C1179" s="29" t="s">
        <v>2551</v>
      </c>
      <c r="D1179" s="34">
        <v>44699</v>
      </c>
      <c r="E1179" s="35">
        <v>10.050000000000001</v>
      </c>
      <c r="F1179" s="35">
        <v>0</v>
      </c>
      <c r="G1179" s="27"/>
      <c r="H1179" s="27"/>
      <c r="I1179" s="27"/>
      <c r="J1179" s="36" t="s">
        <v>177</v>
      </c>
      <c r="K1179" s="36" t="s">
        <v>917</v>
      </c>
    </row>
    <row r="1180" spans="1:11" ht="22.5" x14ac:dyDescent="0.25">
      <c r="A1180" s="27" t="s">
        <v>2521</v>
      </c>
      <c r="B1180" s="27" t="s">
        <v>42</v>
      </c>
      <c r="C1180" s="29" t="s">
        <v>2551</v>
      </c>
      <c r="D1180" s="34">
        <v>44699</v>
      </c>
      <c r="E1180" s="35">
        <v>10.050000000000001</v>
      </c>
      <c r="F1180" s="35">
        <v>0</v>
      </c>
      <c r="G1180" s="27"/>
      <c r="H1180" s="27"/>
      <c r="I1180" s="27"/>
      <c r="J1180" s="36" t="s">
        <v>177</v>
      </c>
      <c r="K1180" s="36" t="s">
        <v>930</v>
      </c>
    </row>
    <row r="1181" spans="1:11" ht="22.5" x14ac:dyDescent="0.25">
      <c r="A1181" s="27" t="s">
        <v>2521</v>
      </c>
      <c r="B1181" s="27" t="s">
        <v>42</v>
      </c>
      <c r="C1181" s="29" t="s">
        <v>2551</v>
      </c>
      <c r="D1181" s="34">
        <v>44699</v>
      </c>
      <c r="E1181" s="35">
        <v>10.050000000000001</v>
      </c>
      <c r="F1181" s="35">
        <v>0</v>
      </c>
      <c r="G1181" s="27"/>
      <c r="H1181" s="27"/>
      <c r="I1181" s="27"/>
      <c r="J1181" s="36" t="s">
        <v>177</v>
      </c>
      <c r="K1181" s="36" t="s">
        <v>934</v>
      </c>
    </row>
    <row r="1182" spans="1:11" ht="22.5" x14ac:dyDescent="0.25">
      <c r="A1182" s="27" t="s">
        <v>2521</v>
      </c>
      <c r="B1182" s="27" t="s">
        <v>42</v>
      </c>
      <c r="C1182" s="29" t="s">
        <v>2551</v>
      </c>
      <c r="D1182" s="34">
        <v>44699</v>
      </c>
      <c r="E1182" s="35">
        <v>10.050000000000001</v>
      </c>
      <c r="F1182" s="35">
        <v>0</v>
      </c>
      <c r="G1182" s="27"/>
      <c r="H1182" s="27"/>
      <c r="I1182" s="27"/>
      <c r="J1182" s="36" t="s">
        <v>177</v>
      </c>
      <c r="K1182" s="36" t="s">
        <v>938</v>
      </c>
    </row>
    <row r="1183" spans="1:11" ht="22.5" x14ac:dyDescent="0.25">
      <c r="A1183" s="27" t="s">
        <v>2521</v>
      </c>
      <c r="B1183" s="27" t="s">
        <v>42</v>
      </c>
      <c r="C1183" s="29" t="s">
        <v>2551</v>
      </c>
      <c r="D1183" s="34">
        <v>44699</v>
      </c>
      <c r="E1183" s="35">
        <v>10.050000000000001</v>
      </c>
      <c r="F1183" s="35">
        <v>0</v>
      </c>
      <c r="G1183" s="27"/>
      <c r="H1183" s="27"/>
      <c r="I1183" s="27"/>
      <c r="J1183" s="36" t="s">
        <v>177</v>
      </c>
      <c r="K1183" s="36" t="s">
        <v>945</v>
      </c>
    </row>
    <row r="1184" spans="1:11" ht="22.5" x14ac:dyDescent="0.25">
      <c r="A1184" s="27" t="s">
        <v>2521</v>
      </c>
      <c r="B1184" s="27" t="s">
        <v>42</v>
      </c>
      <c r="C1184" s="29" t="s">
        <v>2551</v>
      </c>
      <c r="D1184" s="34">
        <v>44699</v>
      </c>
      <c r="E1184" s="35">
        <v>10.050000000000001</v>
      </c>
      <c r="F1184" s="35">
        <v>0</v>
      </c>
      <c r="G1184" s="27"/>
      <c r="H1184" s="27"/>
      <c r="I1184" s="27"/>
      <c r="J1184" s="36" t="s">
        <v>177</v>
      </c>
      <c r="K1184" s="36" t="s">
        <v>963</v>
      </c>
    </row>
    <row r="1185" spans="1:11" ht="22.5" x14ac:dyDescent="0.25">
      <c r="A1185" s="27" t="s">
        <v>2521</v>
      </c>
      <c r="B1185" s="27" t="s">
        <v>42</v>
      </c>
      <c r="C1185" s="29" t="s">
        <v>2551</v>
      </c>
      <c r="D1185" s="34">
        <v>44699</v>
      </c>
      <c r="E1185" s="35">
        <v>10.050000000000001</v>
      </c>
      <c r="F1185" s="35">
        <v>0</v>
      </c>
      <c r="G1185" s="27"/>
      <c r="H1185" s="27"/>
      <c r="I1185" s="27"/>
      <c r="J1185" s="36" t="s">
        <v>177</v>
      </c>
      <c r="K1185" s="36" t="s">
        <v>972</v>
      </c>
    </row>
    <row r="1186" spans="1:11" ht="22.5" x14ac:dyDescent="0.25">
      <c r="A1186" s="27" t="s">
        <v>2521</v>
      </c>
      <c r="B1186" s="27" t="s">
        <v>42</v>
      </c>
      <c r="C1186" s="29" t="s">
        <v>2551</v>
      </c>
      <c r="D1186" s="34">
        <v>44699</v>
      </c>
      <c r="E1186" s="35">
        <v>10.050000000000001</v>
      </c>
      <c r="F1186" s="35">
        <v>0</v>
      </c>
      <c r="G1186" s="27"/>
      <c r="H1186" s="27"/>
      <c r="I1186" s="27"/>
      <c r="J1186" s="36" t="s">
        <v>177</v>
      </c>
      <c r="K1186" s="36" t="s">
        <v>981</v>
      </c>
    </row>
    <row r="1187" spans="1:11" ht="22.5" x14ac:dyDescent="0.25">
      <c r="A1187" s="27" t="s">
        <v>2521</v>
      </c>
      <c r="B1187" s="27" t="s">
        <v>42</v>
      </c>
      <c r="C1187" s="29" t="s">
        <v>2551</v>
      </c>
      <c r="D1187" s="34">
        <v>44699</v>
      </c>
      <c r="E1187" s="35">
        <v>10.050000000000001</v>
      </c>
      <c r="F1187" s="35">
        <v>0</v>
      </c>
      <c r="G1187" s="27"/>
      <c r="H1187" s="27"/>
      <c r="I1187" s="27"/>
      <c r="J1187" s="36" t="s">
        <v>177</v>
      </c>
      <c r="K1187" s="36" t="s">
        <v>989</v>
      </c>
    </row>
    <row r="1188" spans="1:11" ht="22.5" x14ac:dyDescent="0.25">
      <c r="A1188" s="27" t="s">
        <v>2521</v>
      </c>
      <c r="B1188" s="27" t="s">
        <v>42</v>
      </c>
      <c r="C1188" s="29" t="s">
        <v>2551</v>
      </c>
      <c r="D1188" s="34">
        <v>44699</v>
      </c>
      <c r="E1188" s="35">
        <v>10.050000000000001</v>
      </c>
      <c r="F1188" s="35">
        <v>0</v>
      </c>
      <c r="G1188" s="27"/>
      <c r="H1188" s="27"/>
      <c r="I1188" s="27"/>
      <c r="J1188" s="36" t="s">
        <v>177</v>
      </c>
      <c r="K1188" s="36" t="s">
        <v>1026</v>
      </c>
    </row>
    <row r="1189" spans="1:11" ht="22.5" x14ac:dyDescent="0.25">
      <c r="A1189" s="27" t="s">
        <v>2521</v>
      </c>
      <c r="B1189" s="27" t="s">
        <v>42</v>
      </c>
      <c r="C1189" s="29" t="s">
        <v>2551</v>
      </c>
      <c r="D1189" s="34">
        <v>44699</v>
      </c>
      <c r="E1189" s="35">
        <v>13.32</v>
      </c>
      <c r="F1189" s="35">
        <v>0</v>
      </c>
      <c r="G1189" s="27"/>
      <c r="H1189" s="27"/>
      <c r="I1189" s="27"/>
      <c r="J1189" s="36" t="s">
        <v>177</v>
      </c>
      <c r="K1189" s="36" t="s">
        <v>1042</v>
      </c>
    </row>
    <row r="1190" spans="1:11" ht="22.5" x14ac:dyDescent="0.25">
      <c r="A1190" s="27" t="s">
        <v>2521</v>
      </c>
      <c r="B1190" s="27" t="s">
        <v>42</v>
      </c>
      <c r="C1190" s="29" t="s">
        <v>2551</v>
      </c>
      <c r="D1190" s="34">
        <v>44699</v>
      </c>
      <c r="E1190" s="35">
        <v>10.050000000000001</v>
      </c>
      <c r="F1190" s="35">
        <v>0</v>
      </c>
      <c r="G1190" s="27"/>
      <c r="H1190" s="27"/>
      <c r="I1190" s="27"/>
      <c r="J1190" s="36" t="s">
        <v>177</v>
      </c>
      <c r="K1190" s="36" t="s">
        <v>1047</v>
      </c>
    </row>
    <row r="1191" spans="1:11" ht="22.5" x14ac:dyDescent="0.25">
      <c r="A1191" s="27" t="s">
        <v>2521</v>
      </c>
      <c r="B1191" s="27" t="s">
        <v>42</v>
      </c>
      <c r="C1191" s="29" t="s">
        <v>2551</v>
      </c>
      <c r="D1191" s="34">
        <v>44699</v>
      </c>
      <c r="E1191" s="35">
        <v>25.88</v>
      </c>
      <c r="F1191" s="35">
        <v>0</v>
      </c>
      <c r="G1191" s="27"/>
      <c r="H1191" s="27"/>
      <c r="I1191" s="27"/>
      <c r="J1191" s="36" t="s">
        <v>177</v>
      </c>
      <c r="K1191" s="36" t="s">
        <v>1085</v>
      </c>
    </row>
    <row r="1192" spans="1:11" ht="22.5" x14ac:dyDescent="0.25">
      <c r="A1192" s="27" t="s">
        <v>2521</v>
      </c>
      <c r="B1192" s="27" t="s">
        <v>42</v>
      </c>
      <c r="C1192" s="29" t="s">
        <v>2551</v>
      </c>
      <c r="D1192" s="34">
        <v>44699</v>
      </c>
      <c r="E1192" s="35">
        <v>10.050000000000001</v>
      </c>
      <c r="F1192" s="35">
        <v>0</v>
      </c>
      <c r="G1192" s="27"/>
      <c r="H1192" s="27"/>
      <c r="I1192" s="27"/>
      <c r="J1192" s="36" t="s">
        <v>177</v>
      </c>
      <c r="K1192" s="36" t="s">
        <v>1121</v>
      </c>
    </row>
    <row r="1193" spans="1:11" ht="22.5" x14ac:dyDescent="0.25">
      <c r="A1193" s="27" t="s">
        <v>2521</v>
      </c>
      <c r="B1193" s="27" t="s">
        <v>42</v>
      </c>
      <c r="C1193" s="29" t="s">
        <v>2551</v>
      </c>
      <c r="D1193" s="34">
        <v>44700</v>
      </c>
      <c r="E1193" s="35">
        <v>10.02</v>
      </c>
      <c r="F1193" s="35">
        <v>0</v>
      </c>
      <c r="G1193" s="27"/>
      <c r="H1193" s="27"/>
      <c r="I1193" s="27"/>
      <c r="J1193" s="36" t="s">
        <v>177</v>
      </c>
      <c r="K1193" s="36" t="s">
        <v>366</v>
      </c>
    </row>
    <row r="1194" spans="1:11" ht="22.5" x14ac:dyDescent="0.25">
      <c r="A1194" s="27" t="s">
        <v>2521</v>
      </c>
      <c r="B1194" s="27" t="s">
        <v>42</v>
      </c>
      <c r="C1194" s="29" t="s">
        <v>2551</v>
      </c>
      <c r="D1194" s="34">
        <v>44700</v>
      </c>
      <c r="E1194" s="35">
        <v>16.7</v>
      </c>
      <c r="F1194" s="35">
        <v>0</v>
      </c>
      <c r="G1194" s="27"/>
      <c r="H1194" s="27"/>
      <c r="I1194" s="27"/>
      <c r="J1194" s="36" t="s">
        <v>177</v>
      </c>
      <c r="K1194" s="36" t="s">
        <v>374</v>
      </c>
    </row>
    <row r="1195" spans="1:11" ht="22.5" x14ac:dyDescent="0.25">
      <c r="A1195" s="27" t="s">
        <v>2521</v>
      </c>
      <c r="B1195" s="27" t="s">
        <v>42</v>
      </c>
      <c r="C1195" s="29" t="s">
        <v>2551</v>
      </c>
      <c r="D1195" s="34">
        <v>44700</v>
      </c>
      <c r="E1195" s="35">
        <v>10.02</v>
      </c>
      <c r="F1195" s="35">
        <v>0</v>
      </c>
      <c r="G1195" s="27"/>
      <c r="H1195" s="27"/>
      <c r="I1195" s="27"/>
      <c r="J1195" s="36" t="s">
        <v>177</v>
      </c>
      <c r="K1195" s="36" t="s">
        <v>378</v>
      </c>
    </row>
    <row r="1196" spans="1:11" ht="22.5" x14ac:dyDescent="0.25">
      <c r="A1196" s="27" t="s">
        <v>2521</v>
      </c>
      <c r="B1196" s="27" t="s">
        <v>42</v>
      </c>
      <c r="C1196" s="29" t="s">
        <v>2551</v>
      </c>
      <c r="D1196" s="34">
        <v>44700</v>
      </c>
      <c r="E1196" s="35">
        <v>10.02</v>
      </c>
      <c r="F1196" s="35">
        <v>0</v>
      </c>
      <c r="G1196" s="27"/>
      <c r="H1196" s="27"/>
      <c r="I1196" s="27"/>
      <c r="J1196" s="36" t="s">
        <v>177</v>
      </c>
      <c r="K1196" s="36" t="s">
        <v>398</v>
      </c>
    </row>
    <row r="1197" spans="1:11" ht="22.5" x14ac:dyDescent="0.25">
      <c r="A1197" s="27" t="s">
        <v>2521</v>
      </c>
      <c r="B1197" s="27" t="s">
        <v>42</v>
      </c>
      <c r="C1197" s="29" t="s">
        <v>2551</v>
      </c>
      <c r="D1197" s="34">
        <v>44700</v>
      </c>
      <c r="E1197" s="35">
        <v>10.02</v>
      </c>
      <c r="F1197" s="35">
        <v>0</v>
      </c>
      <c r="G1197" s="27"/>
      <c r="H1197" s="27"/>
      <c r="I1197" s="27"/>
      <c r="J1197" s="36" t="s">
        <v>177</v>
      </c>
      <c r="K1197" s="36" t="s">
        <v>406</v>
      </c>
    </row>
    <row r="1198" spans="1:11" ht="22.5" x14ac:dyDescent="0.25">
      <c r="A1198" s="27" t="s">
        <v>2521</v>
      </c>
      <c r="B1198" s="27" t="s">
        <v>42</v>
      </c>
      <c r="C1198" s="29" t="s">
        <v>2551</v>
      </c>
      <c r="D1198" s="34">
        <v>44700</v>
      </c>
      <c r="E1198" s="35">
        <v>10.02</v>
      </c>
      <c r="F1198" s="35">
        <v>0</v>
      </c>
      <c r="G1198" s="27"/>
      <c r="H1198" s="27"/>
      <c r="I1198" s="27"/>
      <c r="J1198" s="36" t="s">
        <v>177</v>
      </c>
      <c r="K1198" s="36" t="s">
        <v>426</v>
      </c>
    </row>
    <row r="1199" spans="1:11" ht="22.5" x14ac:dyDescent="0.25">
      <c r="A1199" s="27" t="s">
        <v>2521</v>
      </c>
      <c r="B1199" s="27" t="s">
        <v>42</v>
      </c>
      <c r="C1199" s="29" t="s">
        <v>2551</v>
      </c>
      <c r="D1199" s="34">
        <v>44700</v>
      </c>
      <c r="E1199" s="35">
        <v>10.02</v>
      </c>
      <c r="F1199" s="35">
        <v>0</v>
      </c>
      <c r="G1199" s="27"/>
      <c r="H1199" s="27"/>
      <c r="I1199" s="27"/>
      <c r="J1199" s="36" t="s">
        <v>177</v>
      </c>
      <c r="K1199" s="36" t="s">
        <v>429</v>
      </c>
    </row>
    <row r="1200" spans="1:11" ht="22.5" x14ac:dyDescent="0.25">
      <c r="A1200" s="27" t="s">
        <v>2521</v>
      </c>
      <c r="B1200" s="27" t="s">
        <v>42</v>
      </c>
      <c r="C1200" s="29" t="s">
        <v>2551</v>
      </c>
      <c r="D1200" s="34">
        <v>44700</v>
      </c>
      <c r="E1200" s="35">
        <v>10.02</v>
      </c>
      <c r="F1200" s="35">
        <v>0</v>
      </c>
      <c r="G1200" s="27"/>
      <c r="H1200" s="27"/>
      <c r="I1200" s="27"/>
      <c r="J1200" s="36" t="s">
        <v>177</v>
      </c>
      <c r="K1200" s="36" t="s">
        <v>450</v>
      </c>
    </row>
    <row r="1201" spans="1:11" ht="22.5" x14ac:dyDescent="0.25">
      <c r="A1201" s="27" t="s">
        <v>2521</v>
      </c>
      <c r="B1201" s="27" t="s">
        <v>42</v>
      </c>
      <c r="C1201" s="29" t="s">
        <v>2551</v>
      </c>
      <c r="D1201" s="34">
        <v>44700</v>
      </c>
      <c r="E1201" s="35">
        <v>10.02</v>
      </c>
      <c r="F1201" s="35">
        <v>0</v>
      </c>
      <c r="G1201" s="27"/>
      <c r="H1201" s="27"/>
      <c r="I1201" s="27"/>
      <c r="J1201" s="36" t="s">
        <v>177</v>
      </c>
      <c r="K1201" s="36" t="s">
        <v>456</v>
      </c>
    </row>
    <row r="1202" spans="1:11" ht="22.5" x14ac:dyDescent="0.25">
      <c r="A1202" s="27" t="s">
        <v>2521</v>
      </c>
      <c r="B1202" s="27" t="s">
        <v>42</v>
      </c>
      <c r="C1202" s="29" t="s">
        <v>2551</v>
      </c>
      <c r="D1202" s="34">
        <v>44700</v>
      </c>
      <c r="E1202" s="35">
        <v>10.02</v>
      </c>
      <c r="F1202" s="35">
        <v>0</v>
      </c>
      <c r="G1202" s="27"/>
      <c r="H1202" s="27"/>
      <c r="I1202" s="27"/>
      <c r="J1202" s="36" t="s">
        <v>177</v>
      </c>
      <c r="K1202" s="36" t="s">
        <v>464</v>
      </c>
    </row>
    <row r="1203" spans="1:11" ht="22.5" x14ac:dyDescent="0.25">
      <c r="A1203" s="27" t="s">
        <v>2521</v>
      </c>
      <c r="B1203" s="27" t="s">
        <v>42</v>
      </c>
      <c r="C1203" s="29" t="s">
        <v>2551</v>
      </c>
      <c r="D1203" s="34">
        <v>44700</v>
      </c>
      <c r="E1203" s="35">
        <v>10.02</v>
      </c>
      <c r="F1203" s="35">
        <v>0</v>
      </c>
      <c r="G1203" s="27"/>
      <c r="H1203" s="27"/>
      <c r="I1203" s="27"/>
      <c r="J1203" s="36" t="s">
        <v>177</v>
      </c>
      <c r="K1203" s="36" t="s">
        <v>475</v>
      </c>
    </row>
    <row r="1204" spans="1:11" ht="22.5" x14ac:dyDescent="0.25">
      <c r="A1204" s="27" t="s">
        <v>2521</v>
      </c>
      <c r="B1204" s="27" t="s">
        <v>42</v>
      </c>
      <c r="C1204" s="29" t="s">
        <v>2551</v>
      </c>
      <c r="D1204" s="34">
        <v>44700</v>
      </c>
      <c r="E1204" s="35">
        <v>10.02</v>
      </c>
      <c r="F1204" s="35">
        <v>0</v>
      </c>
      <c r="G1204" s="27"/>
      <c r="H1204" s="27"/>
      <c r="I1204" s="27"/>
      <c r="J1204" s="36" t="s">
        <v>177</v>
      </c>
      <c r="K1204" s="36" t="s">
        <v>491</v>
      </c>
    </row>
    <row r="1205" spans="1:11" ht="22.5" x14ac:dyDescent="0.25">
      <c r="A1205" s="27" t="s">
        <v>2521</v>
      </c>
      <c r="B1205" s="27" t="s">
        <v>42</v>
      </c>
      <c r="C1205" s="29" t="s">
        <v>2551</v>
      </c>
      <c r="D1205" s="34">
        <v>44700</v>
      </c>
      <c r="E1205" s="35">
        <v>10.02</v>
      </c>
      <c r="F1205" s="35">
        <v>0</v>
      </c>
      <c r="G1205" s="27"/>
      <c r="H1205" s="27"/>
      <c r="I1205" s="27"/>
      <c r="J1205" s="36" t="s">
        <v>177</v>
      </c>
      <c r="K1205" s="36" t="s">
        <v>499</v>
      </c>
    </row>
    <row r="1206" spans="1:11" ht="22.5" x14ac:dyDescent="0.25">
      <c r="A1206" s="27" t="s">
        <v>2521</v>
      </c>
      <c r="B1206" s="27" t="s">
        <v>42</v>
      </c>
      <c r="C1206" s="29" t="s">
        <v>2551</v>
      </c>
      <c r="D1206" s="34">
        <v>44700</v>
      </c>
      <c r="E1206" s="35">
        <v>10.02</v>
      </c>
      <c r="F1206" s="35">
        <v>0</v>
      </c>
      <c r="G1206" s="27"/>
      <c r="H1206" s="27"/>
      <c r="I1206" s="27"/>
      <c r="J1206" s="36" t="s">
        <v>177</v>
      </c>
      <c r="K1206" s="36" t="s">
        <v>504</v>
      </c>
    </row>
    <row r="1207" spans="1:11" ht="22.5" x14ac:dyDescent="0.25">
      <c r="A1207" s="27" t="s">
        <v>2521</v>
      </c>
      <c r="B1207" s="27" t="s">
        <v>42</v>
      </c>
      <c r="C1207" s="29" t="s">
        <v>2551</v>
      </c>
      <c r="D1207" s="34">
        <v>44700</v>
      </c>
      <c r="E1207" s="35">
        <v>10.02</v>
      </c>
      <c r="F1207" s="35">
        <v>0</v>
      </c>
      <c r="G1207" s="27"/>
      <c r="H1207" s="27"/>
      <c r="I1207" s="27"/>
      <c r="J1207" s="36" t="s">
        <v>177</v>
      </c>
      <c r="K1207" s="36" t="s">
        <v>517</v>
      </c>
    </row>
    <row r="1208" spans="1:11" ht="22.5" x14ac:dyDescent="0.25">
      <c r="A1208" s="27" t="s">
        <v>2521</v>
      </c>
      <c r="B1208" s="27" t="s">
        <v>42</v>
      </c>
      <c r="C1208" s="29" t="s">
        <v>2551</v>
      </c>
      <c r="D1208" s="34">
        <v>44700</v>
      </c>
      <c r="E1208" s="35">
        <v>10.02</v>
      </c>
      <c r="F1208" s="35">
        <v>0</v>
      </c>
      <c r="G1208" s="27"/>
      <c r="H1208" s="27"/>
      <c r="I1208" s="27"/>
      <c r="J1208" s="36" t="s">
        <v>177</v>
      </c>
      <c r="K1208" s="36" t="s">
        <v>521</v>
      </c>
    </row>
    <row r="1209" spans="1:11" ht="22.5" x14ac:dyDescent="0.25">
      <c r="A1209" s="27" t="s">
        <v>2521</v>
      </c>
      <c r="B1209" s="27" t="s">
        <v>42</v>
      </c>
      <c r="C1209" s="29" t="s">
        <v>2551</v>
      </c>
      <c r="D1209" s="34">
        <v>44700</v>
      </c>
      <c r="E1209" s="35">
        <v>10.02</v>
      </c>
      <c r="F1209" s="35">
        <v>0</v>
      </c>
      <c r="G1209" s="27"/>
      <c r="H1209" s="27"/>
      <c r="I1209" s="27"/>
      <c r="J1209" s="36" t="s">
        <v>177</v>
      </c>
      <c r="K1209" s="36" t="s">
        <v>526</v>
      </c>
    </row>
    <row r="1210" spans="1:11" ht="22.5" x14ac:dyDescent="0.25">
      <c r="A1210" s="27" t="s">
        <v>2521</v>
      </c>
      <c r="B1210" s="27" t="s">
        <v>42</v>
      </c>
      <c r="C1210" s="29" t="s">
        <v>2551</v>
      </c>
      <c r="D1210" s="34">
        <v>44700</v>
      </c>
      <c r="E1210" s="35">
        <v>10.02</v>
      </c>
      <c r="F1210" s="35">
        <v>0</v>
      </c>
      <c r="G1210" s="27"/>
      <c r="H1210" s="27"/>
      <c r="I1210" s="27"/>
      <c r="J1210" s="36" t="s">
        <v>177</v>
      </c>
      <c r="K1210" s="36" t="s">
        <v>534</v>
      </c>
    </row>
    <row r="1211" spans="1:11" ht="22.5" x14ac:dyDescent="0.25">
      <c r="A1211" s="27" t="s">
        <v>2521</v>
      </c>
      <c r="B1211" s="27" t="s">
        <v>42</v>
      </c>
      <c r="C1211" s="29" t="s">
        <v>2551</v>
      </c>
      <c r="D1211" s="34">
        <v>44700</v>
      </c>
      <c r="E1211" s="35">
        <v>7.52</v>
      </c>
      <c r="F1211" s="35">
        <v>0</v>
      </c>
      <c r="G1211" s="27"/>
      <c r="H1211" s="27"/>
      <c r="I1211" s="27"/>
      <c r="J1211" s="36" t="s">
        <v>177</v>
      </c>
      <c r="K1211" s="36" t="s">
        <v>542</v>
      </c>
    </row>
    <row r="1212" spans="1:11" ht="22.5" x14ac:dyDescent="0.25">
      <c r="A1212" s="27" t="s">
        <v>2521</v>
      </c>
      <c r="B1212" s="27" t="s">
        <v>42</v>
      </c>
      <c r="C1212" s="29" t="s">
        <v>2551</v>
      </c>
      <c r="D1212" s="34">
        <v>44700</v>
      </c>
      <c r="E1212" s="35">
        <v>10.02</v>
      </c>
      <c r="F1212" s="35">
        <v>0</v>
      </c>
      <c r="G1212" s="27"/>
      <c r="H1212" s="27"/>
      <c r="I1212" s="27"/>
      <c r="J1212" s="36" t="s">
        <v>177</v>
      </c>
      <c r="K1212" s="36" t="s">
        <v>549</v>
      </c>
    </row>
    <row r="1213" spans="1:11" ht="22.5" x14ac:dyDescent="0.25">
      <c r="A1213" s="27" t="s">
        <v>2521</v>
      </c>
      <c r="B1213" s="27" t="s">
        <v>42</v>
      </c>
      <c r="C1213" s="29" t="s">
        <v>2551</v>
      </c>
      <c r="D1213" s="34">
        <v>44700</v>
      </c>
      <c r="E1213" s="35">
        <v>10.02</v>
      </c>
      <c r="F1213" s="35">
        <v>0</v>
      </c>
      <c r="G1213" s="27"/>
      <c r="H1213" s="27"/>
      <c r="I1213" s="27"/>
      <c r="J1213" s="36" t="s">
        <v>177</v>
      </c>
      <c r="K1213" s="36" t="s">
        <v>572</v>
      </c>
    </row>
    <row r="1214" spans="1:11" ht="22.5" x14ac:dyDescent="0.25">
      <c r="A1214" s="27" t="s">
        <v>2521</v>
      </c>
      <c r="B1214" s="27" t="s">
        <v>42</v>
      </c>
      <c r="C1214" s="29" t="s">
        <v>2551</v>
      </c>
      <c r="D1214" s="34">
        <v>44700</v>
      </c>
      <c r="E1214" s="35">
        <v>7.74</v>
      </c>
      <c r="F1214" s="35">
        <v>0</v>
      </c>
      <c r="G1214" s="27"/>
      <c r="H1214" s="27"/>
      <c r="I1214" s="27"/>
      <c r="J1214" s="36" t="s">
        <v>177</v>
      </c>
      <c r="K1214" s="36" t="s">
        <v>575</v>
      </c>
    </row>
    <row r="1215" spans="1:11" ht="22.5" x14ac:dyDescent="0.25">
      <c r="A1215" s="27" t="s">
        <v>2521</v>
      </c>
      <c r="B1215" s="27" t="s">
        <v>42</v>
      </c>
      <c r="C1215" s="29" t="s">
        <v>2551</v>
      </c>
      <c r="D1215" s="34">
        <v>44700</v>
      </c>
      <c r="E1215" s="35">
        <v>10.02</v>
      </c>
      <c r="F1215" s="35">
        <v>0</v>
      </c>
      <c r="G1215" s="27"/>
      <c r="H1215" s="27"/>
      <c r="I1215" s="27"/>
      <c r="J1215" s="36" t="s">
        <v>177</v>
      </c>
      <c r="K1215" s="36" t="s">
        <v>577</v>
      </c>
    </row>
    <row r="1216" spans="1:11" ht="22.5" x14ac:dyDescent="0.25">
      <c r="A1216" s="27" t="s">
        <v>2521</v>
      </c>
      <c r="B1216" s="27" t="s">
        <v>42</v>
      </c>
      <c r="C1216" s="29" t="s">
        <v>2551</v>
      </c>
      <c r="D1216" s="34">
        <v>44700</v>
      </c>
      <c r="E1216" s="35">
        <v>10.02</v>
      </c>
      <c r="F1216" s="35">
        <v>0</v>
      </c>
      <c r="G1216" s="27"/>
      <c r="H1216" s="27"/>
      <c r="I1216" s="27"/>
      <c r="J1216" s="36" t="s">
        <v>177</v>
      </c>
      <c r="K1216" s="36" t="s">
        <v>585</v>
      </c>
    </row>
    <row r="1217" spans="1:11" ht="22.5" x14ac:dyDescent="0.25">
      <c r="A1217" s="27" t="s">
        <v>2521</v>
      </c>
      <c r="B1217" s="27" t="s">
        <v>42</v>
      </c>
      <c r="C1217" s="29" t="s">
        <v>2551</v>
      </c>
      <c r="D1217" s="34">
        <v>44700</v>
      </c>
      <c r="E1217" s="35">
        <v>10.02</v>
      </c>
      <c r="F1217" s="35">
        <v>0</v>
      </c>
      <c r="G1217" s="27"/>
      <c r="H1217" s="27"/>
      <c r="I1217" s="27"/>
      <c r="J1217" s="36" t="s">
        <v>177</v>
      </c>
      <c r="K1217" s="36" t="s">
        <v>593</v>
      </c>
    </row>
    <row r="1218" spans="1:11" ht="22.5" x14ac:dyDescent="0.25">
      <c r="A1218" s="27" t="s">
        <v>2521</v>
      </c>
      <c r="B1218" s="27" t="s">
        <v>42</v>
      </c>
      <c r="C1218" s="29" t="s">
        <v>2551</v>
      </c>
      <c r="D1218" s="34">
        <v>44700</v>
      </c>
      <c r="E1218" s="35">
        <v>10.02</v>
      </c>
      <c r="F1218" s="35">
        <v>0</v>
      </c>
      <c r="G1218" s="27"/>
      <c r="H1218" s="27"/>
      <c r="I1218" s="27"/>
      <c r="J1218" s="36" t="s">
        <v>177</v>
      </c>
      <c r="K1218" s="36" t="s">
        <v>600</v>
      </c>
    </row>
    <row r="1219" spans="1:11" ht="22.5" x14ac:dyDescent="0.25">
      <c r="A1219" s="27" t="s">
        <v>2521</v>
      </c>
      <c r="B1219" s="27" t="s">
        <v>42</v>
      </c>
      <c r="C1219" s="29" t="s">
        <v>2551</v>
      </c>
      <c r="D1219" s="34">
        <v>44700</v>
      </c>
      <c r="E1219" s="35">
        <v>10.02</v>
      </c>
      <c r="F1219" s="35">
        <v>0</v>
      </c>
      <c r="G1219" s="27"/>
      <c r="H1219" s="27"/>
      <c r="I1219" s="27"/>
      <c r="J1219" s="36" t="s">
        <v>177</v>
      </c>
      <c r="K1219" s="36" t="s">
        <v>614</v>
      </c>
    </row>
    <row r="1220" spans="1:11" ht="22.5" x14ac:dyDescent="0.25">
      <c r="A1220" s="27" t="s">
        <v>2521</v>
      </c>
      <c r="B1220" s="27" t="s">
        <v>42</v>
      </c>
      <c r="C1220" s="29" t="s">
        <v>2551</v>
      </c>
      <c r="D1220" s="34">
        <v>44700</v>
      </c>
      <c r="E1220" s="35">
        <v>10.02</v>
      </c>
      <c r="F1220" s="35">
        <v>0</v>
      </c>
      <c r="G1220" s="27"/>
      <c r="H1220" s="27"/>
      <c r="I1220" s="27"/>
      <c r="J1220" s="36" t="s">
        <v>177</v>
      </c>
      <c r="K1220" s="36" t="s">
        <v>618</v>
      </c>
    </row>
    <row r="1221" spans="1:11" ht="22.5" x14ac:dyDescent="0.25">
      <c r="A1221" s="27" t="s">
        <v>2521</v>
      </c>
      <c r="B1221" s="27" t="s">
        <v>42</v>
      </c>
      <c r="C1221" s="29" t="s">
        <v>2551</v>
      </c>
      <c r="D1221" s="34">
        <v>44700</v>
      </c>
      <c r="E1221" s="35">
        <v>10.02</v>
      </c>
      <c r="F1221" s="35">
        <v>0</v>
      </c>
      <c r="G1221" s="27"/>
      <c r="H1221" s="27"/>
      <c r="I1221" s="27"/>
      <c r="J1221" s="36" t="s">
        <v>177</v>
      </c>
      <c r="K1221" s="36" t="s">
        <v>628</v>
      </c>
    </row>
    <row r="1222" spans="1:11" ht="22.5" x14ac:dyDescent="0.25">
      <c r="A1222" s="27" t="s">
        <v>2521</v>
      </c>
      <c r="B1222" s="27" t="s">
        <v>42</v>
      </c>
      <c r="C1222" s="29" t="s">
        <v>2551</v>
      </c>
      <c r="D1222" s="34">
        <v>44700</v>
      </c>
      <c r="E1222" s="35">
        <v>10.02</v>
      </c>
      <c r="F1222" s="35">
        <v>0</v>
      </c>
      <c r="G1222" s="27"/>
      <c r="H1222" s="27"/>
      <c r="I1222" s="27"/>
      <c r="J1222" s="36" t="s">
        <v>177</v>
      </c>
      <c r="K1222" s="36" t="s">
        <v>632</v>
      </c>
    </row>
    <row r="1223" spans="1:11" ht="22.5" x14ac:dyDescent="0.25">
      <c r="A1223" s="27" t="s">
        <v>2521</v>
      </c>
      <c r="B1223" s="27" t="s">
        <v>42</v>
      </c>
      <c r="C1223" s="29" t="s">
        <v>2551</v>
      </c>
      <c r="D1223" s="34">
        <v>44700</v>
      </c>
      <c r="E1223" s="35">
        <v>10.02</v>
      </c>
      <c r="F1223" s="35">
        <v>0</v>
      </c>
      <c r="G1223" s="27"/>
      <c r="H1223" s="27"/>
      <c r="I1223" s="27"/>
      <c r="J1223" s="36" t="s">
        <v>177</v>
      </c>
      <c r="K1223" s="36" t="s">
        <v>635</v>
      </c>
    </row>
    <row r="1224" spans="1:11" ht="22.5" x14ac:dyDescent="0.25">
      <c r="A1224" s="27" t="s">
        <v>2521</v>
      </c>
      <c r="B1224" s="27" t="s">
        <v>42</v>
      </c>
      <c r="C1224" s="29" t="s">
        <v>2551</v>
      </c>
      <c r="D1224" s="34">
        <v>44700</v>
      </c>
      <c r="E1224" s="35">
        <v>10.02</v>
      </c>
      <c r="F1224" s="35">
        <v>0</v>
      </c>
      <c r="G1224" s="27"/>
      <c r="H1224" s="27"/>
      <c r="I1224" s="27"/>
      <c r="J1224" s="36" t="s">
        <v>177</v>
      </c>
      <c r="K1224" s="36" t="s">
        <v>646</v>
      </c>
    </row>
    <row r="1225" spans="1:11" ht="22.5" x14ac:dyDescent="0.25">
      <c r="A1225" s="27" t="s">
        <v>2521</v>
      </c>
      <c r="B1225" s="27" t="s">
        <v>42</v>
      </c>
      <c r="C1225" s="29" t="s">
        <v>2551</v>
      </c>
      <c r="D1225" s="34">
        <v>44700</v>
      </c>
      <c r="E1225" s="35">
        <v>10.02</v>
      </c>
      <c r="F1225" s="35">
        <v>0</v>
      </c>
      <c r="G1225" s="27"/>
      <c r="H1225" s="27"/>
      <c r="I1225" s="27"/>
      <c r="J1225" s="36" t="s">
        <v>177</v>
      </c>
      <c r="K1225" s="36" t="s">
        <v>649</v>
      </c>
    </row>
    <row r="1226" spans="1:11" ht="22.5" x14ac:dyDescent="0.25">
      <c r="A1226" s="27" t="s">
        <v>2521</v>
      </c>
      <c r="B1226" s="27" t="s">
        <v>42</v>
      </c>
      <c r="C1226" s="29" t="s">
        <v>2551</v>
      </c>
      <c r="D1226" s="34">
        <v>44700</v>
      </c>
      <c r="E1226" s="35">
        <v>10.02</v>
      </c>
      <c r="F1226" s="35">
        <v>0</v>
      </c>
      <c r="G1226" s="27"/>
      <c r="H1226" s="27"/>
      <c r="I1226" s="27"/>
      <c r="J1226" s="36" t="s">
        <v>177</v>
      </c>
      <c r="K1226" s="36" t="s">
        <v>659</v>
      </c>
    </row>
    <row r="1227" spans="1:11" ht="22.5" x14ac:dyDescent="0.25">
      <c r="A1227" s="27" t="s">
        <v>2521</v>
      </c>
      <c r="B1227" s="27" t="s">
        <v>42</v>
      </c>
      <c r="C1227" s="29" t="s">
        <v>2551</v>
      </c>
      <c r="D1227" s="34">
        <v>44700</v>
      </c>
      <c r="E1227" s="35">
        <v>10.02</v>
      </c>
      <c r="F1227" s="35">
        <v>0</v>
      </c>
      <c r="G1227" s="27"/>
      <c r="H1227" s="27"/>
      <c r="I1227" s="27"/>
      <c r="J1227" s="36" t="s">
        <v>177</v>
      </c>
      <c r="K1227" s="36" t="s">
        <v>669</v>
      </c>
    </row>
    <row r="1228" spans="1:11" ht="22.5" x14ac:dyDescent="0.25">
      <c r="A1228" s="27" t="s">
        <v>2521</v>
      </c>
      <c r="B1228" s="27" t="s">
        <v>42</v>
      </c>
      <c r="C1228" s="29" t="s">
        <v>2551</v>
      </c>
      <c r="D1228" s="34">
        <v>44700</v>
      </c>
      <c r="E1228" s="35">
        <v>7.52</v>
      </c>
      <c r="F1228" s="35">
        <v>0</v>
      </c>
      <c r="G1228" s="27"/>
      <c r="H1228" s="27"/>
      <c r="I1228" s="27"/>
      <c r="J1228" s="36" t="s">
        <v>177</v>
      </c>
      <c r="K1228" s="36" t="s">
        <v>679</v>
      </c>
    </row>
    <row r="1229" spans="1:11" ht="22.5" x14ac:dyDescent="0.25">
      <c r="A1229" s="27" t="s">
        <v>2521</v>
      </c>
      <c r="B1229" s="27" t="s">
        <v>42</v>
      </c>
      <c r="C1229" s="29" t="s">
        <v>2551</v>
      </c>
      <c r="D1229" s="34">
        <v>44700</v>
      </c>
      <c r="E1229" s="35">
        <v>10.02</v>
      </c>
      <c r="F1229" s="35">
        <v>0</v>
      </c>
      <c r="G1229" s="27"/>
      <c r="H1229" s="27"/>
      <c r="I1229" s="27"/>
      <c r="J1229" s="36" t="s">
        <v>177</v>
      </c>
      <c r="K1229" s="36" t="s">
        <v>692</v>
      </c>
    </row>
    <row r="1230" spans="1:11" ht="22.5" x14ac:dyDescent="0.25">
      <c r="A1230" s="27" t="s">
        <v>2521</v>
      </c>
      <c r="B1230" s="27" t="s">
        <v>42</v>
      </c>
      <c r="C1230" s="29" t="s">
        <v>2551</v>
      </c>
      <c r="D1230" s="34">
        <v>44700</v>
      </c>
      <c r="E1230" s="35">
        <v>10.02</v>
      </c>
      <c r="F1230" s="35">
        <v>0</v>
      </c>
      <c r="G1230" s="27"/>
      <c r="H1230" s="27"/>
      <c r="I1230" s="27"/>
      <c r="J1230" s="36" t="s">
        <v>177</v>
      </c>
      <c r="K1230" s="36" t="s">
        <v>695</v>
      </c>
    </row>
    <row r="1231" spans="1:11" ht="22.5" x14ac:dyDescent="0.25">
      <c r="A1231" s="27" t="s">
        <v>2521</v>
      </c>
      <c r="B1231" s="27" t="s">
        <v>42</v>
      </c>
      <c r="C1231" s="29" t="s">
        <v>2551</v>
      </c>
      <c r="D1231" s="34">
        <v>44700</v>
      </c>
      <c r="E1231" s="35">
        <v>10.02</v>
      </c>
      <c r="F1231" s="35">
        <v>0</v>
      </c>
      <c r="G1231" s="27"/>
      <c r="H1231" s="27"/>
      <c r="I1231" s="27"/>
      <c r="J1231" s="36" t="s">
        <v>177</v>
      </c>
      <c r="K1231" s="36" t="s">
        <v>698</v>
      </c>
    </row>
    <row r="1232" spans="1:11" ht="22.5" x14ac:dyDescent="0.25">
      <c r="A1232" s="27" t="s">
        <v>2521</v>
      </c>
      <c r="B1232" s="27" t="s">
        <v>42</v>
      </c>
      <c r="C1232" s="29" t="s">
        <v>2551</v>
      </c>
      <c r="D1232" s="34">
        <v>44700</v>
      </c>
      <c r="E1232" s="35">
        <v>10.02</v>
      </c>
      <c r="F1232" s="35">
        <v>0</v>
      </c>
      <c r="G1232" s="27"/>
      <c r="H1232" s="27"/>
      <c r="I1232" s="27"/>
      <c r="J1232" s="36" t="s">
        <v>177</v>
      </c>
      <c r="K1232" s="36" t="s">
        <v>706</v>
      </c>
    </row>
    <row r="1233" spans="1:11" ht="22.5" x14ac:dyDescent="0.25">
      <c r="A1233" s="27" t="s">
        <v>2521</v>
      </c>
      <c r="B1233" s="27" t="s">
        <v>42</v>
      </c>
      <c r="C1233" s="29" t="s">
        <v>2551</v>
      </c>
      <c r="D1233" s="34">
        <v>44700</v>
      </c>
      <c r="E1233" s="35">
        <v>10.02</v>
      </c>
      <c r="F1233" s="35">
        <v>0</v>
      </c>
      <c r="G1233" s="27"/>
      <c r="H1233" s="27"/>
      <c r="I1233" s="27"/>
      <c r="J1233" s="36" t="s">
        <v>177</v>
      </c>
      <c r="K1233" s="36" t="s">
        <v>720</v>
      </c>
    </row>
    <row r="1234" spans="1:11" ht="22.5" x14ac:dyDescent="0.25">
      <c r="A1234" s="27" t="s">
        <v>2521</v>
      </c>
      <c r="B1234" s="27" t="s">
        <v>42</v>
      </c>
      <c r="C1234" s="29" t="s">
        <v>2551</v>
      </c>
      <c r="D1234" s="34">
        <v>44700</v>
      </c>
      <c r="E1234" s="35">
        <v>10.02</v>
      </c>
      <c r="F1234" s="35">
        <v>0</v>
      </c>
      <c r="G1234" s="27"/>
      <c r="H1234" s="27"/>
      <c r="I1234" s="27"/>
      <c r="J1234" s="36" t="s">
        <v>177</v>
      </c>
      <c r="K1234" s="36" t="s">
        <v>730</v>
      </c>
    </row>
    <row r="1235" spans="1:11" ht="22.5" x14ac:dyDescent="0.25">
      <c r="A1235" s="27" t="s">
        <v>2521</v>
      </c>
      <c r="B1235" s="27" t="s">
        <v>42</v>
      </c>
      <c r="C1235" s="29" t="s">
        <v>2551</v>
      </c>
      <c r="D1235" s="34">
        <v>44700</v>
      </c>
      <c r="E1235" s="35">
        <v>7.52</v>
      </c>
      <c r="F1235" s="35">
        <v>0</v>
      </c>
      <c r="G1235" s="27"/>
      <c r="H1235" s="27"/>
      <c r="I1235" s="27"/>
      <c r="J1235" s="36" t="s">
        <v>177</v>
      </c>
      <c r="K1235" s="36" t="s">
        <v>751</v>
      </c>
    </row>
    <row r="1236" spans="1:11" ht="22.5" x14ac:dyDescent="0.25">
      <c r="A1236" s="27" t="s">
        <v>2521</v>
      </c>
      <c r="B1236" s="27" t="s">
        <v>42</v>
      </c>
      <c r="C1236" s="29" t="s">
        <v>2551</v>
      </c>
      <c r="D1236" s="34">
        <v>44700</v>
      </c>
      <c r="E1236" s="35">
        <v>10.02</v>
      </c>
      <c r="F1236" s="35">
        <v>0</v>
      </c>
      <c r="G1236" s="27"/>
      <c r="H1236" s="27"/>
      <c r="I1236" s="27"/>
      <c r="J1236" s="36" t="s">
        <v>177</v>
      </c>
      <c r="K1236" s="36" t="s">
        <v>763</v>
      </c>
    </row>
    <row r="1237" spans="1:11" ht="22.5" x14ac:dyDescent="0.25">
      <c r="A1237" s="27" t="s">
        <v>2521</v>
      </c>
      <c r="B1237" s="27" t="s">
        <v>42</v>
      </c>
      <c r="C1237" s="29" t="s">
        <v>2551</v>
      </c>
      <c r="D1237" s="34">
        <v>44700</v>
      </c>
      <c r="E1237" s="35">
        <v>10.02</v>
      </c>
      <c r="F1237" s="35">
        <v>0</v>
      </c>
      <c r="G1237" s="27"/>
      <c r="H1237" s="27"/>
      <c r="I1237" s="27"/>
      <c r="J1237" s="36" t="s">
        <v>177</v>
      </c>
      <c r="K1237" s="36" t="s">
        <v>786</v>
      </c>
    </row>
    <row r="1238" spans="1:11" ht="22.5" x14ac:dyDescent="0.25">
      <c r="A1238" s="27" t="s">
        <v>2521</v>
      </c>
      <c r="B1238" s="27" t="s">
        <v>42</v>
      </c>
      <c r="C1238" s="29" t="s">
        <v>2551</v>
      </c>
      <c r="D1238" s="34">
        <v>44700</v>
      </c>
      <c r="E1238" s="35">
        <v>10.02</v>
      </c>
      <c r="F1238" s="35">
        <v>0</v>
      </c>
      <c r="G1238" s="27"/>
      <c r="H1238" s="27"/>
      <c r="I1238" s="27"/>
      <c r="J1238" s="36" t="s">
        <v>177</v>
      </c>
      <c r="K1238" s="36" t="s">
        <v>797</v>
      </c>
    </row>
    <row r="1239" spans="1:11" ht="22.5" x14ac:dyDescent="0.25">
      <c r="A1239" s="27" t="s">
        <v>2521</v>
      </c>
      <c r="B1239" s="27" t="s">
        <v>42</v>
      </c>
      <c r="C1239" s="29" t="s">
        <v>2551</v>
      </c>
      <c r="D1239" s="34">
        <v>44700</v>
      </c>
      <c r="E1239" s="35">
        <v>10.02</v>
      </c>
      <c r="F1239" s="35">
        <v>0</v>
      </c>
      <c r="G1239" s="27"/>
      <c r="H1239" s="27"/>
      <c r="I1239" s="27"/>
      <c r="J1239" s="36" t="s">
        <v>177</v>
      </c>
      <c r="K1239" s="36" t="s">
        <v>815</v>
      </c>
    </row>
    <row r="1240" spans="1:11" ht="22.5" x14ac:dyDescent="0.25">
      <c r="A1240" s="27" t="s">
        <v>2521</v>
      </c>
      <c r="B1240" s="27" t="s">
        <v>42</v>
      </c>
      <c r="C1240" s="29" t="s">
        <v>2551</v>
      </c>
      <c r="D1240" s="34">
        <v>44700</v>
      </c>
      <c r="E1240" s="35">
        <v>10.02</v>
      </c>
      <c r="F1240" s="35">
        <v>0</v>
      </c>
      <c r="G1240" s="27"/>
      <c r="H1240" s="27"/>
      <c r="I1240" s="27"/>
      <c r="J1240" s="36" t="s">
        <v>177</v>
      </c>
      <c r="K1240" s="36" t="s">
        <v>828</v>
      </c>
    </row>
    <row r="1241" spans="1:11" ht="22.5" x14ac:dyDescent="0.25">
      <c r="A1241" s="27" t="s">
        <v>2521</v>
      </c>
      <c r="B1241" s="27" t="s">
        <v>42</v>
      </c>
      <c r="C1241" s="29" t="s">
        <v>2551</v>
      </c>
      <c r="D1241" s="34">
        <v>44700</v>
      </c>
      <c r="E1241" s="35">
        <v>10.02</v>
      </c>
      <c r="F1241" s="35">
        <v>0</v>
      </c>
      <c r="G1241" s="27"/>
      <c r="H1241" s="27"/>
      <c r="I1241" s="27"/>
      <c r="J1241" s="36" t="s">
        <v>177</v>
      </c>
      <c r="K1241" s="36" t="s">
        <v>849</v>
      </c>
    </row>
    <row r="1242" spans="1:11" ht="22.5" x14ac:dyDescent="0.25">
      <c r="A1242" s="27" t="s">
        <v>2521</v>
      </c>
      <c r="B1242" s="27" t="s">
        <v>42</v>
      </c>
      <c r="C1242" s="29" t="s">
        <v>2551</v>
      </c>
      <c r="D1242" s="34">
        <v>44700</v>
      </c>
      <c r="E1242" s="35">
        <v>10.02</v>
      </c>
      <c r="F1242" s="35">
        <v>0</v>
      </c>
      <c r="G1242" s="27"/>
      <c r="H1242" s="27"/>
      <c r="I1242" s="27"/>
      <c r="J1242" s="36" t="s">
        <v>177</v>
      </c>
      <c r="K1242" s="36" t="s">
        <v>852</v>
      </c>
    </row>
    <row r="1243" spans="1:11" ht="22.5" x14ac:dyDescent="0.25">
      <c r="A1243" s="27" t="s">
        <v>2521</v>
      </c>
      <c r="B1243" s="27" t="s">
        <v>42</v>
      </c>
      <c r="C1243" s="29" t="s">
        <v>2551</v>
      </c>
      <c r="D1243" s="34">
        <v>44700</v>
      </c>
      <c r="E1243" s="35">
        <v>10.02</v>
      </c>
      <c r="F1243" s="35">
        <v>0</v>
      </c>
      <c r="G1243" s="27"/>
      <c r="H1243" s="27"/>
      <c r="I1243" s="27"/>
      <c r="J1243" s="36" t="s">
        <v>177</v>
      </c>
      <c r="K1243" s="36" t="s">
        <v>856</v>
      </c>
    </row>
    <row r="1244" spans="1:11" ht="22.5" x14ac:dyDescent="0.25">
      <c r="A1244" s="27" t="s">
        <v>2521</v>
      </c>
      <c r="B1244" s="27" t="s">
        <v>42</v>
      </c>
      <c r="C1244" s="29" t="s">
        <v>2551</v>
      </c>
      <c r="D1244" s="34">
        <v>44700</v>
      </c>
      <c r="E1244" s="35">
        <v>10.02</v>
      </c>
      <c r="F1244" s="35">
        <v>0</v>
      </c>
      <c r="G1244" s="27"/>
      <c r="H1244" s="27"/>
      <c r="I1244" s="27"/>
      <c r="J1244" s="36" t="s">
        <v>177</v>
      </c>
      <c r="K1244" s="36" t="s">
        <v>881</v>
      </c>
    </row>
    <row r="1245" spans="1:11" ht="22.5" x14ac:dyDescent="0.25">
      <c r="A1245" s="27" t="s">
        <v>2521</v>
      </c>
      <c r="B1245" s="27" t="s">
        <v>42</v>
      </c>
      <c r="C1245" s="29" t="s">
        <v>2551</v>
      </c>
      <c r="D1245" s="34">
        <v>44701</v>
      </c>
      <c r="E1245" s="35">
        <v>10.029999999999999</v>
      </c>
      <c r="F1245" s="35">
        <v>0</v>
      </c>
      <c r="G1245" s="27"/>
      <c r="H1245" s="27"/>
      <c r="I1245" s="27"/>
      <c r="J1245" s="36" t="s">
        <v>177</v>
      </c>
      <c r="K1245" s="36" t="s">
        <v>178</v>
      </c>
    </row>
    <row r="1246" spans="1:11" ht="22.5" x14ac:dyDescent="0.25">
      <c r="A1246" s="27" t="s">
        <v>2521</v>
      </c>
      <c r="B1246" s="27" t="s">
        <v>42</v>
      </c>
      <c r="C1246" s="29" t="s">
        <v>2551</v>
      </c>
      <c r="D1246" s="34">
        <v>44701</v>
      </c>
      <c r="E1246" s="35">
        <v>10.029999999999999</v>
      </c>
      <c r="F1246" s="35">
        <v>0</v>
      </c>
      <c r="G1246" s="27"/>
      <c r="H1246" s="27"/>
      <c r="I1246" s="27"/>
      <c r="J1246" s="36" t="s">
        <v>177</v>
      </c>
      <c r="K1246" s="36" t="s">
        <v>193</v>
      </c>
    </row>
    <row r="1247" spans="1:11" ht="22.5" x14ac:dyDescent="0.25">
      <c r="A1247" s="27" t="s">
        <v>2521</v>
      </c>
      <c r="B1247" s="27" t="s">
        <v>42</v>
      </c>
      <c r="C1247" s="29" t="s">
        <v>2551</v>
      </c>
      <c r="D1247" s="34">
        <v>44701</v>
      </c>
      <c r="E1247" s="35">
        <v>10.029999999999999</v>
      </c>
      <c r="F1247" s="35">
        <v>0</v>
      </c>
      <c r="G1247" s="27"/>
      <c r="H1247" s="27"/>
      <c r="I1247" s="27"/>
      <c r="J1247" s="36" t="s">
        <v>177</v>
      </c>
      <c r="K1247" s="36" t="s">
        <v>201</v>
      </c>
    </row>
    <row r="1248" spans="1:11" ht="22.5" x14ac:dyDescent="0.25">
      <c r="A1248" s="27" t="s">
        <v>2521</v>
      </c>
      <c r="B1248" s="27" t="s">
        <v>42</v>
      </c>
      <c r="C1248" s="29" t="s">
        <v>2551</v>
      </c>
      <c r="D1248" s="34">
        <v>44701</v>
      </c>
      <c r="E1248" s="35">
        <v>10.029999999999999</v>
      </c>
      <c r="F1248" s="35">
        <v>0</v>
      </c>
      <c r="G1248" s="27"/>
      <c r="H1248" s="27"/>
      <c r="I1248" s="27"/>
      <c r="J1248" s="36" t="s">
        <v>177</v>
      </c>
      <c r="K1248" s="36" t="s">
        <v>207</v>
      </c>
    </row>
    <row r="1249" spans="1:11" ht="22.5" x14ac:dyDescent="0.25">
      <c r="A1249" s="27" t="s">
        <v>2521</v>
      </c>
      <c r="B1249" s="27" t="s">
        <v>42</v>
      </c>
      <c r="C1249" s="29" t="s">
        <v>2551</v>
      </c>
      <c r="D1249" s="34">
        <v>44701</v>
      </c>
      <c r="E1249" s="35">
        <v>10.029999999999999</v>
      </c>
      <c r="F1249" s="35">
        <v>0</v>
      </c>
      <c r="G1249" s="27"/>
      <c r="H1249" s="27"/>
      <c r="I1249" s="27"/>
      <c r="J1249" s="36" t="s">
        <v>177</v>
      </c>
      <c r="K1249" s="36" t="s">
        <v>218</v>
      </c>
    </row>
    <row r="1250" spans="1:11" ht="22.5" x14ac:dyDescent="0.25">
      <c r="A1250" s="27" t="s">
        <v>2521</v>
      </c>
      <c r="B1250" s="27" t="s">
        <v>42</v>
      </c>
      <c r="C1250" s="29" t="s">
        <v>2551</v>
      </c>
      <c r="D1250" s="34">
        <v>44701</v>
      </c>
      <c r="E1250" s="35">
        <v>10.029999999999999</v>
      </c>
      <c r="F1250" s="35">
        <v>0</v>
      </c>
      <c r="G1250" s="27"/>
      <c r="H1250" s="27"/>
      <c r="I1250" s="27"/>
      <c r="J1250" s="36" t="s">
        <v>177</v>
      </c>
      <c r="K1250" s="36" t="s">
        <v>232</v>
      </c>
    </row>
    <row r="1251" spans="1:11" ht="22.5" x14ac:dyDescent="0.25">
      <c r="A1251" s="27" t="s">
        <v>2521</v>
      </c>
      <c r="B1251" s="27" t="s">
        <v>42</v>
      </c>
      <c r="C1251" s="29" t="s">
        <v>2551</v>
      </c>
      <c r="D1251" s="34">
        <v>44701</v>
      </c>
      <c r="E1251" s="35">
        <v>10.029999999999999</v>
      </c>
      <c r="F1251" s="35">
        <v>0</v>
      </c>
      <c r="G1251" s="27"/>
      <c r="H1251" s="27"/>
      <c r="I1251" s="27"/>
      <c r="J1251" s="36" t="s">
        <v>177</v>
      </c>
      <c r="K1251" s="36" t="s">
        <v>237</v>
      </c>
    </row>
    <row r="1252" spans="1:11" ht="22.5" x14ac:dyDescent="0.25">
      <c r="A1252" s="27" t="s">
        <v>2521</v>
      </c>
      <c r="B1252" s="27" t="s">
        <v>42</v>
      </c>
      <c r="C1252" s="29" t="s">
        <v>2551</v>
      </c>
      <c r="D1252" s="34">
        <v>44701</v>
      </c>
      <c r="E1252" s="35">
        <v>10.029999999999999</v>
      </c>
      <c r="F1252" s="35">
        <v>0</v>
      </c>
      <c r="G1252" s="27"/>
      <c r="H1252" s="27"/>
      <c r="I1252" s="27"/>
      <c r="J1252" s="36" t="s">
        <v>177</v>
      </c>
      <c r="K1252" s="36" t="s">
        <v>240</v>
      </c>
    </row>
    <row r="1253" spans="1:11" ht="22.5" x14ac:dyDescent="0.25">
      <c r="A1253" s="27" t="s">
        <v>2521</v>
      </c>
      <c r="B1253" s="27" t="s">
        <v>42</v>
      </c>
      <c r="C1253" s="29" t="s">
        <v>2551</v>
      </c>
      <c r="D1253" s="34">
        <v>44701</v>
      </c>
      <c r="E1253" s="35">
        <v>10.029999999999999</v>
      </c>
      <c r="F1253" s="35">
        <v>0</v>
      </c>
      <c r="G1253" s="27"/>
      <c r="H1253" s="27"/>
      <c r="I1253" s="27"/>
      <c r="J1253" s="36" t="s">
        <v>177</v>
      </c>
      <c r="K1253" s="36" t="s">
        <v>246</v>
      </c>
    </row>
    <row r="1254" spans="1:11" ht="22.5" x14ac:dyDescent="0.25">
      <c r="A1254" s="27" t="s">
        <v>2521</v>
      </c>
      <c r="B1254" s="27" t="s">
        <v>42</v>
      </c>
      <c r="C1254" s="29" t="s">
        <v>2551</v>
      </c>
      <c r="D1254" s="34">
        <v>44701</v>
      </c>
      <c r="E1254" s="35">
        <v>24.77</v>
      </c>
      <c r="F1254" s="35">
        <v>0</v>
      </c>
      <c r="G1254" s="27"/>
      <c r="H1254" s="27"/>
      <c r="I1254" s="27"/>
      <c r="J1254" s="36" t="s">
        <v>177</v>
      </c>
      <c r="K1254" s="36" t="s">
        <v>252</v>
      </c>
    </row>
    <row r="1255" spans="1:11" ht="22.5" x14ac:dyDescent="0.25">
      <c r="A1255" s="27" t="s">
        <v>2521</v>
      </c>
      <c r="B1255" s="27" t="s">
        <v>42</v>
      </c>
      <c r="C1255" s="29" t="s">
        <v>2551</v>
      </c>
      <c r="D1255" s="34">
        <v>44701</v>
      </c>
      <c r="E1255" s="35">
        <v>10.029999999999999</v>
      </c>
      <c r="F1255" s="35">
        <v>0</v>
      </c>
      <c r="G1255" s="27"/>
      <c r="H1255" s="27"/>
      <c r="I1255" s="27"/>
      <c r="J1255" s="36" t="s">
        <v>177</v>
      </c>
      <c r="K1255" s="36" t="s">
        <v>268</v>
      </c>
    </row>
    <row r="1256" spans="1:11" ht="22.5" x14ac:dyDescent="0.25">
      <c r="A1256" s="27" t="s">
        <v>2521</v>
      </c>
      <c r="B1256" s="27" t="s">
        <v>42</v>
      </c>
      <c r="C1256" s="29" t="s">
        <v>2551</v>
      </c>
      <c r="D1256" s="34">
        <v>44701</v>
      </c>
      <c r="E1256" s="35">
        <v>10.029999999999999</v>
      </c>
      <c r="F1256" s="35">
        <v>0</v>
      </c>
      <c r="G1256" s="27"/>
      <c r="H1256" s="27"/>
      <c r="I1256" s="27"/>
      <c r="J1256" s="36" t="s">
        <v>177</v>
      </c>
      <c r="K1256" s="36" t="s">
        <v>278</v>
      </c>
    </row>
    <row r="1257" spans="1:11" ht="22.5" x14ac:dyDescent="0.25">
      <c r="A1257" s="27" t="s">
        <v>2521</v>
      </c>
      <c r="B1257" s="27" t="s">
        <v>42</v>
      </c>
      <c r="C1257" s="29" t="s">
        <v>2551</v>
      </c>
      <c r="D1257" s="34">
        <v>44701</v>
      </c>
      <c r="E1257" s="35">
        <v>10.029999999999999</v>
      </c>
      <c r="F1257" s="35">
        <v>0</v>
      </c>
      <c r="G1257" s="27"/>
      <c r="H1257" s="27"/>
      <c r="I1257" s="27"/>
      <c r="J1257" s="36" t="s">
        <v>177</v>
      </c>
      <c r="K1257" s="36" t="s">
        <v>282</v>
      </c>
    </row>
    <row r="1258" spans="1:11" ht="22.5" x14ac:dyDescent="0.25">
      <c r="A1258" s="27" t="s">
        <v>2521</v>
      </c>
      <c r="B1258" s="27" t="s">
        <v>42</v>
      </c>
      <c r="C1258" s="29" t="s">
        <v>2551</v>
      </c>
      <c r="D1258" s="34">
        <v>44701</v>
      </c>
      <c r="E1258" s="35">
        <v>12.94</v>
      </c>
      <c r="F1258" s="35">
        <v>0</v>
      </c>
      <c r="G1258" s="27"/>
      <c r="H1258" s="27"/>
      <c r="I1258" s="27"/>
      <c r="J1258" s="36" t="s">
        <v>177</v>
      </c>
      <c r="K1258" s="36" t="s">
        <v>286</v>
      </c>
    </row>
    <row r="1259" spans="1:11" ht="22.5" x14ac:dyDescent="0.25">
      <c r="A1259" s="27" t="s">
        <v>2521</v>
      </c>
      <c r="B1259" s="27" t="s">
        <v>42</v>
      </c>
      <c r="C1259" s="29" t="s">
        <v>2551</v>
      </c>
      <c r="D1259" s="34">
        <v>44701</v>
      </c>
      <c r="E1259" s="35">
        <v>10.029999999999999</v>
      </c>
      <c r="F1259" s="35">
        <v>0</v>
      </c>
      <c r="G1259" s="27"/>
      <c r="H1259" s="27"/>
      <c r="I1259" s="27"/>
      <c r="J1259" s="36" t="s">
        <v>177</v>
      </c>
      <c r="K1259" s="36" t="s">
        <v>303</v>
      </c>
    </row>
    <row r="1260" spans="1:11" ht="22.5" x14ac:dyDescent="0.25">
      <c r="A1260" s="27" t="s">
        <v>2521</v>
      </c>
      <c r="B1260" s="27" t="s">
        <v>42</v>
      </c>
      <c r="C1260" s="29" t="s">
        <v>2551</v>
      </c>
      <c r="D1260" s="34">
        <v>44701</v>
      </c>
      <c r="E1260" s="35">
        <v>10.029999999999999</v>
      </c>
      <c r="F1260" s="35">
        <v>0</v>
      </c>
      <c r="G1260" s="27"/>
      <c r="H1260" s="27"/>
      <c r="I1260" s="27"/>
      <c r="J1260" s="36" t="s">
        <v>177</v>
      </c>
      <c r="K1260" s="36" t="s">
        <v>321</v>
      </c>
    </row>
    <row r="1261" spans="1:11" ht="22.5" x14ac:dyDescent="0.25">
      <c r="A1261" s="27" t="s">
        <v>2521</v>
      </c>
      <c r="B1261" s="27" t="s">
        <v>42</v>
      </c>
      <c r="C1261" s="29" t="s">
        <v>2551</v>
      </c>
      <c r="D1261" s="34">
        <v>44701</v>
      </c>
      <c r="E1261" s="35">
        <v>10.029999999999999</v>
      </c>
      <c r="F1261" s="35">
        <v>0</v>
      </c>
      <c r="G1261" s="27"/>
      <c r="H1261" s="27"/>
      <c r="I1261" s="27"/>
      <c r="J1261" s="36" t="s">
        <v>177</v>
      </c>
      <c r="K1261" s="36" t="s">
        <v>325</v>
      </c>
    </row>
    <row r="1262" spans="1:11" ht="22.5" x14ac:dyDescent="0.25">
      <c r="A1262" s="27" t="s">
        <v>2521</v>
      </c>
      <c r="B1262" s="27" t="s">
        <v>42</v>
      </c>
      <c r="C1262" s="29" t="s">
        <v>2551</v>
      </c>
      <c r="D1262" s="34">
        <v>44701</v>
      </c>
      <c r="E1262" s="35">
        <v>10.029999999999999</v>
      </c>
      <c r="F1262" s="35">
        <v>0</v>
      </c>
      <c r="G1262" s="27"/>
      <c r="H1262" s="27"/>
      <c r="I1262" s="27"/>
      <c r="J1262" s="36" t="s">
        <v>177</v>
      </c>
      <c r="K1262" s="36" t="s">
        <v>334</v>
      </c>
    </row>
    <row r="1263" spans="1:11" ht="22.5" x14ac:dyDescent="0.25">
      <c r="A1263" s="27" t="s">
        <v>2521</v>
      </c>
      <c r="B1263" s="27" t="s">
        <v>42</v>
      </c>
      <c r="C1263" s="29" t="s">
        <v>2551</v>
      </c>
      <c r="D1263" s="34">
        <v>44701</v>
      </c>
      <c r="E1263" s="35">
        <v>10.029999999999999</v>
      </c>
      <c r="F1263" s="35">
        <v>0</v>
      </c>
      <c r="G1263" s="27"/>
      <c r="H1263" s="27"/>
      <c r="I1263" s="27"/>
      <c r="J1263" s="36" t="s">
        <v>177</v>
      </c>
      <c r="K1263" s="36" t="s">
        <v>346</v>
      </c>
    </row>
    <row r="1264" spans="1:11" x14ac:dyDescent="0.25">
      <c r="A1264" s="27" t="s">
        <v>2523</v>
      </c>
      <c r="B1264" s="38" t="s">
        <v>2522</v>
      </c>
      <c r="C1264" s="29" t="s">
        <v>2551</v>
      </c>
      <c r="D1264" s="34">
        <v>44718</v>
      </c>
      <c r="E1264" s="35"/>
      <c r="F1264" s="35">
        <v>136</v>
      </c>
      <c r="G1264" s="39"/>
      <c r="H1264" s="39"/>
      <c r="I1264" s="27"/>
      <c r="J1264" s="40" t="s">
        <v>1417</v>
      </c>
      <c r="K1264" s="40" t="s">
        <v>1528</v>
      </c>
    </row>
    <row r="1265" spans="1:11" x14ac:dyDescent="0.25">
      <c r="A1265" s="27" t="s">
        <v>2523</v>
      </c>
      <c r="B1265" s="38" t="s">
        <v>2522</v>
      </c>
      <c r="C1265" s="29" t="s">
        <v>2551</v>
      </c>
      <c r="D1265" s="34">
        <v>44708</v>
      </c>
      <c r="E1265" s="35"/>
      <c r="F1265" s="35">
        <v>250</v>
      </c>
      <c r="G1265" s="39"/>
      <c r="H1265" s="39"/>
      <c r="I1265" s="27"/>
      <c r="J1265" s="40" t="s">
        <v>1357</v>
      </c>
      <c r="K1265" s="40" t="s">
        <v>1525</v>
      </c>
    </row>
    <row r="1266" spans="1:11" x14ac:dyDescent="0.25">
      <c r="A1266" s="27" t="s">
        <v>2523</v>
      </c>
      <c r="B1266" s="38" t="s">
        <v>2522</v>
      </c>
      <c r="C1266" s="29" t="s">
        <v>2551</v>
      </c>
      <c r="D1266" s="34">
        <v>44739</v>
      </c>
      <c r="E1266" s="35"/>
      <c r="F1266" s="35">
        <v>250</v>
      </c>
      <c r="G1266" s="39"/>
      <c r="H1266" s="39"/>
      <c r="I1266" s="27"/>
      <c r="J1266" s="40" t="s">
        <v>1357</v>
      </c>
      <c r="K1266" s="40" t="s">
        <v>1849</v>
      </c>
    </row>
    <row r="1267" spans="1:11" x14ac:dyDescent="0.25">
      <c r="A1267" s="27" t="s">
        <v>2523</v>
      </c>
      <c r="B1267" s="38" t="s">
        <v>2522</v>
      </c>
      <c r="C1267" s="29" t="s">
        <v>2551</v>
      </c>
      <c r="D1267" s="34">
        <v>44733</v>
      </c>
      <c r="E1267" s="35"/>
      <c r="F1267" s="35">
        <v>372</v>
      </c>
      <c r="G1267" s="39"/>
      <c r="H1267" s="39"/>
      <c r="I1267" s="27"/>
      <c r="J1267" s="40" t="s">
        <v>1481</v>
      </c>
      <c r="K1267" s="40" t="s">
        <v>1831</v>
      </c>
    </row>
    <row r="1268" spans="1:11" x14ac:dyDescent="0.25">
      <c r="A1268" s="27" t="s">
        <v>2523</v>
      </c>
      <c r="B1268" s="38" t="s">
        <v>2522</v>
      </c>
      <c r="C1268" s="29" t="s">
        <v>2551</v>
      </c>
      <c r="D1268" s="34">
        <v>44719</v>
      </c>
      <c r="E1268" s="35"/>
      <c r="F1268" s="35">
        <v>301</v>
      </c>
      <c r="G1268" s="39"/>
      <c r="H1268" s="39"/>
      <c r="I1268" s="27"/>
      <c r="J1268" s="40" t="s">
        <v>1429</v>
      </c>
      <c r="K1268" s="40" t="s">
        <v>1569</v>
      </c>
    </row>
    <row r="1269" spans="1:11" x14ac:dyDescent="0.25">
      <c r="A1269" s="27" t="s">
        <v>2523</v>
      </c>
      <c r="B1269" s="38" t="s">
        <v>2522</v>
      </c>
      <c r="C1269" s="29" t="s">
        <v>2551</v>
      </c>
      <c r="D1269" s="34">
        <v>44691</v>
      </c>
      <c r="E1269" s="35"/>
      <c r="F1269" s="35">
        <v>374.24</v>
      </c>
      <c r="G1269" s="39"/>
      <c r="H1269" s="39"/>
      <c r="I1269" s="27"/>
      <c r="J1269" s="40" t="s">
        <v>1228</v>
      </c>
      <c r="K1269" s="40" t="s">
        <v>1574</v>
      </c>
    </row>
    <row r="1270" spans="1:11" x14ac:dyDescent="0.25">
      <c r="A1270" s="27" t="s">
        <v>2523</v>
      </c>
      <c r="B1270" s="38" t="s">
        <v>2522</v>
      </c>
      <c r="C1270" s="29" t="s">
        <v>2551</v>
      </c>
      <c r="D1270" s="34">
        <v>44691</v>
      </c>
      <c r="E1270" s="35"/>
      <c r="F1270" s="35">
        <v>320</v>
      </c>
      <c r="G1270" s="39"/>
      <c r="H1270" s="39"/>
      <c r="I1270" s="27"/>
      <c r="J1270" s="40" t="s">
        <v>1231</v>
      </c>
      <c r="K1270" s="40" t="s">
        <v>1530</v>
      </c>
    </row>
    <row r="1271" spans="1:11" x14ac:dyDescent="0.25">
      <c r="A1271" s="27" t="s">
        <v>2523</v>
      </c>
      <c r="B1271" s="38" t="s">
        <v>2522</v>
      </c>
      <c r="C1271" s="29" t="s">
        <v>2551</v>
      </c>
      <c r="D1271" s="34">
        <v>44721</v>
      </c>
      <c r="E1271" s="35"/>
      <c r="F1271" s="35">
        <v>320</v>
      </c>
      <c r="G1271" s="39"/>
      <c r="H1271" s="39"/>
      <c r="I1271" s="27"/>
      <c r="J1271" s="40" t="s">
        <v>1445</v>
      </c>
      <c r="K1271" s="40" t="s">
        <v>1528</v>
      </c>
    </row>
    <row r="1272" spans="1:11" x14ac:dyDescent="0.25">
      <c r="A1272" s="27" t="s">
        <v>2523</v>
      </c>
      <c r="B1272" s="38" t="s">
        <v>2522</v>
      </c>
      <c r="C1272" s="29" t="s">
        <v>2551</v>
      </c>
      <c r="D1272" s="34">
        <v>44718</v>
      </c>
      <c r="E1272" s="35"/>
      <c r="F1272" s="35">
        <v>210</v>
      </c>
      <c r="G1272" s="39"/>
      <c r="H1272" s="39"/>
      <c r="I1272" s="27"/>
      <c r="J1272" s="40" t="s">
        <v>1423</v>
      </c>
      <c r="K1272" s="40" t="s">
        <v>1745</v>
      </c>
    </row>
    <row r="1273" spans="1:11" x14ac:dyDescent="0.25">
      <c r="A1273" s="27" t="s">
        <v>2523</v>
      </c>
      <c r="B1273" s="38" t="s">
        <v>2522</v>
      </c>
      <c r="C1273" s="29" t="s">
        <v>2551</v>
      </c>
      <c r="D1273" s="34">
        <v>44693</v>
      </c>
      <c r="E1273" s="35"/>
      <c r="F1273" s="35">
        <v>83.77</v>
      </c>
      <c r="G1273" s="39"/>
      <c r="H1273" s="39"/>
      <c r="I1273" s="27"/>
      <c r="J1273" s="40" t="s">
        <v>1253</v>
      </c>
      <c r="K1273" s="40" t="s">
        <v>1541</v>
      </c>
    </row>
    <row r="1274" spans="1:11" x14ac:dyDescent="0.25">
      <c r="A1274" s="27" t="s">
        <v>2523</v>
      </c>
      <c r="B1274" s="38" t="s">
        <v>2522</v>
      </c>
      <c r="C1274" s="29" t="s">
        <v>2551</v>
      </c>
      <c r="D1274" s="34">
        <v>44725</v>
      </c>
      <c r="E1274" s="35"/>
      <c r="F1274" s="35">
        <v>83.6</v>
      </c>
      <c r="G1274" s="39"/>
      <c r="H1274" s="39"/>
      <c r="I1274" s="27"/>
      <c r="J1274" s="40" t="s">
        <v>1253</v>
      </c>
      <c r="K1274" s="40" t="s">
        <v>1791</v>
      </c>
    </row>
    <row r="1275" spans="1:11" x14ac:dyDescent="0.25">
      <c r="A1275" s="27" t="s">
        <v>2523</v>
      </c>
      <c r="B1275" s="38" t="s">
        <v>2522</v>
      </c>
      <c r="C1275" s="29" t="s">
        <v>2551</v>
      </c>
      <c r="D1275" s="34">
        <v>44713</v>
      </c>
      <c r="E1275" s="35"/>
      <c r="F1275" s="35">
        <v>335</v>
      </c>
      <c r="G1275" s="39"/>
      <c r="H1275" s="39"/>
      <c r="I1275" s="27"/>
      <c r="J1275" s="40" t="s">
        <v>1385</v>
      </c>
      <c r="K1275" s="40" t="s">
        <v>1715</v>
      </c>
    </row>
    <row r="1276" spans="1:11" x14ac:dyDescent="0.25">
      <c r="A1276" s="27" t="s">
        <v>2523</v>
      </c>
      <c r="B1276" s="38" t="s">
        <v>2522</v>
      </c>
      <c r="C1276" s="29" t="s">
        <v>2551</v>
      </c>
      <c r="D1276" s="34">
        <v>44699</v>
      </c>
      <c r="E1276" s="35"/>
      <c r="F1276" s="35">
        <v>335</v>
      </c>
      <c r="G1276" s="39"/>
      <c r="H1276" s="39"/>
      <c r="I1276" s="27"/>
      <c r="J1276" s="40" t="s">
        <v>1301</v>
      </c>
      <c r="K1276" s="40" t="s">
        <v>1646</v>
      </c>
    </row>
    <row r="1277" spans="1:11" x14ac:dyDescent="0.25">
      <c r="A1277" s="27" t="s">
        <v>2523</v>
      </c>
      <c r="B1277" s="38" t="s">
        <v>2522</v>
      </c>
      <c r="C1277" s="29" t="s">
        <v>2551</v>
      </c>
      <c r="D1277" s="34">
        <v>44718</v>
      </c>
      <c r="E1277" s="35"/>
      <c r="F1277" s="35">
        <v>287</v>
      </c>
      <c r="G1277" s="39"/>
      <c r="H1277" s="39"/>
      <c r="I1277" s="27"/>
      <c r="J1277" s="40" t="s">
        <v>1179</v>
      </c>
      <c r="K1277" s="40" t="s">
        <v>1740</v>
      </c>
    </row>
    <row r="1278" spans="1:11" x14ac:dyDescent="0.25">
      <c r="A1278" s="27" t="s">
        <v>1888</v>
      </c>
      <c r="B1278" s="13" t="s">
        <v>142</v>
      </c>
      <c r="C1278" s="29" t="s">
        <v>2551</v>
      </c>
      <c r="D1278" s="45" t="s">
        <v>1865</v>
      </c>
      <c r="E1278" s="46">
        <v>5.0199999999999996</v>
      </c>
      <c r="F1278" s="46"/>
      <c r="G1278" s="46"/>
      <c r="H1278" s="46"/>
      <c r="I1278" s="47" t="s">
        <v>35</v>
      </c>
      <c r="J1278" s="13" t="s">
        <v>2177</v>
      </c>
      <c r="K1278" s="13" t="s">
        <v>2176</v>
      </c>
    </row>
    <row r="1279" spans="1:11" ht="22.5" x14ac:dyDescent="0.25">
      <c r="A1279" s="27" t="s">
        <v>2521</v>
      </c>
      <c r="B1279" s="27" t="s">
        <v>42</v>
      </c>
      <c r="C1279" s="29" t="s">
        <v>2551</v>
      </c>
      <c r="D1279" s="34">
        <v>44699</v>
      </c>
      <c r="E1279" s="35">
        <v>5.03</v>
      </c>
      <c r="F1279" s="35">
        <v>0</v>
      </c>
      <c r="G1279" s="27"/>
      <c r="H1279" s="27"/>
      <c r="I1279" s="27"/>
      <c r="J1279" s="36" t="s">
        <v>36</v>
      </c>
      <c r="K1279" s="36" t="s">
        <v>952</v>
      </c>
    </row>
    <row r="1280" spans="1:11" ht="22.5" x14ac:dyDescent="0.25">
      <c r="A1280" s="27" t="s">
        <v>2521</v>
      </c>
      <c r="B1280" s="27" t="s">
        <v>42</v>
      </c>
      <c r="C1280" s="29" t="s">
        <v>2551</v>
      </c>
      <c r="D1280" s="34">
        <v>44700</v>
      </c>
      <c r="E1280" s="35">
        <v>5.01</v>
      </c>
      <c r="F1280" s="35">
        <v>0</v>
      </c>
      <c r="G1280" s="27"/>
      <c r="H1280" s="27"/>
      <c r="I1280" s="27"/>
      <c r="J1280" s="36" t="s">
        <v>36</v>
      </c>
      <c r="K1280" s="36" t="s">
        <v>509</v>
      </c>
    </row>
    <row r="1281" spans="1:11" ht="22.5" x14ac:dyDescent="0.25">
      <c r="A1281" s="27" t="s">
        <v>2521</v>
      </c>
      <c r="B1281" s="27" t="s">
        <v>42</v>
      </c>
      <c r="C1281" s="29" t="s">
        <v>2551</v>
      </c>
      <c r="D1281" s="34">
        <v>44701</v>
      </c>
      <c r="E1281" s="35">
        <v>5.01</v>
      </c>
      <c r="F1281" s="35">
        <v>0</v>
      </c>
      <c r="G1281" s="27"/>
      <c r="H1281" s="27"/>
      <c r="I1281" s="27"/>
      <c r="J1281" s="36" t="s">
        <v>36</v>
      </c>
      <c r="K1281" s="36" t="s">
        <v>312</v>
      </c>
    </row>
    <row r="1282" spans="1:11" x14ac:dyDescent="0.25">
      <c r="A1282" s="27" t="s">
        <v>1888</v>
      </c>
      <c r="B1282" s="13" t="s">
        <v>142</v>
      </c>
      <c r="C1282" s="29" t="s">
        <v>2551</v>
      </c>
      <c r="D1282" s="45" t="s">
        <v>2484</v>
      </c>
      <c r="E1282" s="46">
        <v>4000</v>
      </c>
      <c r="F1282" s="46"/>
      <c r="G1282" s="46"/>
      <c r="H1282" s="46"/>
      <c r="I1282" s="47" t="s">
        <v>2490</v>
      </c>
      <c r="J1282" s="13" t="s">
        <v>2491</v>
      </c>
      <c r="K1282" s="13" t="s">
        <v>2492</v>
      </c>
    </row>
    <row r="1283" spans="1:11" x14ac:dyDescent="0.25">
      <c r="A1283" s="27" t="s">
        <v>2523</v>
      </c>
      <c r="B1283" s="38" t="s">
        <v>2522</v>
      </c>
      <c r="C1283" s="29" t="s">
        <v>2551</v>
      </c>
      <c r="D1283" s="34">
        <v>44700</v>
      </c>
      <c r="E1283" s="35"/>
      <c r="F1283" s="35">
        <v>200</v>
      </c>
      <c r="G1283" s="39"/>
      <c r="H1283" s="39"/>
      <c r="I1283" s="27"/>
      <c r="J1283" s="40" t="s">
        <v>1321</v>
      </c>
      <c r="K1283" s="40" t="s">
        <v>1663</v>
      </c>
    </row>
    <row r="1284" spans="1:11" x14ac:dyDescent="0.25">
      <c r="A1284" s="27" t="s">
        <v>2523</v>
      </c>
      <c r="B1284" s="38" t="s">
        <v>2522</v>
      </c>
      <c r="C1284" s="29" t="s">
        <v>2551</v>
      </c>
      <c r="D1284" s="34">
        <v>44732</v>
      </c>
      <c r="E1284" s="35"/>
      <c r="F1284" s="35">
        <v>200</v>
      </c>
      <c r="G1284" s="39"/>
      <c r="H1284" s="39"/>
      <c r="I1284" s="27"/>
      <c r="J1284" s="40" t="s">
        <v>1321</v>
      </c>
      <c r="K1284" s="40" t="s">
        <v>1525</v>
      </c>
    </row>
    <row r="1285" spans="1:11" x14ac:dyDescent="0.25">
      <c r="A1285" s="27" t="s">
        <v>2523</v>
      </c>
      <c r="B1285" s="38" t="s">
        <v>2522</v>
      </c>
      <c r="C1285" s="29" t="s">
        <v>2551</v>
      </c>
      <c r="D1285" s="34">
        <v>44713</v>
      </c>
      <c r="E1285" s="35"/>
      <c r="F1285" s="35">
        <v>230</v>
      </c>
      <c r="G1285" s="39"/>
      <c r="H1285" s="39"/>
      <c r="I1285" s="27"/>
      <c r="J1285" s="40" t="s">
        <v>1383</v>
      </c>
      <c r="K1285" s="40" t="s">
        <v>1713</v>
      </c>
    </row>
    <row r="1286" spans="1:11" x14ac:dyDescent="0.25">
      <c r="A1286" s="27" t="s">
        <v>1888</v>
      </c>
      <c r="B1286" s="47" t="s">
        <v>142</v>
      </c>
      <c r="C1286" s="45" t="s">
        <v>2502</v>
      </c>
      <c r="D1286" s="45" t="s">
        <v>1870</v>
      </c>
      <c r="E1286" s="35"/>
      <c r="F1286" s="35"/>
      <c r="G1286" s="46">
        <v>2098.88</v>
      </c>
      <c r="H1286" s="46"/>
      <c r="I1286" s="47" t="s">
        <v>1905</v>
      </c>
      <c r="J1286" s="13" t="s">
        <v>1906</v>
      </c>
      <c r="K1286" s="13" t="s">
        <v>1906</v>
      </c>
    </row>
    <row r="1287" spans="1:11" x14ac:dyDescent="0.25">
      <c r="A1287" s="27" t="s">
        <v>1888</v>
      </c>
      <c r="B1287" s="13" t="s">
        <v>142</v>
      </c>
      <c r="C1287" s="29" t="s">
        <v>2551</v>
      </c>
      <c r="D1287" s="45" t="s">
        <v>1865</v>
      </c>
      <c r="E1287" s="46">
        <v>7036.03</v>
      </c>
      <c r="F1287" s="46"/>
      <c r="G1287" s="46"/>
      <c r="H1287" s="46"/>
      <c r="I1287" s="47" t="s">
        <v>33</v>
      </c>
      <c r="J1287" s="13" t="s">
        <v>2257</v>
      </c>
      <c r="K1287" s="13" t="s">
        <v>2258</v>
      </c>
    </row>
    <row r="1288" spans="1:11" x14ac:dyDescent="0.25">
      <c r="A1288" s="27" t="s">
        <v>2523</v>
      </c>
      <c r="B1288" s="38" t="s">
        <v>2522</v>
      </c>
      <c r="C1288" s="29" t="s">
        <v>2551</v>
      </c>
      <c r="D1288" s="34">
        <v>44720</v>
      </c>
      <c r="E1288" s="35"/>
      <c r="F1288" s="35">
        <v>241</v>
      </c>
      <c r="G1288" s="39"/>
      <c r="H1288" s="39"/>
      <c r="I1288" s="27"/>
      <c r="J1288" s="40" t="s">
        <v>1433</v>
      </c>
      <c r="K1288" s="40" t="s">
        <v>1762</v>
      </c>
    </row>
    <row r="1289" spans="1:11" x14ac:dyDescent="0.25">
      <c r="A1289" s="27" t="s">
        <v>2523</v>
      </c>
      <c r="B1289" s="38" t="s">
        <v>2522</v>
      </c>
      <c r="C1289" s="29" t="s">
        <v>2551</v>
      </c>
      <c r="D1289" s="34">
        <v>44700</v>
      </c>
      <c r="E1289" s="35"/>
      <c r="F1289" s="35">
        <v>136</v>
      </c>
      <c r="G1289" s="39"/>
      <c r="H1289" s="39"/>
      <c r="I1289" s="27"/>
      <c r="J1289" s="40" t="s">
        <v>1319</v>
      </c>
      <c r="K1289" s="40" t="s">
        <v>1661</v>
      </c>
    </row>
    <row r="1290" spans="1:11" x14ac:dyDescent="0.25">
      <c r="A1290" s="27" t="s">
        <v>2523</v>
      </c>
      <c r="B1290" s="38" t="s">
        <v>2522</v>
      </c>
      <c r="C1290" s="29" t="s">
        <v>2551</v>
      </c>
      <c r="D1290" s="34">
        <v>44735</v>
      </c>
      <c r="E1290" s="35"/>
      <c r="F1290" s="35">
        <v>136</v>
      </c>
      <c r="G1290" s="39"/>
      <c r="H1290" s="39"/>
      <c r="I1290" s="27"/>
      <c r="J1290" s="40" t="s">
        <v>1319</v>
      </c>
      <c r="K1290" s="40" t="s">
        <v>1843</v>
      </c>
    </row>
    <row r="1291" spans="1:11" x14ac:dyDescent="0.25">
      <c r="A1291" s="27" t="s">
        <v>2523</v>
      </c>
      <c r="B1291" s="38" t="s">
        <v>2522</v>
      </c>
      <c r="C1291" s="29" t="s">
        <v>2551</v>
      </c>
      <c r="D1291" s="34">
        <v>44722</v>
      </c>
      <c r="E1291" s="35"/>
      <c r="F1291" s="35">
        <v>600</v>
      </c>
      <c r="G1291" s="39"/>
      <c r="H1291" s="39"/>
      <c r="I1291" s="27"/>
      <c r="J1291" s="40" t="s">
        <v>1448</v>
      </c>
      <c r="K1291" s="40" t="s">
        <v>1572</v>
      </c>
    </row>
    <row r="1292" spans="1:11" x14ac:dyDescent="0.25">
      <c r="A1292" s="27" t="s">
        <v>2523</v>
      </c>
      <c r="B1292" s="38" t="s">
        <v>2522</v>
      </c>
      <c r="C1292" s="29" t="s">
        <v>2551</v>
      </c>
      <c r="D1292" s="34">
        <v>44691</v>
      </c>
      <c r="E1292" s="35"/>
      <c r="F1292" s="35">
        <v>198</v>
      </c>
      <c r="G1292" s="39"/>
      <c r="H1292" s="39"/>
      <c r="I1292" s="27"/>
      <c r="J1292" s="40" t="s">
        <v>1221</v>
      </c>
      <c r="K1292" s="40" t="s">
        <v>1569</v>
      </c>
    </row>
    <row r="1293" spans="1:11" x14ac:dyDescent="0.25">
      <c r="A1293" s="27" t="s">
        <v>1888</v>
      </c>
      <c r="B1293" s="13" t="s">
        <v>142</v>
      </c>
      <c r="C1293" s="29" t="s">
        <v>2551</v>
      </c>
      <c r="D1293" s="45" t="s">
        <v>1941</v>
      </c>
      <c r="E1293" s="46"/>
      <c r="F1293" s="46">
        <v>48825</v>
      </c>
      <c r="G1293" s="46"/>
      <c r="H1293" s="46"/>
      <c r="I1293" s="47" t="s">
        <v>1942</v>
      </c>
      <c r="J1293" s="13" t="s">
        <v>1943</v>
      </c>
      <c r="K1293" s="13" t="s">
        <v>1944</v>
      </c>
    </row>
    <row r="1294" spans="1:11" x14ac:dyDescent="0.25">
      <c r="A1294" s="27" t="s">
        <v>1888</v>
      </c>
      <c r="B1294" s="13" t="s">
        <v>142</v>
      </c>
      <c r="C1294" s="29" t="s">
        <v>2551</v>
      </c>
      <c r="D1294" s="45" t="s">
        <v>1941</v>
      </c>
      <c r="E1294" s="46"/>
      <c r="F1294" s="46">
        <v>100800</v>
      </c>
      <c r="G1294" s="46"/>
      <c r="H1294" s="46"/>
      <c r="I1294" s="47" t="s">
        <v>1942</v>
      </c>
      <c r="J1294" s="13" t="s">
        <v>1943</v>
      </c>
      <c r="K1294" s="13" t="s">
        <v>1944</v>
      </c>
    </row>
    <row r="1295" spans="1:11" x14ac:dyDescent="0.25">
      <c r="A1295" s="27" t="s">
        <v>1888</v>
      </c>
      <c r="B1295" s="13" t="s">
        <v>142</v>
      </c>
      <c r="C1295" s="29" t="s">
        <v>2551</v>
      </c>
      <c r="D1295" s="45" t="s">
        <v>2419</v>
      </c>
      <c r="E1295" s="46"/>
      <c r="F1295" s="46">
        <v>100000</v>
      </c>
      <c r="G1295" s="46"/>
      <c r="H1295" s="46"/>
      <c r="I1295" s="47" t="s">
        <v>1942</v>
      </c>
      <c r="J1295" s="13" t="s">
        <v>1943</v>
      </c>
      <c r="K1295" s="13" t="s">
        <v>1944</v>
      </c>
    </row>
    <row r="1296" spans="1:11" x14ac:dyDescent="0.25">
      <c r="A1296" s="27" t="s">
        <v>1888</v>
      </c>
      <c r="B1296" s="13" t="s">
        <v>142</v>
      </c>
      <c r="C1296" s="29" t="s">
        <v>2551</v>
      </c>
      <c r="D1296" s="45" t="s">
        <v>2482</v>
      </c>
      <c r="E1296" s="46"/>
      <c r="F1296" s="46">
        <v>7875</v>
      </c>
      <c r="G1296" s="46"/>
      <c r="H1296" s="46"/>
      <c r="I1296" s="47" t="s">
        <v>1942</v>
      </c>
      <c r="J1296" s="13" t="s">
        <v>1943</v>
      </c>
      <c r="K1296" s="13" t="s">
        <v>1944</v>
      </c>
    </row>
    <row r="1297" spans="1:11" x14ac:dyDescent="0.25">
      <c r="A1297" s="27" t="s">
        <v>1888</v>
      </c>
      <c r="B1297" s="13" t="s">
        <v>142</v>
      </c>
      <c r="C1297" s="29" t="s">
        <v>2551</v>
      </c>
      <c r="D1297" s="45" t="s">
        <v>2302</v>
      </c>
      <c r="E1297" s="46"/>
      <c r="F1297" s="46">
        <v>20300</v>
      </c>
      <c r="G1297" s="46"/>
      <c r="H1297" s="46"/>
      <c r="I1297" s="47" t="s">
        <v>1942</v>
      </c>
      <c r="J1297" s="13" t="s">
        <v>1943</v>
      </c>
      <c r="K1297" s="13" t="s">
        <v>1944</v>
      </c>
    </row>
    <row r="1298" spans="1:11" x14ac:dyDescent="0.25">
      <c r="A1298" s="27" t="s">
        <v>1888</v>
      </c>
      <c r="B1298" s="13" t="s">
        <v>142</v>
      </c>
      <c r="C1298" s="29" t="s">
        <v>2551</v>
      </c>
      <c r="D1298" s="45" t="s">
        <v>2302</v>
      </c>
      <c r="E1298" s="46"/>
      <c r="F1298" s="46">
        <v>74750</v>
      </c>
      <c r="G1298" s="46"/>
      <c r="H1298" s="46"/>
      <c r="I1298" s="47" t="s">
        <v>1942</v>
      </c>
      <c r="J1298" s="13" t="s">
        <v>1943</v>
      </c>
      <c r="K1298" s="13" t="s">
        <v>1944</v>
      </c>
    </row>
    <row r="1299" spans="1:11" x14ac:dyDescent="0.25">
      <c r="A1299" s="27" t="s">
        <v>1888</v>
      </c>
      <c r="B1299" s="13" t="s">
        <v>142</v>
      </c>
      <c r="C1299" s="29" t="s">
        <v>2551</v>
      </c>
      <c r="D1299" s="45" t="s">
        <v>2302</v>
      </c>
      <c r="E1299" s="46"/>
      <c r="F1299" s="46">
        <v>50750</v>
      </c>
      <c r="G1299" s="46"/>
      <c r="H1299" s="46"/>
      <c r="I1299" s="47" t="s">
        <v>1942</v>
      </c>
      <c r="J1299" s="13" t="s">
        <v>1943</v>
      </c>
      <c r="K1299" s="13" t="s">
        <v>1944</v>
      </c>
    </row>
    <row r="1300" spans="1:11" x14ac:dyDescent="0.25">
      <c r="A1300" s="27" t="s">
        <v>2523</v>
      </c>
      <c r="B1300" s="38" t="s">
        <v>2522</v>
      </c>
      <c r="C1300" s="29" t="s">
        <v>2551</v>
      </c>
      <c r="D1300" s="34">
        <v>44712</v>
      </c>
      <c r="E1300" s="35"/>
      <c r="F1300" s="35">
        <v>1500</v>
      </c>
      <c r="G1300" s="39"/>
      <c r="H1300" s="39"/>
      <c r="I1300" s="27"/>
      <c r="J1300" s="40" t="s">
        <v>1367</v>
      </c>
      <c r="K1300" s="40" t="s">
        <v>1699</v>
      </c>
    </row>
    <row r="1301" spans="1:11" x14ac:dyDescent="0.25">
      <c r="A1301" s="27" t="s">
        <v>1888</v>
      </c>
      <c r="B1301" s="13" t="s">
        <v>142</v>
      </c>
      <c r="C1301" s="29" t="s">
        <v>2551</v>
      </c>
      <c r="D1301" s="45" t="s">
        <v>1862</v>
      </c>
      <c r="E1301" s="46">
        <v>10119.629999999999</v>
      </c>
      <c r="F1301" s="46"/>
      <c r="G1301" s="46"/>
      <c r="H1301" s="46"/>
      <c r="I1301" s="47" t="s">
        <v>121</v>
      </c>
      <c r="J1301" s="13" t="s">
        <v>2020</v>
      </c>
      <c r="K1301" s="13" t="s">
        <v>2021</v>
      </c>
    </row>
    <row r="1302" spans="1:11" x14ac:dyDescent="0.25">
      <c r="A1302" s="27" t="s">
        <v>1888</v>
      </c>
      <c r="B1302" s="13" t="s">
        <v>142</v>
      </c>
      <c r="C1302" s="29" t="s">
        <v>2551</v>
      </c>
      <c r="D1302" s="45" t="s">
        <v>1862</v>
      </c>
      <c r="E1302" s="46">
        <v>10119.620000000001</v>
      </c>
      <c r="F1302" s="46"/>
      <c r="G1302" s="46"/>
      <c r="H1302" s="46"/>
      <c r="I1302" s="47" t="s">
        <v>121</v>
      </c>
      <c r="J1302" s="13" t="s">
        <v>2020</v>
      </c>
      <c r="K1302" s="13" t="s">
        <v>2126</v>
      </c>
    </row>
    <row r="1303" spans="1:11" x14ac:dyDescent="0.25">
      <c r="A1303" s="27" t="s">
        <v>2523</v>
      </c>
      <c r="B1303" s="38" t="s">
        <v>2522</v>
      </c>
      <c r="C1303" s="29" t="s">
        <v>2551</v>
      </c>
      <c r="D1303" s="34">
        <v>44733</v>
      </c>
      <c r="E1303" s="35"/>
      <c r="F1303" s="35">
        <v>300</v>
      </c>
      <c r="G1303" s="39"/>
      <c r="H1303" s="39"/>
      <c r="I1303" s="27"/>
      <c r="J1303" s="40" t="s">
        <v>1484</v>
      </c>
      <c r="K1303" s="40" t="s">
        <v>1835</v>
      </c>
    </row>
    <row r="1304" spans="1:11" x14ac:dyDescent="0.25">
      <c r="A1304" s="27" t="s">
        <v>2523</v>
      </c>
      <c r="B1304" s="38" t="s">
        <v>2522</v>
      </c>
      <c r="C1304" s="29" t="s">
        <v>2551</v>
      </c>
      <c r="D1304" s="34">
        <v>44698</v>
      </c>
      <c r="E1304" s="35"/>
      <c r="F1304" s="35">
        <v>250</v>
      </c>
      <c r="G1304" s="39"/>
      <c r="H1304" s="39"/>
      <c r="I1304" s="27"/>
      <c r="J1304" s="40" t="s">
        <v>1294</v>
      </c>
      <c r="K1304" s="40" t="s">
        <v>1641</v>
      </c>
    </row>
    <row r="1305" spans="1:11" x14ac:dyDescent="0.25">
      <c r="A1305" s="27" t="s">
        <v>2523</v>
      </c>
      <c r="B1305" s="38" t="s">
        <v>2522</v>
      </c>
      <c r="C1305" s="29" t="s">
        <v>2551</v>
      </c>
      <c r="D1305" s="34">
        <v>44735</v>
      </c>
      <c r="E1305" s="35"/>
      <c r="F1305" s="35">
        <v>250</v>
      </c>
      <c r="G1305" s="39"/>
      <c r="H1305" s="39"/>
      <c r="I1305" s="27"/>
      <c r="J1305" s="40" t="s">
        <v>1489</v>
      </c>
      <c r="K1305" s="40" t="s">
        <v>1842</v>
      </c>
    </row>
    <row r="1306" spans="1:11" x14ac:dyDescent="0.25">
      <c r="A1306" s="27" t="s">
        <v>2523</v>
      </c>
      <c r="B1306" s="38" t="s">
        <v>2522</v>
      </c>
      <c r="C1306" s="29" t="s">
        <v>2551</v>
      </c>
      <c r="D1306" s="34">
        <v>44702</v>
      </c>
      <c r="E1306" s="35"/>
      <c r="F1306" s="35">
        <v>135.54</v>
      </c>
      <c r="G1306" s="39"/>
      <c r="H1306" s="39"/>
      <c r="I1306" s="27"/>
      <c r="J1306" s="40" t="s">
        <v>1331</v>
      </c>
      <c r="K1306" s="40" t="s">
        <v>1671</v>
      </c>
    </row>
    <row r="1307" spans="1:11" x14ac:dyDescent="0.25">
      <c r="A1307" s="27" t="s">
        <v>2523</v>
      </c>
      <c r="B1307" s="38" t="s">
        <v>2522</v>
      </c>
      <c r="C1307" s="29" t="s">
        <v>2551</v>
      </c>
      <c r="D1307" s="34">
        <v>44697</v>
      </c>
      <c r="E1307" s="35">
        <v>2000.6</v>
      </c>
      <c r="F1307" s="35"/>
      <c r="G1307" s="39"/>
      <c r="H1307" s="39"/>
      <c r="I1307" s="27"/>
      <c r="J1307" s="40" t="s">
        <v>1516</v>
      </c>
      <c r="K1307" s="40" t="s">
        <v>1631</v>
      </c>
    </row>
    <row r="1308" spans="1:11" x14ac:dyDescent="0.25">
      <c r="A1308" s="27" t="s">
        <v>1888</v>
      </c>
      <c r="B1308" s="47" t="s">
        <v>142</v>
      </c>
      <c r="C1308" s="45" t="s">
        <v>2502</v>
      </c>
      <c r="D1308" s="45" t="s">
        <v>1870</v>
      </c>
      <c r="E1308" s="35"/>
      <c r="F1308" s="35"/>
      <c r="G1308" s="46">
        <v>6560</v>
      </c>
      <c r="H1308" s="46"/>
      <c r="I1308" s="47" t="s">
        <v>1907</v>
      </c>
      <c r="J1308" s="13" t="s">
        <v>1908</v>
      </c>
      <c r="K1308" s="13" t="s">
        <v>1908</v>
      </c>
    </row>
    <row r="1309" spans="1:11" x14ac:dyDescent="0.25">
      <c r="A1309" s="27" t="s">
        <v>1888</v>
      </c>
      <c r="B1309" s="13" t="s">
        <v>142</v>
      </c>
      <c r="C1309" s="29" t="s">
        <v>2551</v>
      </c>
      <c r="D1309" s="45" t="s">
        <v>1862</v>
      </c>
      <c r="E1309" s="46">
        <v>4366.6400000000003</v>
      </c>
      <c r="F1309" s="46"/>
      <c r="G1309" s="46"/>
      <c r="H1309" s="46"/>
      <c r="I1309" s="47" t="s">
        <v>16</v>
      </c>
      <c r="J1309" s="13" t="s">
        <v>1977</v>
      </c>
      <c r="K1309" s="13" t="s">
        <v>1978</v>
      </c>
    </row>
    <row r="1310" spans="1:11" x14ac:dyDescent="0.25">
      <c r="A1310" s="27" t="s">
        <v>2523</v>
      </c>
      <c r="B1310" s="38" t="s">
        <v>2522</v>
      </c>
      <c r="C1310" s="29" t="s">
        <v>2551</v>
      </c>
      <c r="D1310" s="34">
        <v>44713</v>
      </c>
      <c r="E1310" s="35"/>
      <c r="F1310" s="35">
        <v>85</v>
      </c>
      <c r="G1310" s="39"/>
      <c r="H1310" s="39"/>
      <c r="I1310" s="27"/>
      <c r="J1310" s="40" t="s">
        <v>1372</v>
      </c>
      <c r="K1310" s="40" t="s">
        <v>1703</v>
      </c>
    </row>
    <row r="1311" spans="1:11" x14ac:dyDescent="0.25">
      <c r="A1311" s="27" t="s">
        <v>2523</v>
      </c>
      <c r="B1311" s="38" t="s">
        <v>2522</v>
      </c>
      <c r="C1311" s="29" t="s">
        <v>2551</v>
      </c>
      <c r="D1311" s="34">
        <v>44693</v>
      </c>
      <c r="E1311" s="35"/>
      <c r="F1311" s="35">
        <v>260</v>
      </c>
      <c r="G1311" s="39"/>
      <c r="H1311" s="39"/>
      <c r="I1311" s="27"/>
      <c r="J1311" s="40" t="s">
        <v>1251</v>
      </c>
      <c r="K1311" s="40" t="s">
        <v>1603</v>
      </c>
    </row>
    <row r="1312" spans="1:11" x14ac:dyDescent="0.25">
      <c r="A1312" s="27" t="s">
        <v>2523</v>
      </c>
      <c r="B1312" s="38" t="s">
        <v>2522</v>
      </c>
      <c r="C1312" s="29" t="s">
        <v>2551</v>
      </c>
      <c r="D1312" s="34">
        <v>44726</v>
      </c>
      <c r="E1312" s="35"/>
      <c r="F1312" s="35">
        <v>260</v>
      </c>
      <c r="G1312" s="39"/>
      <c r="H1312" s="39"/>
      <c r="I1312" s="27"/>
      <c r="J1312" s="40" t="s">
        <v>1251</v>
      </c>
      <c r="K1312" s="40" t="s">
        <v>1603</v>
      </c>
    </row>
    <row r="1313" spans="1:11" x14ac:dyDescent="0.25">
      <c r="A1313" s="27" t="s">
        <v>2523</v>
      </c>
      <c r="B1313" s="38" t="s">
        <v>2522</v>
      </c>
      <c r="C1313" s="29" t="s">
        <v>2551</v>
      </c>
      <c r="D1313" s="34">
        <v>44709</v>
      </c>
      <c r="E1313" s="35"/>
      <c r="F1313" s="35">
        <v>180</v>
      </c>
      <c r="G1313" s="39"/>
      <c r="H1313" s="39"/>
      <c r="I1313" s="27"/>
      <c r="J1313" s="40" t="s">
        <v>1361</v>
      </c>
      <c r="K1313" s="40" t="s">
        <v>1679</v>
      </c>
    </row>
    <row r="1314" spans="1:11" ht="22.5" x14ac:dyDescent="0.25">
      <c r="A1314" s="27" t="s">
        <v>2521</v>
      </c>
      <c r="B1314" s="27" t="s">
        <v>42</v>
      </c>
      <c r="C1314" s="29" t="s">
        <v>2551</v>
      </c>
      <c r="D1314" s="34">
        <v>44701</v>
      </c>
      <c r="E1314" s="35">
        <v>422673.58</v>
      </c>
      <c r="F1314" s="35">
        <v>0</v>
      </c>
      <c r="G1314" s="27"/>
      <c r="H1314" s="27"/>
      <c r="I1314" s="27"/>
      <c r="J1314" s="36" t="s">
        <v>222</v>
      </c>
      <c r="K1314" s="36" t="s">
        <v>223</v>
      </c>
    </row>
    <row r="1315" spans="1:11" x14ac:dyDescent="0.25">
      <c r="A1315" s="27" t="s">
        <v>1888</v>
      </c>
      <c r="B1315" s="13" t="s">
        <v>142</v>
      </c>
      <c r="C1315" s="29" t="s">
        <v>2551</v>
      </c>
      <c r="D1315" s="45" t="s">
        <v>1870</v>
      </c>
      <c r="E1315" s="46">
        <v>165000</v>
      </c>
      <c r="F1315" s="46"/>
      <c r="G1315" s="46"/>
      <c r="H1315" s="46"/>
      <c r="I1315" s="47" t="s">
        <v>127</v>
      </c>
      <c r="J1315" s="13" t="s">
        <v>2341</v>
      </c>
      <c r="K1315" s="13" t="s">
        <v>2342</v>
      </c>
    </row>
    <row r="1316" spans="1:11" x14ac:dyDescent="0.25">
      <c r="A1316" s="27" t="s">
        <v>2523</v>
      </c>
      <c r="B1316" s="38" t="s">
        <v>2522</v>
      </c>
      <c r="C1316" s="29" t="s">
        <v>2551</v>
      </c>
      <c r="D1316" s="34">
        <v>44720</v>
      </c>
      <c r="E1316" s="35"/>
      <c r="F1316" s="35">
        <v>150</v>
      </c>
      <c r="G1316" s="39"/>
      <c r="H1316" s="39"/>
      <c r="I1316" s="27"/>
      <c r="J1316" s="40" t="s">
        <v>1181</v>
      </c>
      <c r="K1316" s="40" t="s">
        <v>1771</v>
      </c>
    </row>
    <row r="1317" spans="1:11" x14ac:dyDescent="0.25">
      <c r="A1317" s="27" t="s">
        <v>1888</v>
      </c>
      <c r="B1317" s="13" t="s">
        <v>142</v>
      </c>
      <c r="C1317" s="29" t="s">
        <v>2551</v>
      </c>
      <c r="D1317" s="45" t="s">
        <v>1877</v>
      </c>
      <c r="E1317" s="46">
        <v>34500</v>
      </c>
      <c r="F1317" s="46"/>
      <c r="G1317" s="46"/>
      <c r="H1317" s="46"/>
      <c r="I1317" s="47" t="s">
        <v>2386</v>
      </c>
      <c r="J1317" s="13" t="s">
        <v>2387</v>
      </c>
      <c r="K1317" s="13" t="s">
        <v>2388</v>
      </c>
    </row>
    <row r="1318" spans="1:11" x14ac:dyDescent="0.25">
      <c r="A1318" s="27" t="s">
        <v>2523</v>
      </c>
      <c r="B1318" s="38" t="s">
        <v>2522</v>
      </c>
      <c r="C1318" s="29" t="s">
        <v>2551</v>
      </c>
      <c r="D1318" s="34">
        <v>44690</v>
      </c>
      <c r="E1318" s="35"/>
      <c r="F1318" s="35">
        <v>300</v>
      </c>
      <c r="G1318" s="39"/>
      <c r="H1318" s="39"/>
      <c r="I1318" s="27"/>
      <c r="J1318" s="40" t="s">
        <v>1202</v>
      </c>
      <c r="K1318" s="40" t="s">
        <v>1551</v>
      </c>
    </row>
    <row r="1319" spans="1:11" x14ac:dyDescent="0.25">
      <c r="A1319" s="27" t="s">
        <v>2523</v>
      </c>
      <c r="B1319" s="38" t="s">
        <v>2522</v>
      </c>
      <c r="C1319" s="29" t="s">
        <v>2551</v>
      </c>
      <c r="D1319" s="34">
        <v>44715</v>
      </c>
      <c r="E1319" s="35"/>
      <c r="F1319" s="35">
        <v>300</v>
      </c>
      <c r="G1319" s="39"/>
      <c r="H1319" s="39"/>
      <c r="I1319" s="27"/>
      <c r="J1319" s="40" t="s">
        <v>1403</v>
      </c>
      <c r="K1319" s="40" t="s">
        <v>1727</v>
      </c>
    </row>
    <row r="1320" spans="1:11" x14ac:dyDescent="0.25">
      <c r="A1320" s="27" t="s">
        <v>2523</v>
      </c>
      <c r="B1320" s="38" t="s">
        <v>2522</v>
      </c>
      <c r="C1320" s="29" t="s">
        <v>2551</v>
      </c>
      <c r="D1320" s="34">
        <v>44721</v>
      </c>
      <c r="E1320" s="35"/>
      <c r="F1320" s="35">
        <v>286</v>
      </c>
      <c r="G1320" s="39"/>
      <c r="H1320" s="39"/>
      <c r="I1320" s="27"/>
      <c r="J1320" s="40" t="s">
        <v>1442</v>
      </c>
      <c r="K1320" s="40" t="s">
        <v>1773</v>
      </c>
    </row>
    <row r="1321" spans="1:11" x14ac:dyDescent="0.25">
      <c r="A1321" s="27" t="s">
        <v>2523</v>
      </c>
      <c r="B1321" s="38" t="s">
        <v>2522</v>
      </c>
      <c r="C1321" s="29" t="s">
        <v>2551</v>
      </c>
      <c r="D1321" s="34">
        <v>44715</v>
      </c>
      <c r="E1321" s="35"/>
      <c r="F1321" s="35">
        <v>250</v>
      </c>
      <c r="G1321" s="39"/>
      <c r="H1321" s="39"/>
      <c r="I1321" s="27"/>
      <c r="J1321" s="40" t="s">
        <v>1409</v>
      </c>
      <c r="K1321" s="40" t="s">
        <v>1729</v>
      </c>
    </row>
    <row r="1322" spans="1:11" x14ac:dyDescent="0.25">
      <c r="A1322" s="27" t="s">
        <v>2523</v>
      </c>
      <c r="B1322" s="38" t="s">
        <v>2522</v>
      </c>
      <c r="C1322" s="29" t="s">
        <v>2551</v>
      </c>
      <c r="D1322" s="34">
        <v>44739</v>
      </c>
      <c r="E1322" s="35"/>
      <c r="F1322" s="35">
        <v>140</v>
      </c>
      <c r="G1322" s="39"/>
      <c r="H1322" s="39"/>
      <c r="I1322" s="27"/>
      <c r="J1322" s="40" t="s">
        <v>1495</v>
      </c>
      <c r="K1322" s="40" t="s">
        <v>1795</v>
      </c>
    </row>
    <row r="1323" spans="1:11" x14ac:dyDescent="0.25">
      <c r="A1323" s="27" t="s">
        <v>1888</v>
      </c>
      <c r="B1323" s="13" t="s">
        <v>142</v>
      </c>
      <c r="C1323" s="29" t="s">
        <v>2551</v>
      </c>
      <c r="D1323" s="45" t="s">
        <v>1862</v>
      </c>
      <c r="E1323" s="46">
        <v>2811.22</v>
      </c>
      <c r="F1323" s="46"/>
      <c r="G1323" s="46"/>
      <c r="H1323" s="46"/>
      <c r="I1323" s="47" t="s">
        <v>119</v>
      </c>
      <c r="J1323" s="13" t="s">
        <v>2029</v>
      </c>
      <c r="K1323" s="13" t="s">
        <v>2030</v>
      </c>
    </row>
    <row r="1324" spans="1:11" x14ac:dyDescent="0.25">
      <c r="A1324" s="27" t="s">
        <v>1888</v>
      </c>
      <c r="B1324" s="13" t="s">
        <v>142</v>
      </c>
      <c r="C1324" s="29" t="s">
        <v>2551</v>
      </c>
      <c r="D1324" s="45" t="s">
        <v>1865</v>
      </c>
      <c r="E1324" s="46">
        <v>2811.65</v>
      </c>
      <c r="F1324" s="46"/>
      <c r="G1324" s="46"/>
      <c r="H1324" s="46"/>
      <c r="I1324" s="47" t="s">
        <v>119</v>
      </c>
      <c r="J1324" s="13" t="s">
        <v>2029</v>
      </c>
      <c r="K1324" s="13" t="s">
        <v>2202</v>
      </c>
    </row>
    <row r="1325" spans="1:11" x14ac:dyDescent="0.25">
      <c r="A1325" s="27" t="s">
        <v>2523</v>
      </c>
      <c r="B1325" s="38" t="s">
        <v>2522</v>
      </c>
      <c r="C1325" s="29" t="s">
        <v>2551</v>
      </c>
      <c r="D1325" s="34">
        <v>44741</v>
      </c>
      <c r="E1325" s="35"/>
      <c r="F1325" s="35">
        <v>320</v>
      </c>
      <c r="G1325" s="39"/>
      <c r="H1325" s="39"/>
      <c r="I1325" s="27"/>
      <c r="J1325" s="40" t="s">
        <v>1502</v>
      </c>
      <c r="K1325" s="40" t="s">
        <v>1525</v>
      </c>
    </row>
    <row r="1326" spans="1:11" x14ac:dyDescent="0.25">
      <c r="A1326" s="27" t="s">
        <v>2523</v>
      </c>
      <c r="B1326" s="38" t="s">
        <v>2522</v>
      </c>
      <c r="C1326" s="29" t="s">
        <v>2551</v>
      </c>
      <c r="D1326" s="34">
        <v>44713</v>
      </c>
      <c r="E1326" s="35"/>
      <c r="F1326" s="35">
        <v>278</v>
      </c>
      <c r="G1326" s="39"/>
      <c r="H1326" s="39"/>
      <c r="I1326" s="27"/>
      <c r="J1326" s="40" t="s">
        <v>1377</v>
      </c>
      <c r="K1326" s="40" t="s">
        <v>1707</v>
      </c>
    </row>
    <row r="1327" spans="1:11" x14ac:dyDescent="0.25">
      <c r="A1327" s="27" t="s">
        <v>2523</v>
      </c>
      <c r="B1327" s="38" t="s">
        <v>2522</v>
      </c>
      <c r="C1327" s="29" t="s">
        <v>2551</v>
      </c>
      <c r="D1327" s="34">
        <v>44735</v>
      </c>
      <c r="E1327" s="35"/>
      <c r="F1327" s="35">
        <v>277.45</v>
      </c>
      <c r="G1327" s="39"/>
      <c r="H1327" s="39"/>
      <c r="I1327" s="27"/>
      <c r="J1327" s="40" t="s">
        <v>1377</v>
      </c>
      <c r="K1327" s="40" t="s">
        <v>1839</v>
      </c>
    </row>
    <row r="1328" spans="1:11" x14ac:dyDescent="0.25">
      <c r="A1328" s="27" t="s">
        <v>1888</v>
      </c>
      <c r="B1328" s="13" t="s">
        <v>142</v>
      </c>
      <c r="C1328" s="29" t="s">
        <v>2551</v>
      </c>
      <c r="D1328" s="45" t="s">
        <v>1865</v>
      </c>
      <c r="E1328" s="46">
        <v>2731.96</v>
      </c>
      <c r="F1328" s="46"/>
      <c r="G1328" s="46"/>
      <c r="H1328" s="46"/>
      <c r="I1328" s="47" t="s">
        <v>107</v>
      </c>
      <c r="J1328" s="13" t="s">
        <v>2162</v>
      </c>
      <c r="K1328" s="13" t="s">
        <v>2163</v>
      </c>
    </row>
    <row r="1329" spans="1:11" x14ac:dyDescent="0.25">
      <c r="A1329" s="27" t="s">
        <v>1888</v>
      </c>
      <c r="B1329" s="13" t="s">
        <v>142</v>
      </c>
      <c r="C1329" s="29" t="s">
        <v>2551</v>
      </c>
      <c r="D1329" s="45" t="s">
        <v>1865</v>
      </c>
      <c r="E1329" s="46">
        <v>2731.97</v>
      </c>
      <c r="F1329" s="46"/>
      <c r="G1329" s="46"/>
      <c r="H1329" s="46"/>
      <c r="I1329" s="47" t="s">
        <v>107</v>
      </c>
      <c r="J1329" s="13" t="s">
        <v>2162</v>
      </c>
      <c r="K1329" s="13" t="s">
        <v>2193</v>
      </c>
    </row>
    <row r="1330" spans="1:11" x14ac:dyDescent="0.25">
      <c r="A1330" s="27" t="s">
        <v>2523</v>
      </c>
      <c r="B1330" s="38" t="s">
        <v>2522</v>
      </c>
      <c r="C1330" s="29" t="s">
        <v>2551</v>
      </c>
      <c r="D1330" s="34">
        <v>44687</v>
      </c>
      <c r="E1330" s="35"/>
      <c r="F1330" s="35">
        <v>208.6</v>
      </c>
      <c r="G1330" s="39"/>
      <c r="H1330" s="39"/>
      <c r="I1330" s="27"/>
      <c r="J1330" s="40" t="s">
        <v>1188</v>
      </c>
      <c r="K1330" s="40" t="s">
        <v>1533</v>
      </c>
    </row>
    <row r="1331" spans="1:11" x14ac:dyDescent="0.25">
      <c r="A1331" s="27" t="s">
        <v>2523</v>
      </c>
      <c r="B1331" s="38" t="s">
        <v>2522</v>
      </c>
      <c r="C1331" s="29" t="s">
        <v>2551</v>
      </c>
      <c r="D1331" s="34">
        <v>44719</v>
      </c>
      <c r="E1331" s="35"/>
      <c r="F1331" s="35">
        <v>207.73</v>
      </c>
      <c r="G1331" s="39"/>
      <c r="H1331" s="39"/>
      <c r="I1331" s="27"/>
      <c r="J1331" s="40" t="s">
        <v>1188</v>
      </c>
      <c r="K1331" s="40" t="s">
        <v>1759</v>
      </c>
    </row>
    <row r="1332" spans="1:11" x14ac:dyDescent="0.25">
      <c r="A1332" s="27" t="s">
        <v>2523</v>
      </c>
      <c r="B1332" s="38" t="s">
        <v>2522</v>
      </c>
      <c r="C1332" s="29" t="s">
        <v>2551</v>
      </c>
      <c r="D1332" s="34">
        <v>44715</v>
      </c>
      <c r="E1332" s="35"/>
      <c r="F1332" s="35">
        <v>133.02000000000001</v>
      </c>
      <c r="G1332" s="39"/>
      <c r="H1332" s="39"/>
      <c r="I1332" s="27"/>
      <c r="J1332" s="40" t="s">
        <v>1407</v>
      </c>
      <c r="K1332" s="40" t="s">
        <v>1728</v>
      </c>
    </row>
    <row r="1333" spans="1:11" x14ac:dyDescent="0.25">
      <c r="A1333" s="27" t="s">
        <v>2523</v>
      </c>
      <c r="B1333" s="38" t="s">
        <v>2522</v>
      </c>
      <c r="C1333" s="29" t="s">
        <v>2551</v>
      </c>
      <c r="D1333" s="34">
        <v>44729</v>
      </c>
      <c r="E1333" s="35"/>
      <c r="F1333" s="35">
        <v>304</v>
      </c>
      <c r="G1333" s="39"/>
      <c r="H1333" s="39"/>
      <c r="I1333" s="27"/>
      <c r="J1333" s="40" t="s">
        <v>1476</v>
      </c>
      <c r="K1333" s="40" t="s">
        <v>1822</v>
      </c>
    </row>
    <row r="1334" spans="1:11" x14ac:dyDescent="0.25">
      <c r="A1334" s="27" t="s">
        <v>2523</v>
      </c>
      <c r="B1334" s="38" t="s">
        <v>2522</v>
      </c>
      <c r="C1334" s="29" t="s">
        <v>2551</v>
      </c>
      <c r="D1334" s="34">
        <v>44697</v>
      </c>
      <c r="E1334" s="35"/>
      <c r="F1334" s="35">
        <v>305.7</v>
      </c>
      <c r="G1334" s="39"/>
      <c r="H1334" s="39"/>
      <c r="I1334" s="27"/>
      <c r="J1334" s="40" t="s">
        <v>1283</v>
      </c>
      <c r="K1334" s="40" t="s">
        <v>1627</v>
      </c>
    </row>
    <row r="1335" spans="1:11" x14ac:dyDescent="0.25">
      <c r="A1335" s="27" t="s">
        <v>2523</v>
      </c>
      <c r="B1335" s="38" t="s">
        <v>2522</v>
      </c>
      <c r="C1335" s="29" t="s">
        <v>2551</v>
      </c>
      <c r="D1335" s="34">
        <v>44695</v>
      </c>
      <c r="E1335" s="35"/>
      <c r="F1335" s="35">
        <v>220</v>
      </c>
      <c r="G1335" s="39"/>
      <c r="H1335" s="39"/>
      <c r="I1335" s="27"/>
      <c r="J1335" s="40" t="s">
        <v>1264</v>
      </c>
      <c r="K1335" s="40" t="s">
        <v>1615</v>
      </c>
    </row>
    <row r="1336" spans="1:11" x14ac:dyDescent="0.25">
      <c r="A1336" s="27" t="s">
        <v>2523</v>
      </c>
      <c r="B1336" s="38" t="s">
        <v>2522</v>
      </c>
      <c r="C1336" s="29" t="s">
        <v>2551</v>
      </c>
      <c r="D1336" s="34">
        <v>44728</v>
      </c>
      <c r="E1336" s="35"/>
      <c r="F1336" s="35">
        <v>220</v>
      </c>
      <c r="G1336" s="39"/>
      <c r="H1336" s="39"/>
      <c r="I1336" s="27"/>
      <c r="J1336" s="40" t="s">
        <v>1264</v>
      </c>
      <c r="K1336" s="40" t="s">
        <v>1615</v>
      </c>
    </row>
    <row r="1337" spans="1:11" x14ac:dyDescent="0.25">
      <c r="A1337" s="27" t="s">
        <v>1888</v>
      </c>
      <c r="B1337" s="13" t="s">
        <v>142</v>
      </c>
      <c r="C1337" s="29" t="s">
        <v>2551</v>
      </c>
      <c r="D1337" s="45" t="s">
        <v>1862</v>
      </c>
      <c r="E1337" s="46">
        <v>3874.06</v>
      </c>
      <c r="F1337" s="46"/>
      <c r="G1337" s="46"/>
      <c r="H1337" s="46"/>
      <c r="I1337" s="47" t="s">
        <v>106</v>
      </c>
      <c r="J1337" s="13" t="s">
        <v>2053</v>
      </c>
      <c r="K1337" s="13" t="s">
        <v>2054</v>
      </c>
    </row>
    <row r="1338" spans="1:11" x14ac:dyDescent="0.25">
      <c r="A1338" s="27" t="s">
        <v>1888</v>
      </c>
      <c r="B1338" s="13" t="s">
        <v>142</v>
      </c>
      <c r="C1338" s="29" t="s">
        <v>2551</v>
      </c>
      <c r="D1338" s="45" t="s">
        <v>1865</v>
      </c>
      <c r="E1338" s="46">
        <v>3874.64</v>
      </c>
      <c r="F1338" s="46"/>
      <c r="G1338" s="46"/>
      <c r="H1338" s="46"/>
      <c r="I1338" s="47" t="s">
        <v>106</v>
      </c>
      <c r="J1338" s="13" t="s">
        <v>2053</v>
      </c>
      <c r="K1338" s="13" t="s">
        <v>2149</v>
      </c>
    </row>
    <row r="1339" spans="1:11" x14ac:dyDescent="0.25">
      <c r="A1339" s="27" t="s">
        <v>2523</v>
      </c>
      <c r="B1339" s="38" t="s">
        <v>2522</v>
      </c>
      <c r="C1339" s="29" t="s">
        <v>2551</v>
      </c>
      <c r="D1339" s="34">
        <v>44690</v>
      </c>
      <c r="E1339" s="35"/>
      <c r="F1339" s="35">
        <v>210</v>
      </c>
      <c r="G1339" s="39"/>
      <c r="H1339" s="39"/>
      <c r="I1339" s="27"/>
      <c r="J1339" s="40" t="s">
        <v>1216</v>
      </c>
      <c r="K1339" s="40" t="s">
        <v>1564</v>
      </c>
    </row>
    <row r="1340" spans="1:11" x14ac:dyDescent="0.25">
      <c r="A1340" s="27" t="s">
        <v>2523</v>
      </c>
      <c r="B1340" s="38" t="s">
        <v>2522</v>
      </c>
      <c r="C1340" s="29" t="s">
        <v>2551</v>
      </c>
      <c r="D1340" s="34">
        <v>44727</v>
      </c>
      <c r="E1340" s="35"/>
      <c r="F1340" s="35">
        <v>210</v>
      </c>
      <c r="G1340" s="39"/>
      <c r="H1340" s="39"/>
      <c r="I1340" s="27"/>
      <c r="J1340" s="40" t="s">
        <v>1216</v>
      </c>
      <c r="K1340" s="40" t="s">
        <v>1813</v>
      </c>
    </row>
    <row r="1341" spans="1:11" x14ac:dyDescent="0.25">
      <c r="A1341" s="27" t="s">
        <v>2523</v>
      </c>
      <c r="B1341" s="38" t="s">
        <v>2522</v>
      </c>
      <c r="C1341" s="29" t="s">
        <v>2551</v>
      </c>
      <c r="D1341" s="34">
        <v>44718</v>
      </c>
      <c r="E1341" s="35"/>
      <c r="F1341" s="35">
        <v>224.84</v>
      </c>
      <c r="G1341" s="39"/>
      <c r="H1341" s="39"/>
      <c r="I1341" s="27"/>
      <c r="J1341" s="40" t="s">
        <v>1422</v>
      </c>
      <c r="K1341" s="40" t="s">
        <v>1744</v>
      </c>
    </row>
    <row r="1342" spans="1:11" x14ac:dyDescent="0.25">
      <c r="A1342" s="27" t="s">
        <v>1888</v>
      </c>
      <c r="B1342" s="13" t="s">
        <v>142</v>
      </c>
      <c r="C1342" s="29" t="s">
        <v>2551</v>
      </c>
      <c r="D1342" s="45" t="s">
        <v>1865</v>
      </c>
      <c r="E1342" s="46">
        <v>3746.38</v>
      </c>
      <c r="F1342" s="46"/>
      <c r="G1342" s="46"/>
      <c r="H1342" s="46"/>
      <c r="I1342" s="47" t="s">
        <v>136</v>
      </c>
      <c r="J1342" s="13" t="s">
        <v>2225</v>
      </c>
      <c r="K1342" s="13" t="s">
        <v>2226</v>
      </c>
    </row>
    <row r="1343" spans="1:11" x14ac:dyDescent="0.25">
      <c r="A1343" s="27" t="s">
        <v>1888</v>
      </c>
      <c r="B1343" s="13" t="s">
        <v>142</v>
      </c>
      <c r="C1343" s="29" t="s">
        <v>2551</v>
      </c>
      <c r="D1343" s="45" t="s">
        <v>1865</v>
      </c>
      <c r="E1343" s="46">
        <v>3746.37</v>
      </c>
      <c r="F1343" s="46"/>
      <c r="G1343" s="46"/>
      <c r="H1343" s="46"/>
      <c r="I1343" s="47" t="s">
        <v>136</v>
      </c>
      <c r="J1343" s="13" t="s">
        <v>2225</v>
      </c>
      <c r="K1343" s="13" t="s">
        <v>2237</v>
      </c>
    </row>
    <row r="1344" spans="1:11" x14ac:dyDescent="0.25">
      <c r="A1344" s="27" t="s">
        <v>2523</v>
      </c>
      <c r="B1344" s="38" t="s">
        <v>2522</v>
      </c>
      <c r="C1344" s="29" t="s">
        <v>2551</v>
      </c>
      <c r="D1344" s="34">
        <v>44713</v>
      </c>
      <c r="E1344" s="35"/>
      <c r="F1344" s="35">
        <v>295</v>
      </c>
      <c r="G1344" s="39"/>
      <c r="H1344" s="39"/>
      <c r="I1344" s="27"/>
      <c r="J1344" s="40" t="s">
        <v>1382</v>
      </c>
      <c r="K1344" s="40" t="s">
        <v>1565</v>
      </c>
    </row>
    <row r="1345" spans="1:11" x14ac:dyDescent="0.25">
      <c r="A1345" s="27" t="s">
        <v>2523</v>
      </c>
      <c r="B1345" s="38" t="s">
        <v>2522</v>
      </c>
      <c r="C1345" s="29" t="s">
        <v>2551</v>
      </c>
      <c r="D1345" s="34">
        <v>44701</v>
      </c>
      <c r="E1345" s="35"/>
      <c r="F1345" s="35">
        <v>188.88</v>
      </c>
      <c r="G1345" s="39"/>
      <c r="H1345" s="39"/>
      <c r="I1345" s="27"/>
      <c r="J1345" s="40" t="s">
        <v>1326</v>
      </c>
      <c r="K1345" s="40" t="s">
        <v>1530</v>
      </c>
    </row>
    <row r="1346" spans="1:11" x14ac:dyDescent="0.25">
      <c r="A1346" s="27" t="s">
        <v>2523</v>
      </c>
      <c r="B1346" s="38" t="s">
        <v>2522</v>
      </c>
      <c r="C1346" s="29" t="s">
        <v>2551</v>
      </c>
      <c r="D1346" s="34">
        <v>44735</v>
      </c>
      <c r="E1346" s="35"/>
      <c r="F1346" s="35">
        <v>188.88</v>
      </c>
      <c r="G1346" s="39"/>
      <c r="H1346" s="39"/>
      <c r="I1346" s="27"/>
      <c r="J1346" s="40" t="s">
        <v>1326</v>
      </c>
      <c r="K1346" s="40" t="s">
        <v>1840</v>
      </c>
    </row>
    <row r="1347" spans="1:11" x14ac:dyDescent="0.25">
      <c r="A1347" s="27" t="s">
        <v>1888</v>
      </c>
      <c r="B1347" s="13" t="s">
        <v>142</v>
      </c>
      <c r="C1347" s="29" t="s">
        <v>2551</v>
      </c>
      <c r="D1347" s="45" t="s">
        <v>1892</v>
      </c>
      <c r="E1347" s="46"/>
      <c r="F1347" s="46">
        <v>400</v>
      </c>
      <c r="G1347" s="46"/>
      <c r="H1347" s="46"/>
      <c r="I1347" s="47" t="s">
        <v>130</v>
      </c>
      <c r="J1347" s="13" t="s">
        <v>2284</v>
      </c>
      <c r="K1347" s="13" t="s">
        <v>2285</v>
      </c>
    </row>
    <row r="1348" spans="1:11" x14ac:dyDescent="0.25">
      <c r="A1348" s="27" t="s">
        <v>2523</v>
      </c>
      <c r="B1348" s="38" t="s">
        <v>2522</v>
      </c>
      <c r="C1348" s="29" t="s">
        <v>2551</v>
      </c>
      <c r="D1348" s="34">
        <v>44700</v>
      </c>
      <c r="E1348" s="35"/>
      <c r="F1348" s="35">
        <v>270</v>
      </c>
      <c r="G1348" s="39"/>
      <c r="H1348" s="39"/>
      <c r="I1348" s="27"/>
      <c r="J1348" s="40" t="s">
        <v>1315</v>
      </c>
      <c r="K1348" s="40" t="s">
        <v>1525</v>
      </c>
    </row>
    <row r="1349" spans="1:11" x14ac:dyDescent="0.25">
      <c r="A1349" s="27" t="s">
        <v>2523</v>
      </c>
      <c r="B1349" s="38" t="s">
        <v>2522</v>
      </c>
      <c r="C1349" s="29" t="s">
        <v>2551</v>
      </c>
      <c r="D1349" s="34">
        <v>44732</v>
      </c>
      <c r="E1349" s="35"/>
      <c r="F1349" s="35">
        <v>270</v>
      </c>
      <c r="G1349" s="39"/>
      <c r="H1349" s="39"/>
      <c r="I1349" s="27"/>
      <c r="J1349" s="40" t="s">
        <v>1315</v>
      </c>
      <c r="K1349" s="40" t="s">
        <v>1525</v>
      </c>
    </row>
    <row r="1350" spans="1:11" x14ac:dyDescent="0.25">
      <c r="A1350" s="27" t="s">
        <v>2521</v>
      </c>
      <c r="B1350" s="27" t="s">
        <v>42</v>
      </c>
      <c r="C1350" s="29" t="s">
        <v>2551</v>
      </c>
      <c r="D1350" s="34">
        <v>44700</v>
      </c>
      <c r="E1350" s="35">
        <v>5568.44</v>
      </c>
      <c r="F1350" s="35">
        <v>0</v>
      </c>
      <c r="G1350" s="27"/>
      <c r="H1350" s="27"/>
      <c r="I1350" s="27"/>
      <c r="J1350" s="36" t="s">
        <v>98</v>
      </c>
      <c r="K1350" s="36" t="s">
        <v>892</v>
      </c>
    </row>
    <row r="1351" spans="1:11" x14ac:dyDescent="0.25">
      <c r="A1351" s="27" t="s">
        <v>1888</v>
      </c>
      <c r="B1351" s="13" t="s">
        <v>142</v>
      </c>
      <c r="C1351" s="29" t="s">
        <v>2551</v>
      </c>
      <c r="D1351" s="45" t="s">
        <v>1862</v>
      </c>
      <c r="E1351" s="46">
        <v>3290.85</v>
      </c>
      <c r="F1351" s="46"/>
      <c r="G1351" s="46"/>
      <c r="H1351" s="46"/>
      <c r="I1351" s="47" t="s">
        <v>97</v>
      </c>
      <c r="J1351" s="13" t="s">
        <v>98</v>
      </c>
      <c r="K1351" s="13" t="s">
        <v>2067</v>
      </c>
    </row>
    <row r="1352" spans="1:11" x14ac:dyDescent="0.25">
      <c r="A1352" s="27" t="s">
        <v>1888</v>
      </c>
      <c r="B1352" s="13" t="s">
        <v>142</v>
      </c>
      <c r="C1352" s="29" t="s">
        <v>2551</v>
      </c>
      <c r="D1352" s="45" t="s">
        <v>1865</v>
      </c>
      <c r="E1352" s="46">
        <v>3291.33</v>
      </c>
      <c r="F1352" s="46"/>
      <c r="G1352" s="46"/>
      <c r="H1352" s="46"/>
      <c r="I1352" s="47" t="s">
        <v>97</v>
      </c>
      <c r="J1352" s="13" t="s">
        <v>98</v>
      </c>
      <c r="K1352" s="13" t="s">
        <v>2167</v>
      </c>
    </row>
    <row r="1353" spans="1:11" x14ac:dyDescent="0.25">
      <c r="A1353" s="27" t="s">
        <v>2523</v>
      </c>
      <c r="B1353" s="38" t="s">
        <v>2522</v>
      </c>
      <c r="C1353" s="29" t="s">
        <v>2551</v>
      </c>
      <c r="D1353" s="34">
        <v>44732</v>
      </c>
      <c r="E1353" s="35"/>
      <c r="F1353" s="35">
        <v>279</v>
      </c>
      <c r="G1353" s="39"/>
      <c r="H1353" s="39"/>
      <c r="I1353" s="27"/>
      <c r="J1353" s="40" t="s">
        <v>1480</v>
      </c>
      <c r="K1353" s="40" t="s">
        <v>1528</v>
      </c>
    </row>
    <row r="1354" spans="1:11" x14ac:dyDescent="0.25">
      <c r="A1354" s="27" t="s">
        <v>2523</v>
      </c>
      <c r="B1354" s="38" t="s">
        <v>2522</v>
      </c>
      <c r="C1354" s="29" t="s">
        <v>2551</v>
      </c>
      <c r="D1354" s="34">
        <v>44690</v>
      </c>
      <c r="E1354" s="35"/>
      <c r="F1354" s="35">
        <v>200</v>
      </c>
      <c r="G1354" s="39"/>
      <c r="H1354" s="39"/>
      <c r="I1354" s="27"/>
      <c r="J1354" s="40" t="s">
        <v>1214</v>
      </c>
      <c r="K1354" s="40" t="s">
        <v>1562</v>
      </c>
    </row>
    <row r="1355" spans="1:11" x14ac:dyDescent="0.25">
      <c r="A1355" s="27" t="s">
        <v>2523</v>
      </c>
      <c r="B1355" s="38" t="s">
        <v>2522</v>
      </c>
      <c r="C1355" s="29" t="s">
        <v>2551</v>
      </c>
      <c r="D1355" s="34">
        <v>44725</v>
      </c>
      <c r="E1355" s="35"/>
      <c r="F1355" s="35">
        <v>210</v>
      </c>
      <c r="G1355" s="39"/>
      <c r="H1355" s="39"/>
      <c r="I1355" s="27"/>
      <c r="J1355" s="40" t="s">
        <v>1456</v>
      </c>
      <c r="K1355" s="40" t="s">
        <v>1797</v>
      </c>
    </row>
    <row r="1356" spans="1:11" x14ac:dyDescent="0.25">
      <c r="A1356" s="27" t="s">
        <v>2521</v>
      </c>
      <c r="B1356" s="27" t="s">
        <v>42</v>
      </c>
      <c r="C1356" s="29" t="s">
        <v>2551</v>
      </c>
      <c r="D1356" s="34">
        <v>44699</v>
      </c>
      <c r="E1356" s="35">
        <v>2723.57</v>
      </c>
      <c r="F1356" s="35">
        <v>0</v>
      </c>
      <c r="G1356" s="27"/>
      <c r="H1356" s="27"/>
      <c r="I1356" s="27"/>
      <c r="J1356" s="36" t="s">
        <v>34</v>
      </c>
      <c r="K1356" s="36" t="s">
        <v>1153</v>
      </c>
    </row>
    <row r="1357" spans="1:11" x14ac:dyDescent="0.25">
      <c r="A1357" s="27" t="s">
        <v>2521</v>
      </c>
      <c r="B1357" s="27" t="s">
        <v>42</v>
      </c>
      <c r="C1357" s="29" t="s">
        <v>2551</v>
      </c>
      <c r="D1357" s="34">
        <v>44699</v>
      </c>
      <c r="E1357" s="35">
        <v>2723.56</v>
      </c>
      <c r="F1357" s="35">
        <v>0</v>
      </c>
      <c r="G1357" s="27"/>
      <c r="H1357" s="27"/>
      <c r="I1357" s="27"/>
      <c r="J1357" s="36" t="s">
        <v>34</v>
      </c>
      <c r="K1357" s="36" t="s">
        <v>1154</v>
      </c>
    </row>
    <row r="1358" spans="1:11" x14ac:dyDescent="0.25">
      <c r="A1358" s="27" t="s">
        <v>2521</v>
      </c>
      <c r="B1358" s="27" t="s">
        <v>42</v>
      </c>
      <c r="C1358" s="29" t="s">
        <v>2551</v>
      </c>
      <c r="D1358" s="34">
        <v>44700</v>
      </c>
      <c r="E1358" s="35">
        <v>4429.24</v>
      </c>
      <c r="F1358" s="35">
        <v>0</v>
      </c>
      <c r="G1358" s="27"/>
      <c r="H1358" s="27"/>
      <c r="I1358" s="27"/>
      <c r="J1358" s="36" t="s">
        <v>34</v>
      </c>
      <c r="K1358" s="36" t="s">
        <v>896</v>
      </c>
    </row>
    <row r="1359" spans="1:11" x14ac:dyDescent="0.25">
      <c r="A1359" s="27" t="s">
        <v>1888</v>
      </c>
      <c r="B1359" s="13" t="s">
        <v>142</v>
      </c>
      <c r="C1359" s="29" t="s">
        <v>2551</v>
      </c>
      <c r="D1359" s="45" t="s">
        <v>1865</v>
      </c>
      <c r="E1359" s="46">
        <v>10438.44</v>
      </c>
      <c r="F1359" s="46"/>
      <c r="G1359" s="46"/>
      <c r="H1359" s="46"/>
      <c r="I1359" s="47" t="s">
        <v>116</v>
      </c>
      <c r="J1359" s="13" t="s">
        <v>2173</v>
      </c>
      <c r="K1359" s="13" t="s">
        <v>2174</v>
      </c>
    </row>
    <row r="1360" spans="1:11" x14ac:dyDescent="0.25">
      <c r="A1360" s="27" t="s">
        <v>1888</v>
      </c>
      <c r="B1360" s="13" t="s">
        <v>142</v>
      </c>
      <c r="C1360" s="29" t="s">
        <v>2551</v>
      </c>
      <c r="D1360" s="45" t="s">
        <v>1865</v>
      </c>
      <c r="E1360" s="46">
        <v>10438.450000000001</v>
      </c>
      <c r="F1360" s="46"/>
      <c r="G1360" s="46"/>
      <c r="H1360" s="46"/>
      <c r="I1360" s="47" t="s">
        <v>116</v>
      </c>
      <c r="J1360" s="13" t="s">
        <v>2173</v>
      </c>
      <c r="K1360" s="13" t="s">
        <v>2195</v>
      </c>
    </row>
    <row r="1361" spans="1:11" x14ac:dyDescent="0.25">
      <c r="A1361" s="27" t="s">
        <v>2523</v>
      </c>
      <c r="B1361" s="38" t="s">
        <v>2522</v>
      </c>
      <c r="C1361" s="29" t="s">
        <v>2551</v>
      </c>
      <c r="D1361" s="34">
        <v>44715</v>
      </c>
      <c r="E1361" s="35"/>
      <c r="F1361" s="35">
        <v>107</v>
      </c>
      <c r="G1361" s="39"/>
      <c r="H1361" s="39"/>
      <c r="I1361" s="27"/>
      <c r="J1361" s="40" t="s">
        <v>1408</v>
      </c>
      <c r="K1361" s="40" t="s">
        <v>1651</v>
      </c>
    </row>
    <row r="1362" spans="1:11" x14ac:dyDescent="0.25">
      <c r="A1362" s="27" t="s">
        <v>1888</v>
      </c>
      <c r="B1362" s="13" t="s">
        <v>142</v>
      </c>
      <c r="C1362" s="29" t="s">
        <v>2551</v>
      </c>
      <c r="D1362" s="45" t="s">
        <v>1919</v>
      </c>
      <c r="E1362" s="46">
        <v>142.75</v>
      </c>
      <c r="F1362" s="46"/>
      <c r="G1362" s="46"/>
      <c r="H1362" s="46"/>
      <c r="I1362" s="47" t="s">
        <v>2414</v>
      </c>
      <c r="J1362" s="13" t="s">
        <v>2415</v>
      </c>
      <c r="K1362" s="13" t="s">
        <v>2416</v>
      </c>
    </row>
    <row r="1363" spans="1:11" x14ac:dyDescent="0.25">
      <c r="A1363" s="27" t="s">
        <v>1888</v>
      </c>
      <c r="B1363" s="13" t="s">
        <v>142</v>
      </c>
      <c r="C1363" s="29" t="s">
        <v>2551</v>
      </c>
      <c r="D1363" s="45" t="s">
        <v>2419</v>
      </c>
      <c r="E1363" s="46">
        <v>200</v>
      </c>
      <c r="F1363" s="46"/>
      <c r="G1363" s="46"/>
      <c r="H1363" s="46"/>
      <c r="I1363" s="47" t="s">
        <v>68</v>
      </c>
      <c r="J1363" s="13" t="s">
        <v>2424</v>
      </c>
      <c r="K1363" s="13" t="s">
        <v>2425</v>
      </c>
    </row>
    <row r="1364" spans="1:11" x14ac:dyDescent="0.25">
      <c r="A1364" s="27" t="s">
        <v>1888</v>
      </c>
      <c r="B1364" s="13" t="s">
        <v>142</v>
      </c>
      <c r="C1364" s="29" t="s">
        <v>2551</v>
      </c>
      <c r="D1364" s="45" t="s">
        <v>2419</v>
      </c>
      <c r="E1364" s="46">
        <v>400</v>
      </c>
      <c r="F1364" s="46"/>
      <c r="G1364" s="46"/>
      <c r="H1364" s="46"/>
      <c r="I1364" s="47" t="s">
        <v>68</v>
      </c>
      <c r="J1364" s="13" t="s">
        <v>2424</v>
      </c>
      <c r="K1364" s="13" t="s">
        <v>2428</v>
      </c>
    </row>
    <row r="1365" spans="1:11" x14ac:dyDescent="0.25">
      <c r="A1365" s="27" t="s">
        <v>2523</v>
      </c>
      <c r="B1365" s="38" t="s">
        <v>2522</v>
      </c>
      <c r="C1365" s="29" t="s">
        <v>2551</v>
      </c>
      <c r="D1365" s="34">
        <v>44687</v>
      </c>
      <c r="E1365" s="35">
        <v>4080.82</v>
      </c>
      <c r="F1365" s="35"/>
      <c r="G1365" s="39"/>
      <c r="H1365" s="39"/>
      <c r="I1365" s="27"/>
      <c r="J1365" s="40" t="s">
        <v>1506</v>
      </c>
      <c r="K1365" s="40" t="s">
        <v>1545</v>
      </c>
    </row>
    <row r="1366" spans="1:11" x14ac:dyDescent="0.25">
      <c r="A1366" s="27" t="s">
        <v>1888</v>
      </c>
      <c r="B1366" s="13" t="s">
        <v>142</v>
      </c>
      <c r="C1366" s="29" t="s">
        <v>2551</v>
      </c>
      <c r="D1366" s="45" t="s">
        <v>1862</v>
      </c>
      <c r="E1366" s="46">
        <v>4083.28</v>
      </c>
      <c r="F1366" s="46"/>
      <c r="G1366" s="46"/>
      <c r="H1366" s="46"/>
      <c r="I1366" s="47" t="s">
        <v>72</v>
      </c>
      <c r="J1366" s="13" t="s">
        <v>1506</v>
      </c>
      <c r="K1366" s="13" t="s">
        <v>2056</v>
      </c>
    </row>
    <row r="1367" spans="1:11" x14ac:dyDescent="0.25">
      <c r="A1367" s="27" t="s">
        <v>2523</v>
      </c>
      <c r="B1367" s="38" t="s">
        <v>2522</v>
      </c>
      <c r="C1367" s="29" t="s">
        <v>2551</v>
      </c>
      <c r="D1367" s="34">
        <v>44705</v>
      </c>
      <c r="E1367" s="35"/>
      <c r="F1367" s="35">
        <v>300</v>
      </c>
      <c r="G1367" s="39"/>
      <c r="H1367" s="39"/>
      <c r="I1367" s="27"/>
      <c r="J1367" s="40" t="s">
        <v>1347</v>
      </c>
      <c r="K1367" s="40" t="s">
        <v>1683</v>
      </c>
    </row>
    <row r="1368" spans="1:11" x14ac:dyDescent="0.25">
      <c r="A1368" s="27" t="s">
        <v>1888</v>
      </c>
      <c r="B1368" s="13" t="s">
        <v>142</v>
      </c>
      <c r="C1368" s="29" t="s">
        <v>2551</v>
      </c>
      <c r="D1368" s="45" t="s">
        <v>1877</v>
      </c>
      <c r="E1368" s="46">
        <v>20000</v>
      </c>
      <c r="F1368" s="46"/>
      <c r="G1368" s="46"/>
      <c r="H1368" s="46"/>
      <c r="I1368" s="47" t="s">
        <v>2380</v>
      </c>
      <c r="J1368" s="13" t="s">
        <v>2381</v>
      </c>
      <c r="K1368" s="13" t="s">
        <v>2382</v>
      </c>
    </row>
    <row r="1369" spans="1:11" x14ac:dyDescent="0.25">
      <c r="A1369" s="27" t="s">
        <v>2523</v>
      </c>
      <c r="B1369" s="38" t="s">
        <v>2522</v>
      </c>
      <c r="C1369" s="29" t="s">
        <v>2551</v>
      </c>
      <c r="D1369" s="34">
        <v>44699</v>
      </c>
      <c r="E1369" s="35"/>
      <c r="F1369" s="35">
        <v>279</v>
      </c>
      <c r="G1369" s="39"/>
      <c r="H1369" s="39"/>
      <c r="I1369" s="27"/>
      <c r="J1369" s="40" t="s">
        <v>1309</v>
      </c>
      <c r="K1369" s="40" t="s">
        <v>1652</v>
      </c>
    </row>
    <row r="1370" spans="1:11" x14ac:dyDescent="0.25">
      <c r="A1370" s="27" t="s">
        <v>2523</v>
      </c>
      <c r="B1370" s="38" t="s">
        <v>2522</v>
      </c>
      <c r="C1370" s="29" t="s">
        <v>2551</v>
      </c>
      <c r="D1370" s="34">
        <v>44727</v>
      </c>
      <c r="E1370" s="35"/>
      <c r="F1370" s="35">
        <v>200</v>
      </c>
      <c r="G1370" s="39"/>
      <c r="H1370" s="39"/>
      <c r="I1370" s="27"/>
      <c r="J1370" s="40" t="s">
        <v>1470</v>
      </c>
      <c r="K1370" s="40" t="s">
        <v>1815</v>
      </c>
    </row>
    <row r="1371" spans="1:11" x14ac:dyDescent="0.25">
      <c r="A1371" s="27" t="s">
        <v>1888</v>
      </c>
      <c r="B1371" s="13" t="s">
        <v>142</v>
      </c>
      <c r="C1371" s="29" t="s">
        <v>2551</v>
      </c>
      <c r="D1371" s="45" t="s">
        <v>1902</v>
      </c>
      <c r="E1371" s="46">
        <v>18500</v>
      </c>
      <c r="F1371" s="46"/>
      <c r="G1371" s="46"/>
      <c r="H1371" s="46"/>
      <c r="I1371" s="47" t="s">
        <v>2311</v>
      </c>
      <c r="J1371" s="13" t="s">
        <v>2312</v>
      </c>
      <c r="K1371" s="13" t="s">
        <v>2313</v>
      </c>
    </row>
    <row r="1372" spans="1:11" x14ac:dyDescent="0.25">
      <c r="A1372" s="27" t="s">
        <v>1888</v>
      </c>
      <c r="B1372" s="13" t="s">
        <v>142</v>
      </c>
      <c r="C1372" s="29" t="s">
        <v>2551</v>
      </c>
      <c r="D1372" s="45" t="s">
        <v>2484</v>
      </c>
      <c r="E1372" s="46">
        <v>18500</v>
      </c>
      <c r="F1372" s="46"/>
      <c r="G1372" s="46"/>
      <c r="H1372" s="46"/>
      <c r="I1372" s="47" t="s">
        <v>2311</v>
      </c>
      <c r="J1372" s="13" t="s">
        <v>2312</v>
      </c>
      <c r="K1372" s="13" t="s">
        <v>2488</v>
      </c>
    </row>
    <row r="1373" spans="1:11" x14ac:dyDescent="0.25">
      <c r="A1373" s="27" t="s">
        <v>1888</v>
      </c>
      <c r="B1373" s="13" t="s">
        <v>142</v>
      </c>
      <c r="C1373" s="29" t="s">
        <v>2551</v>
      </c>
      <c r="D1373" s="45" t="s">
        <v>1902</v>
      </c>
      <c r="E1373" s="46">
        <v>11297.27</v>
      </c>
      <c r="F1373" s="46"/>
      <c r="G1373" s="46"/>
      <c r="H1373" s="46"/>
      <c r="I1373" s="47" t="s">
        <v>2320</v>
      </c>
      <c r="J1373" s="13" t="s">
        <v>2321</v>
      </c>
      <c r="K1373" s="13" t="s">
        <v>2322</v>
      </c>
    </row>
    <row r="1374" spans="1:11" x14ac:dyDescent="0.25">
      <c r="A1374" s="27" t="s">
        <v>1888</v>
      </c>
      <c r="B1374" s="13" t="s">
        <v>142</v>
      </c>
      <c r="C1374" s="29" t="s">
        <v>2551</v>
      </c>
      <c r="D1374" s="45" t="s">
        <v>1911</v>
      </c>
      <c r="E1374" s="46">
        <v>2950.27</v>
      </c>
      <c r="F1374" s="46"/>
      <c r="G1374" s="46"/>
      <c r="H1374" s="46"/>
      <c r="I1374" s="47" t="s">
        <v>2320</v>
      </c>
      <c r="J1374" s="13" t="s">
        <v>2321</v>
      </c>
      <c r="K1374" s="13" t="s">
        <v>2367</v>
      </c>
    </row>
    <row r="1375" spans="1:11" x14ac:dyDescent="0.25">
      <c r="A1375" s="27" t="s">
        <v>1888</v>
      </c>
      <c r="B1375" s="13" t="s">
        <v>142</v>
      </c>
      <c r="C1375" s="29" t="s">
        <v>2551</v>
      </c>
      <c r="D1375" s="45" t="s">
        <v>1880</v>
      </c>
      <c r="E1375" s="46">
        <v>4371.25</v>
      </c>
      <c r="F1375" s="46"/>
      <c r="G1375" s="46"/>
      <c r="H1375" s="46"/>
      <c r="I1375" s="47" t="s">
        <v>2320</v>
      </c>
      <c r="J1375" s="13" t="s">
        <v>2321</v>
      </c>
      <c r="K1375" s="13" t="s">
        <v>2394</v>
      </c>
    </row>
    <row r="1376" spans="1:11" x14ac:dyDescent="0.25">
      <c r="A1376" s="27" t="s">
        <v>2521</v>
      </c>
      <c r="B1376" s="27" t="s">
        <v>42</v>
      </c>
      <c r="C1376" s="29" t="s">
        <v>2551</v>
      </c>
      <c r="D1376" s="34">
        <v>44700</v>
      </c>
      <c r="E1376" s="35">
        <v>3759.02</v>
      </c>
      <c r="F1376" s="35">
        <v>0</v>
      </c>
      <c r="G1376" s="27"/>
      <c r="H1376" s="27"/>
      <c r="I1376" s="27"/>
      <c r="J1376" s="36" t="s">
        <v>103</v>
      </c>
      <c r="K1376" s="36" t="s">
        <v>627</v>
      </c>
    </row>
    <row r="1377" spans="1:11" x14ac:dyDescent="0.25">
      <c r="A1377" s="27" t="s">
        <v>1888</v>
      </c>
      <c r="B1377" s="13" t="s">
        <v>142</v>
      </c>
      <c r="C1377" s="29" t="s">
        <v>2551</v>
      </c>
      <c r="D1377" s="45" t="s">
        <v>1865</v>
      </c>
      <c r="E1377" s="46">
        <v>3765.79</v>
      </c>
      <c r="F1377" s="46"/>
      <c r="G1377" s="46"/>
      <c r="H1377" s="46"/>
      <c r="I1377" s="47" t="s">
        <v>102</v>
      </c>
      <c r="J1377" s="13" t="s">
        <v>103</v>
      </c>
      <c r="K1377" s="13" t="s">
        <v>2181</v>
      </c>
    </row>
    <row r="1378" spans="1:11" x14ac:dyDescent="0.25">
      <c r="A1378" s="27" t="s">
        <v>1888</v>
      </c>
      <c r="B1378" s="13" t="s">
        <v>142</v>
      </c>
      <c r="C1378" s="29" t="s">
        <v>2551</v>
      </c>
      <c r="D1378" s="45" t="s">
        <v>2302</v>
      </c>
      <c r="E1378" s="46">
        <v>773.75</v>
      </c>
      <c r="F1378" s="46"/>
      <c r="G1378" s="46"/>
      <c r="H1378" s="46"/>
      <c r="I1378" s="47" t="s">
        <v>2303</v>
      </c>
      <c r="J1378" s="13" t="s">
        <v>2304</v>
      </c>
      <c r="K1378" s="13" t="s">
        <v>2305</v>
      </c>
    </row>
    <row r="1379" spans="1:11" x14ac:dyDescent="0.25">
      <c r="A1379" s="27" t="s">
        <v>2523</v>
      </c>
      <c r="B1379" s="38" t="s">
        <v>2522</v>
      </c>
      <c r="C1379" s="29" t="s">
        <v>2551</v>
      </c>
      <c r="D1379" s="34">
        <v>44704</v>
      </c>
      <c r="E1379" s="35"/>
      <c r="F1379" s="35">
        <v>350</v>
      </c>
      <c r="G1379" s="39"/>
      <c r="H1379" s="39"/>
      <c r="I1379" s="27"/>
      <c r="J1379" s="40" t="s">
        <v>1339</v>
      </c>
      <c r="K1379" s="40" t="s">
        <v>1554</v>
      </c>
    </row>
    <row r="1380" spans="1:11" x14ac:dyDescent="0.25">
      <c r="A1380" s="27" t="s">
        <v>2523</v>
      </c>
      <c r="B1380" s="38" t="s">
        <v>2522</v>
      </c>
      <c r="C1380" s="29" t="s">
        <v>2551</v>
      </c>
      <c r="D1380" s="34">
        <v>44732</v>
      </c>
      <c r="E1380" s="35"/>
      <c r="F1380" s="35">
        <v>300</v>
      </c>
      <c r="G1380" s="39"/>
      <c r="H1380" s="39"/>
      <c r="I1380" s="27"/>
      <c r="J1380" s="40" t="s">
        <v>1479</v>
      </c>
      <c r="K1380" s="40" t="s">
        <v>1830</v>
      </c>
    </row>
    <row r="1381" spans="1:11" x14ac:dyDescent="0.25">
      <c r="A1381" s="27" t="s">
        <v>2523</v>
      </c>
      <c r="B1381" s="38" t="s">
        <v>2522</v>
      </c>
      <c r="C1381" s="29" t="s">
        <v>2551</v>
      </c>
      <c r="D1381" s="34">
        <v>44693</v>
      </c>
      <c r="E1381" s="35"/>
      <c r="F1381" s="35">
        <v>200</v>
      </c>
      <c r="G1381" s="39"/>
      <c r="H1381" s="39"/>
      <c r="I1381" s="27"/>
      <c r="J1381" s="40" t="s">
        <v>1252</v>
      </c>
      <c r="K1381" s="40" t="s">
        <v>1604</v>
      </c>
    </row>
    <row r="1382" spans="1:11" x14ac:dyDescent="0.25">
      <c r="A1382" s="27" t="s">
        <v>2523</v>
      </c>
      <c r="B1382" s="38" t="s">
        <v>2522</v>
      </c>
      <c r="C1382" s="29" t="s">
        <v>2551</v>
      </c>
      <c r="D1382" s="34">
        <v>44727</v>
      </c>
      <c r="E1382" s="35"/>
      <c r="F1382" s="35">
        <v>200</v>
      </c>
      <c r="G1382" s="39"/>
      <c r="H1382" s="39"/>
      <c r="I1382" s="27"/>
      <c r="J1382" s="40" t="s">
        <v>1467</v>
      </c>
      <c r="K1382" s="40" t="s">
        <v>1528</v>
      </c>
    </row>
    <row r="1383" spans="1:11" x14ac:dyDescent="0.25">
      <c r="A1383" s="27" t="s">
        <v>1888</v>
      </c>
      <c r="B1383" s="13" t="s">
        <v>142</v>
      </c>
      <c r="C1383" s="29" t="s">
        <v>2551</v>
      </c>
      <c r="D1383" s="45" t="s">
        <v>1862</v>
      </c>
      <c r="E1383" s="46">
        <v>4921.79</v>
      </c>
      <c r="F1383" s="46"/>
      <c r="G1383" s="46"/>
      <c r="H1383" s="46"/>
      <c r="I1383" s="47" t="s">
        <v>122</v>
      </c>
      <c r="J1383" s="13" t="s">
        <v>2038</v>
      </c>
      <c r="K1383" s="13" t="s">
        <v>2039</v>
      </c>
    </row>
    <row r="1384" spans="1:11" x14ac:dyDescent="0.25">
      <c r="A1384" s="27" t="s">
        <v>1888</v>
      </c>
      <c r="B1384" s="13" t="s">
        <v>142</v>
      </c>
      <c r="C1384" s="29" t="s">
        <v>2551</v>
      </c>
      <c r="D1384" s="45" t="s">
        <v>1862</v>
      </c>
      <c r="E1384" s="46">
        <v>4921.78</v>
      </c>
      <c r="F1384" s="46"/>
      <c r="G1384" s="46"/>
      <c r="H1384" s="46"/>
      <c r="I1384" s="47" t="s">
        <v>122</v>
      </c>
      <c r="J1384" s="13" t="s">
        <v>2038</v>
      </c>
      <c r="K1384" s="13" t="s">
        <v>2139</v>
      </c>
    </row>
    <row r="1385" spans="1:11" x14ac:dyDescent="0.25">
      <c r="A1385" s="27" t="s">
        <v>2523</v>
      </c>
      <c r="B1385" s="38" t="s">
        <v>2522</v>
      </c>
      <c r="C1385" s="29" t="s">
        <v>2551</v>
      </c>
      <c r="D1385" s="34">
        <v>44693</v>
      </c>
      <c r="E1385" s="35"/>
      <c r="F1385" s="35">
        <v>171.81</v>
      </c>
      <c r="G1385" s="39"/>
      <c r="H1385" s="39"/>
      <c r="I1385" s="27"/>
      <c r="J1385" s="40" t="s">
        <v>1257</v>
      </c>
      <c r="K1385" s="40" t="s">
        <v>1608</v>
      </c>
    </row>
    <row r="1386" spans="1:11" x14ac:dyDescent="0.25">
      <c r="A1386" s="27" t="s">
        <v>2523</v>
      </c>
      <c r="B1386" s="38" t="s">
        <v>2522</v>
      </c>
      <c r="C1386" s="29" t="s">
        <v>2551</v>
      </c>
      <c r="D1386" s="34">
        <v>44693</v>
      </c>
      <c r="E1386" s="35"/>
      <c r="F1386" s="35">
        <v>500</v>
      </c>
      <c r="G1386" s="39"/>
      <c r="H1386" s="39"/>
      <c r="I1386" s="27"/>
      <c r="J1386" s="40" t="s">
        <v>1248</v>
      </c>
      <c r="K1386" s="40" t="s">
        <v>1569</v>
      </c>
    </row>
    <row r="1387" spans="1:11" x14ac:dyDescent="0.25">
      <c r="A1387" s="27" t="s">
        <v>2523</v>
      </c>
      <c r="B1387" s="38" t="s">
        <v>2522</v>
      </c>
      <c r="C1387" s="29" t="s">
        <v>2551</v>
      </c>
      <c r="D1387" s="34">
        <v>44719</v>
      </c>
      <c r="E1387" s="35"/>
      <c r="F1387" s="35">
        <v>500</v>
      </c>
      <c r="G1387" s="39"/>
      <c r="H1387" s="39"/>
      <c r="I1387" s="27"/>
      <c r="J1387" s="40" t="s">
        <v>1248</v>
      </c>
      <c r="K1387" s="40" t="s">
        <v>1754</v>
      </c>
    </row>
    <row r="1388" spans="1:11" x14ac:dyDescent="0.25">
      <c r="A1388" s="27" t="s">
        <v>1888</v>
      </c>
      <c r="B1388" s="13" t="s">
        <v>142</v>
      </c>
      <c r="C1388" s="29" t="s">
        <v>2551</v>
      </c>
      <c r="D1388" s="45" t="s">
        <v>1870</v>
      </c>
      <c r="E1388" s="46">
        <v>18750</v>
      </c>
      <c r="F1388" s="46"/>
      <c r="G1388" s="46"/>
      <c r="H1388" s="46"/>
      <c r="I1388" s="47" t="s">
        <v>2338</v>
      </c>
      <c r="J1388" s="13" t="s">
        <v>2339</v>
      </c>
      <c r="K1388" s="13" t="s">
        <v>2340</v>
      </c>
    </row>
    <row r="1389" spans="1:11" x14ac:dyDescent="0.25">
      <c r="A1389" s="27" t="s">
        <v>2523</v>
      </c>
      <c r="B1389" s="38" t="s">
        <v>2522</v>
      </c>
      <c r="C1389" s="29" t="s">
        <v>2551</v>
      </c>
      <c r="D1389" s="34">
        <v>44690</v>
      </c>
      <c r="E1389" s="35"/>
      <c r="F1389" s="35">
        <v>282</v>
      </c>
      <c r="G1389" s="39"/>
      <c r="H1389" s="39"/>
      <c r="I1389" s="27"/>
      <c r="J1389" s="40" t="s">
        <v>1205</v>
      </c>
      <c r="K1389" s="40" t="s">
        <v>1554</v>
      </c>
    </row>
    <row r="1390" spans="1:11" x14ac:dyDescent="0.25">
      <c r="A1390" s="27" t="s">
        <v>2523</v>
      </c>
      <c r="B1390" s="38" t="s">
        <v>2522</v>
      </c>
      <c r="C1390" s="29" t="s">
        <v>2551</v>
      </c>
      <c r="D1390" s="34">
        <v>44699</v>
      </c>
      <c r="E1390" s="35"/>
      <c r="F1390" s="35">
        <v>210</v>
      </c>
      <c r="G1390" s="39"/>
      <c r="H1390" s="39"/>
      <c r="I1390" s="27"/>
      <c r="J1390" s="40" t="s">
        <v>1307</v>
      </c>
      <c r="K1390" s="40" t="s">
        <v>1650</v>
      </c>
    </row>
    <row r="1391" spans="1:11" x14ac:dyDescent="0.25">
      <c r="A1391" s="27" t="s">
        <v>2523</v>
      </c>
      <c r="B1391" s="38" t="s">
        <v>2522</v>
      </c>
      <c r="C1391" s="29" t="s">
        <v>2551</v>
      </c>
      <c r="D1391" s="34">
        <v>44732</v>
      </c>
      <c r="E1391" s="35"/>
      <c r="F1391" s="35">
        <v>210</v>
      </c>
      <c r="G1391" s="39"/>
      <c r="H1391" s="39"/>
      <c r="I1391" s="27"/>
      <c r="J1391" s="40" t="s">
        <v>1307</v>
      </c>
      <c r="K1391" s="40" t="s">
        <v>1827</v>
      </c>
    </row>
    <row r="1392" spans="1:11" x14ac:dyDescent="0.25">
      <c r="A1392" s="27" t="s">
        <v>2523</v>
      </c>
      <c r="B1392" s="38" t="s">
        <v>2522</v>
      </c>
      <c r="C1392" s="29" t="s">
        <v>2551</v>
      </c>
      <c r="D1392" s="34">
        <v>44704</v>
      </c>
      <c r="E1392" s="35"/>
      <c r="F1392" s="35">
        <v>190</v>
      </c>
      <c r="G1392" s="39"/>
      <c r="H1392" s="39"/>
      <c r="I1392" s="27"/>
      <c r="J1392" s="40" t="s">
        <v>1341</v>
      </c>
      <c r="K1392" s="40" t="s">
        <v>1679</v>
      </c>
    </row>
    <row r="1393" spans="1:11" x14ac:dyDescent="0.25">
      <c r="A1393" s="27" t="s">
        <v>2523</v>
      </c>
      <c r="B1393" s="38" t="s">
        <v>2522</v>
      </c>
      <c r="C1393" s="29" t="s">
        <v>2551</v>
      </c>
      <c r="D1393" s="34">
        <v>44732</v>
      </c>
      <c r="E1393" s="35"/>
      <c r="F1393" s="35">
        <v>190</v>
      </c>
      <c r="G1393" s="39"/>
      <c r="H1393" s="39"/>
      <c r="I1393" s="27"/>
      <c r="J1393" s="40" t="s">
        <v>1478</v>
      </c>
      <c r="K1393" s="40" t="s">
        <v>1823</v>
      </c>
    </row>
    <row r="1394" spans="1:11" x14ac:dyDescent="0.25">
      <c r="A1394" s="27" t="s">
        <v>2523</v>
      </c>
      <c r="B1394" s="38" t="s">
        <v>2522</v>
      </c>
      <c r="C1394" s="29" t="s">
        <v>2551</v>
      </c>
      <c r="D1394" s="34">
        <v>44718</v>
      </c>
      <c r="E1394" s="35"/>
      <c r="F1394" s="35">
        <v>237</v>
      </c>
      <c r="G1394" s="39"/>
      <c r="H1394" s="39"/>
      <c r="I1394" s="27"/>
      <c r="J1394" s="40" t="s">
        <v>1424</v>
      </c>
      <c r="K1394" s="40" t="s">
        <v>1746</v>
      </c>
    </row>
    <row r="1395" spans="1:11" x14ac:dyDescent="0.25">
      <c r="A1395" s="27" t="s">
        <v>2523</v>
      </c>
      <c r="B1395" s="38" t="s">
        <v>2522</v>
      </c>
      <c r="C1395" s="29" t="s">
        <v>2551</v>
      </c>
      <c r="D1395" s="34">
        <v>44715</v>
      </c>
      <c r="E1395" s="35"/>
      <c r="F1395" s="35">
        <v>150</v>
      </c>
      <c r="G1395" s="39"/>
      <c r="H1395" s="39"/>
      <c r="I1395" s="27"/>
      <c r="J1395" s="40" t="s">
        <v>1184</v>
      </c>
      <c r="K1395" s="40" t="s">
        <v>1732</v>
      </c>
    </row>
    <row r="1396" spans="1:11" x14ac:dyDescent="0.25">
      <c r="A1396" s="27" t="s">
        <v>2523</v>
      </c>
      <c r="B1396" s="38" t="s">
        <v>2522</v>
      </c>
      <c r="C1396" s="29" t="s">
        <v>2551</v>
      </c>
      <c r="D1396" s="34">
        <v>44720</v>
      </c>
      <c r="E1396" s="35"/>
      <c r="F1396" s="35">
        <v>282</v>
      </c>
      <c r="G1396" s="39"/>
      <c r="H1396" s="39"/>
      <c r="I1396" s="27"/>
      <c r="J1396" s="40" t="s">
        <v>1440</v>
      </c>
      <c r="K1396" s="40" t="s">
        <v>1554</v>
      </c>
    </row>
    <row r="1397" spans="1:11" x14ac:dyDescent="0.25">
      <c r="A1397" s="27" t="s">
        <v>2523</v>
      </c>
      <c r="B1397" s="38" t="s">
        <v>2522</v>
      </c>
      <c r="C1397" s="29" t="s">
        <v>2551</v>
      </c>
      <c r="D1397" s="34">
        <v>44691</v>
      </c>
      <c r="E1397" s="35"/>
      <c r="F1397" s="35">
        <v>270</v>
      </c>
      <c r="G1397" s="39"/>
      <c r="H1397" s="39"/>
      <c r="I1397" s="27"/>
      <c r="J1397" s="40" t="s">
        <v>1234</v>
      </c>
      <c r="K1397" s="40" t="s">
        <v>1583</v>
      </c>
    </row>
    <row r="1398" spans="1:11" x14ac:dyDescent="0.25">
      <c r="A1398" s="27" t="s">
        <v>2523</v>
      </c>
      <c r="B1398" s="38" t="s">
        <v>2522</v>
      </c>
      <c r="C1398" s="29" t="s">
        <v>2551</v>
      </c>
      <c r="D1398" s="34">
        <v>44721</v>
      </c>
      <c r="E1398" s="35"/>
      <c r="F1398" s="35">
        <v>270</v>
      </c>
      <c r="G1398" s="39"/>
      <c r="H1398" s="39"/>
      <c r="I1398" s="27"/>
      <c r="J1398" s="40" t="s">
        <v>1234</v>
      </c>
      <c r="K1398" s="40" t="s">
        <v>1583</v>
      </c>
    </row>
    <row r="1399" spans="1:11" x14ac:dyDescent="0.25">
      <c r="A1399" s="27" t="s">
        <v>2523</v>
      </c>
      <c r="B1399" s="38" t="s">
        <v>2522</v>
      </c>
      <c r="C1399" s="29" t="s">
        <v>2551</v>
      </c>
      <c r="D1399" s="34">
        <v>44721</v>
      </c>
      <c r="E1399" s="35"/>
      <c r="F1399" s="35">
        <v>235</v>
      </c>
      <c r="G1399" s="39"/>
      <c r="H1399" s="39"/>
      <c r="I1399" s="27"/>
      <c r="J1399" s="40" t="s">
        <v>1444</v>
      </c>
      <c r="K1399" s="40" t="s">
        <v>1777</v>
      </c>
    </row>
    <row r="1400" spans="1:11" x14ac:dyDescent="0.25">
      <c r="A1400" s="27" t="s">
        <v>2523</v>
      </c>
      <c r="B1400" s="38" t="s">
        <v>2522</v>
      </c>
      <c r="C1400" s="29" t="s">
        <v>2551</v>
      </c>
      <c r="D1400" s="34">
        <v>44696</v>
      </c>
      <c r="E1400" s="35"/>
      <c r="F1400" s="35">
        <v>207</v>
      </c>
      <c r="G1400" s="39"/>
      <c r="H1400" s="39"/>
      <c r="I1400" s="27"/>
      <c r="J1400" s="40" t="s">
        <v>1266</v>
      </c>
      <c r="K1400" s="40" t="s">
        <v>1617</v>
      </c>
    </row>
    <row r="1401" spans="1:11" x14ac:dyDescent="0.25">
      <c r="A1401" s="27" t="s">
        <v>2523</v>
      </c>
      <c r="B1401" s="38" t="s">
        <v>2522</v>
      </c>
      <c r="C1401" s="29" t="s">
        <v>2551</v>
      </c>
      <c r="D1401" s="34">
        <v>44732</v>
      </c>
      <c r="E1401" s="35"/>
      <c r="F1401" s="35">
        <v>207</v>
      </c>
      <c r="G1401" s="39"/>
      <c r="H1401" s="39"/>
      <c r="I1401" s="27"/>
      <c r="J1401" s="40" t="s">
        <v>1266</v>
      </c>
      <c r="K1401" s="40" t="s">
        <v>1617</v>
      </c>
    </row>
    <row r="1402" spans="1:11" x14ac:dyDescent="0.25">
      <c r="A1402" s="27" t="s">
        <v>2523</v>
      </c>
      <c r="B1402" s="38" t="s">
        <v>2522</v>
      </c>
      <c r="C1402" s="29" t="s">
        <v>2551</v>
      </c>
      <c r="D1402" s="34">
        <v>44690</v>
      </c>
      <c r="E1402" s="35"/>
      <c r="F1402" s="35">
        <v>200</v>
      </c>
      <c r="G1402" s="39"/>
      <c r="H1402" s="39"/>
      <c r="I1402" s="27"/>
      <c r="J1402" s="40" t="s">
        <v>1213</v>
      </c>
      <c r="K1402" s="40" t="s">
        <v>1541</v>
      </c>
    </row>
    <row r="1403" spans="1:11" x14ac:dyDescent="0.25">
      <c r="A1403" s="27" t="s">
        <v>2523</v>
      </c>
      <c r="B1403" s="38" t="s">
        <v>2522</v>
      </c>
      <c r="C1403" s="29" t="s">
        <v>2551</v>
      </c>
      <c r="D1403" s="34">
        <v>44719</v>
      </c>
      <c r="E1403" s="35"/>
      <c r="F1403" s="35">
        <v>200</v>
      </c>
      <c r="G1403" s="39"/>
      <c r="H1403" s="39"/>
      <c r="I1403" s="27"/>
      <c r="J1403" s="40" t="s">
        <v>1426</v>
      </c>
      <c r="K1403" s="40" t="s">
        <v>1530</v>
      </c>
    </row>
    <row r="1404" spans="1:11" x14ac:dyDescent="0.25">
      <c r="A1404" s="27" t="s">
        <v>2523</v>
      </c>
      <c r="B1404" s="38" t="s">
        <v>2522</v>
      </c>
      <c r="C1404" s="29" t="s">
        <v>2551</v>
      </c>
      <c r="D1404" s="34">
        <v>44699</v>
      </c>
      <c r="E1404" s="35"/>
      <c r="F1404" s="35">
        <v>160</v>
      </c>
      <c r="G1404" s="39"/>
      <c r="H1404" s="39"/>
      <c r="I1404" s="27"/>
      <c r="J1404" s="40" t="s">
        <v>1308</v>
      </c>
      <c r="K1404" s="40" t="s">
        <v>1651</v>
      </c>
    </row>
    <row r="1405" spans="1:11" x14ac:dyDescent="0.25">
      <c r="A1405" s="27" t="s">
        <v>2523</v>
      </c>
      <c r="B1405" s="38" t="s">
        <v>2522</v>
      </c>
      <c r="C1405" s="29" t="s">
        <v>2551</v>
      </c>
      <c r="D1405" s="34">
        <v>44701</v>
      </c>
      <c r="E1405" s="35"/>
      <c r="F1405" s="35">
        <v>173.1</v>
      </c>
      <c r="G1405" s="39"/>
      <c r="H1405" s="39"/>
      <c r="I1405" s="27"/>
      <c r="J1405" s="40" t="s">
        <v>1327</v>
      </c>
      <c r="K1405" s="40" t="s">
        <v>1666</v>
      </c>
    </row>
    <row r="1406" spans="1:11" x14ac:dyDescent="0.25">
      <c r="A1406" s="27" t="s">
        <v>2523</v>
      </c>
      <c r="B1406" s="38" t="s">
        <v>2522</v>
      </c>
      <c r="C1406" s="29" t="s">
        <v>2551</v>
      </c>
      <c r="D1406" s="34">
        <v>44727</v>
      </c>
      <c r="E1406" s="35"/>
      <c r="F1406" s="35">
        <v>172.76</v>
      </c>
      <c r="G1406" s="39"/>
      <c r="H1406" s="39"/>
      <c r="I1406" s="27"/>
      <c r="J1406" s="40" t="s">
        <v>1327</v>
      </c>
      <c r="K1406" s="40" t="s">
        <v>1812</v>
      </c>
    </row>
    <row r="1407" spans="1:11" x14ac:dyDescent="0.25">
      <c r="A1407" s="27" t="s">
        <v>2523</v>
      </c>
      <c r="B1407" s="38" t="s">
        <v>2522</v>
      </c>
      <c r="C1407" s="29" t="s">
        <v>2551</v>
      </c>
      <c r="D1407" s="34">
        <v>44691</v>
      </c>
      <c r="E1407" s="35">
        <v>829.4</v>
      </c>
      <c r="F1407" s="35"/>
      <c r="G1407" s="39"/>
      <c r="H1407" s="39"/>
      <c r="I1407" s="27"/>
      <c r="J1407" s="40" t="s">
        <v>1510</v>
      </c>
      <c r="K1407" s="40" t="s">
        <v>1580</v>
      </c>
    </row>
    <row r="1408" spans="1:11" x14ac:dyDescent="0.25">
      <c r="A1408" s="27" t="s">
        <v>1888</v>
      </c>
      <c r="B1408" s="13" t="s">
        <v>142</v>
      </c>
      <c r="C1408" s="29" t="s">
        <v>2551</v>
      </c>
      <c r="D1408" s="45" t="s">
        <v>1862</v>
      </c>
      <c r="E1408" s="46">
        <v>2992.98</v>
      </c>
      <c r="F1408" s="46"/>
      <c r="G1408" s="46"/>
      <c r="H1408" s="46"/>
      <c r="I1408" s="47" t="s">
        <v>117</v>
      </c>
      <c r="J1408" s="13" t="s">
        <v>1510</v>
      </c>
      <c r="K1408" s="13" t="s">
        <v>1580</v>
      </c>
    </row>
    <row r="1409" spans="1:11" x14ac:dyDescent="0.25">
      <c r="A1409" s="27" t="s">
        <v>1888</v>
      </c>
      <c r="B1409" s="13" t="s">
        <v>142</v>
      </c>
      <c r="C1409" s="29" t="s">
        <v>2551</v>
      </c>
      <c r="D1409" s="45" t="s">
        <v>2419</v>
      </c>
      <c r="E1409" s="46">
        <v>100</v>
      </c>
      <c r="F1409" s="46"/>
      <c r="G1409" s="46"/>
      <c r="H1409" s="46"/>
      <c r="I1409" s="47" t="s">
        <v>140</v>
      </c>
      <c r="J1409" s="13" t="s">
        <v>2426</v>
      </c>
      <c r="K1409" s="13" t="s">
        <v>2427</v>
      </c>
    </row>
    <row r="1410" spans="1:11" x14ac:dyDescent="0.25">
      <c r="A1410" s="27" t="s">
        <v>1888</v>
      </c>
      <c r="B1410" s="13" t="s">
        <v>142</v>
      </c>
      <c r="C1410" s="29" t="s">
        <v>2551</v>
      </c>
      <c r="D1410" s="45" t="s">
        <v>2419</v>
      </c>
      <c r="E1410" s="46">
        <v>100</v>
      </c>
      <c r="F1410" s="46"/>
      <c r="G1410" s="46"/>
      <c r="H1410" s="46"/>
      <c r="I1410" s="47" t="s">
        <v>140</v>
      </c>
      <c r="J1410" s="13" t="s">
        <v>2426</v>
      </c>
      <c r="K1410" s="13" t="s">
        <v>2429</v>
      </c>
    </row>
    <row r="1411" spans="1:11" x14ac:dyDescent="0.25">
      <c r="A1411" s="27" t="s">
        <v>1888</v>
      </c>
      <c r="B1411" s="13" t="s">
        <v>142</v>
      </c>
      <c r="C1411" s="29" t="s">
        <v>2551</v>
      </c>
      <c r="D1411" s="45" t="s">
        <v>1865</v>
      </c>
      <c r="E1411" s="46">
        <v>6097.59</v>
      </c>
      <c r="F1411" s="46"/>
      <c r="G1411" s="46"/>
      <c r="H1411" s="46"/>
      <c r="I1411" s="47" t="s">
        <v>140</v>
      </c>
      <c r="J1411" s="13" t="s">
        <v>2207</v>
      </c>
      <c r="K1411" s="13" t="s">
        <v>2208</v>
      </c>
    </row>
    <row r="1412" spans="1:11" x14ac:dyDescent="0.25">
      <c r="A1412" s="27" t="s">
        <v>1888</v>
      </c>
      <c r="B1412" s="13" t="s">
        <v>142</v>
      </c>
      <c r="C1412" s="29" t="s">
        <v>2551</v>
      </c>
      <c r="D1412" s="45" t="s">
        <v>1865</v>
      </c>
      <c r="E1412" s="46">
        <v>6097.58</v>
      </c>
      <c r="F1412" s="46"/>
      <c r="G1412" s="46"/>
      <c r="H1412" s="46"/>
      <c r="I1412" s="47" t="s">
        <v>140</v>
      </c>
      <c r="J1412" s="13" t="s">
        <v>2207</v>
      </c>
      <c r="K1412" s="13" t="s">
        <v>2228</v>
      </c>
    </row>
    <row r="1413" spans="1:11" x14ac:dyDescent="0.25">
      <c r="A1413" s="27" t="s">
        <v>2523</v>
      </c>
      <c r="B1413" s="38" t="s">
        <v>2522</v>
      </c>
      <c r="C1413" s="29" t="s">
        <v>2551</v>
      </c>
      <c r="D1413" s="34">
        <v>44690</v>
      </c>
      <c r="E1413" s="35"/>
      <c r="F1413" s="35">
        <v>175.2</v>
      </c>
      <c r="G1413" s="39"/>
      <c r="H1413" s="39"/>
      <c r="I1413" s="27"/>
      <c r="J1413" s="40" t="s">
        <v>1212</v>
      </c>
      <c r="K1413" s="40" t="s">
        <v>1561</v>
      </c>
    </row>
    <row r="1414" spans="1:11" x14ac:dyDescent="0.25">
      <c r="A1414" s="27" t="s">
        <v>2523</v>
      </c>
      <c r="B1414" s="38" t="s">
        <v>2522</v>
      </c>
      <c r="C1414" s="29" t="s">
        <v>2551</v>
      </c>
      <c r="D1414" s="34">
        <v>44698</v>
      </c>
      <c r="E1414" s="35"/>
      <c r="F1414" s="35">
        <v>150</v>
      </c>
      <c r="G1414" s="39"/>
      <c r="H1414" s="39"/>
      <c r="I1414" s="27"/>
      <c r="J1414" s="40" t="s">
        <v>1297</v>
      </c>
      <c r="K1414" s="40" t="s">
        <v>1644</v>
      </c>
    </row>
    <row r="1415" spans="1:11" x14ac:dyDescent="0.25">
      <c r="A1415" s="27" t="s">
        <v>2523</v>
      </c>
      <c r="B1415" s="38" t="s">
        <v>2522</v>
      </c>
      <c r="C1415" s="29" t="s">
        <v>2551</v>
      </c>
      <c r="D1415" s="34">
        <v>44725</v>
      </c>
      <c r="E1415" s="35"/>
      <c r="F1415" s="35">
        <v>150</v>
      </c>
      <c r="G1415" s="39"/>
      <c r="H1415" s="39"/>
      <c r="I1415" s="27"/>
      <c r="J1415" s="40" t="s">
        <v>1297</v>
      </c>
      <c r="K1415" s="40" t="s">
        <v>1798</v>
      </c>
    </row>
    <row r="1416" spans="1:11" x14ac:dyDescent="0.25">
      <c r="A1416" s="27" t="s">
        <v>2523</v>
      </c>
      <c r="B1416" s="38" t="s">
        <v>2522</v>
      </c>
      <c r="C1416" s="29" t="s">
        <v>2551</v>
      </c>
      <c r="D1416" s="34">
        <v>44692</v>
      </c>
      <c r="E1416" s="35"/>
      <c r="F1416" s="35">
        <v>286.20999999999998</v>
      </c>
      <c r="G1416" s="39"/>
      <c r="H1416" s="39"/>
      <c r="I1416" s="27"/>
      <c r="J1416" s="40" t="s">
        <v>1240</v>
      </c>
      <c r="K1416" s="40" t="s">
        <v>1590</v>
      </c>
    </row>
    <row r="1417" spans="1:11" x14ac:dyDescent="0.25">
      <c r="A1417" s="27" t="s">
        <v>2523</v>
      </c>
      <c r="B1417" s="38" t="s">
        <v>2522</v>
      </c>
      <c r="C1417" s="29" t="s">
        <v>2551</v>
      </c>
      <c r="D1417" s="34">
        <v>44692</v>
      </c>
      <c r="E1417" s="35"/>
      <c r="F1417" s="35">
        <v>234.2</v>
      </c>
      <c r="G1417" s="39"/>
      <c r="H1417" s="39"/>
      <c r="I1417" s="27"/>
      <c r="J1417" s="40" t="s">
        <v>1242</v>
      </c>
      <c r="K1417" s="40" t="s">
        <v>1554</v>
      </c>
    </row>
    <row r="1418" spans="1:11" x14ac:dyDescent="0.25">
      <c r="A1418" s="27" t="s">
        <v>2523</v>
      </c>
      <c r="B1418" s="38" t="s">
        <v>2522</v>
      </c>
      <c r="C1418" s="29" t="s">
        <v>2551</v>
      </c>
      <c r="D1418" s="34">
        <v>44726</v>
      </c>
      <c r="E1418" s="35"/>
      <c r="F1418" s="35">
        <v>234.2</v>
      </c>
      <c r="G1418" s="39"/>
      <c r="H1418" s="39"/>
      <c r="I1418" s="27"/>
      <c r="J1418" s="40" t="s">
        <v>1463</v>
      </c>
      <c r="K1418" s="40" t="s">
        <v>1554</v>
      </c>
    </row>
    <row r="1419" spans="1:11" x14ac:dyDescent="0.25">
      <c r="A1419" s="27" t="s">
        <v>1888</v>
      </c>
      <c r="B1419" s="13" t="s">
        <v>142</v>
      </c>
      <c r="C1419" s="29" t="s">
        <v>2551</v>
      </c>
      <c r="D1419" s="45" t="s">
        <v>1862</v>
      </c>
      <c r="E1419" s="46">
        <v>3588.77</v>
      </c>
      <c r="F1419" s="46"/>
      <c r="G1419" s="46"/>
      <c r="H1419" s="46"/>
      <c r="I1419" s="47" t="s">
        <v>64</v>
      </c>
      <c r="J1419" s="13" t="s">
        <v>2010</v>
      </c>
      <c r="K1419" s="13" t="s">
        <v>2011</v>
      </c>
    </row>
    <row r="1420" spans="1:11" x14ac:dyDescent="0.25">
      <c r="A1420" s="27" t="s">
        <v>1888</v>
      </c>
      <c r="B1420" s="13" t="s">
        <v>142</v>
      </c>
      <c r="C1420" s="29" t="s">
        <v>2551</v>
      </c>
      <c r="D1420" s="45" t="s">
        <v>1862</v>
      </c>
      <c r="E1420" s="46">
        <v>3588.77</v>
      </c>
      <c r="F1420" s="46"/>
      <c r="G1420" s="46"/>
      <c r="H1420" s="46"/>
      <c r="I1420" s="47" t="s">
        <v>64</v>
      </c>
      <c r="J1420" s="13" t="s">
        <v>2010</v>
      </c>
      <c r="K1420" s="13" t="s">
        <v>2119</v>
      </c>
    </row>
    <row r="1421" spans="1:11" x14ac:dyDescent="0.25">
      <c r="A1421" s="27" t="s">
        <v>1888</v>
      </c>
      <c r="B1421" s="47" t="s">
        <v>142</v>
      </c>
      <c r="C1421" s="45" t="s">
        <v>2502</v>
      </c>
      <c r="D1421" s="45" t="s">
        <v>1870</v>
      </c>
      <c r="E1421" s="35"/>
      <c r="F1421" s="35"/>
      <c r="G1421" s="46">
        <v>3341.57</v>
      </c>
      <c r="H1421" s="46"/>
      <c r="I1421" s="47" t="s">
        <v>1909</v>
      </c>
      <c r="J1421" s="13" t="s">
        <v>1910</v>
      </c>
      <c r="K1421" s="13" t="s">
        <v>1910</v>
      </c>
    </row>
    <row r="1422" spans="1:11" x14ac:dyDescent="0.25">
      <c r="A1422" s="27" t="s">
        <v>2523</v>
      </c>
      <c r="B1422" s="38" t="s">
        <v>2522</v>
      </c>
      <c r="C1422" s="29" t="s">
        <v>2551</v>
      </c>
      <c r="D1422" s="34">
        <v>44718</v>
      </c>
      <c r="E1422" s="35"/>
      <c r="F1422" s="35">
        <v>220</v>
      </c>
      <c r="G1422" s="39"/>
      <c r="H1422" s="39"/>
      <c r="I1422" s="27"/>
      <c r="J1422" s="40" t="s">
        <v>1421</v>
      </c>
      <c r="K1422" s="40" t="s">
        <v>1743</v>
      </c>
    </row>
    <row r="1423" spans="1:11" x14ac:dyDescent="0.25">
      <c r="A1423" s="27" t="s">
        <v>2523</v>
      </c>
      <c r="B1423" s="38" t="s">
        <v>2522</v>
      </c>
      <c r="C1423" s="29" t="s">
        <v>2551</v>
      </c>
      <c r="D1423" s="34">
        <v>44715</v>
      </c>
      <c r="E1423" s="35"/>
      <c r="F1423" s="35">
        <v>164</v>
      </c>
      <c r="G1423" s="39"/>
      <c r="H1423" s="39"/>
      <c r="I1423" s="27"/>
      <c r="J1423" s="40" t="s">
        <v>1406</v>
      </c>
      <c r="K1423" s="40" t="s">
        <v>1622</v>
      </c>
    </row>
    <row r="1424" spans="1:11" x14ac:dyDescent="0.25">
      <c r="A1424" s="27" t="s">
        <v>2523</v>
      </c>
      <c r="B1424" s="38" t="s">
        <v>2522</v>
      </c>
      <c r="C1424" s="29" t="s">
        <v>2551</v>
      </c>
      <c r="D1424" s="34">
        <v>44700</v>
      </c>
      <c r="E1424" s="35"/>
      <c r="F1424" s="35">
        <v>320</v>
      </c>
      <c r="G1424" s="39"/>
      <c r="H1424" s="39"/>
      <c r="I1424" s="27"/>
      <c r="J1424" s="40" t="s">
        <v>1320</v>
      </c>
      <c r="K1424" s="40" t="s">
        <v>1554</v>
      </c>
    </row>
    <row r="1425" spans="1:11" x14ac:dyDescent="0.25">
      <c r="A1425" s="27" t="s">
        <v>2523</v>
      </c>
      <c r="B1425" s="38" t="s">
        <v>2522</v>
      </c>
      <c r="C1425" s="29" t="s">
        <v>2551</v>
      </c>
      <c r="D1425" s="34">
        <v>44722</v>
      </c>
      <c r="E1425" s="35"/>
      <c r="F1425" s="35">
        <v>320</v>
      </c>
      <c r="G1425" s="39"/>
      <c r="H1425" s="39"/>
      <c r="I1425" s="27"/>
      <c r="J1425" s="40" t="s">
        <v>1320</v>
      </c>
      <c r="K1425" s="40" t="s">
        <v>1787</v>
      </c>
    </row>
    <row r="1426" spans="1:11" x14ac:dyDescent="0.25">
      <c r="A1426" s="27" t="s">
        <v>1888</v>
      </c>
      <c r="B1426" s="13" t="s">
        <v>142</v>
      </c>
      <c r="C1426" s="29" t="s">
        <v>2551</v>
      </c>
      <c r="D1426" s="45" t="s">
        <v>1862</v>
      </c>
      <c r="E1426" s="46">
        <v>400</v>
      </c>
      <c r="F1426" s="46"/>
      <c r="G1426" s="46"/>
      <c r="H1426" s="46"/>
      <c r="I1426" s="47" t="s">
        <v>9</v>
      </c>
      <c r="J1426" s="13" t="s">
        <v>1947</v>
      </c>
      <c r="K1426" s="13" t="s">
        <v>1948</v>
      </c>
    </row>
    <row r="1427" spans="1:11" x14ac:dyDescent="0.25">
      <c r="A1427" s="27" t="s">
        <v>1888</v>
      </c>
      <c r="B1427" s="13" t="s">
        <v>142</v>
      </c>
      <c r="C1427" s="29" t="s">
        <v>2551</v>
      </c>
      <c r="D1427" s="45" t="s">
        <v>1862</v>
      </c>
      <c r="E1427" s="46">
        <v>400</v>
      </c>
      <c r="F1427" s="46"/>
      <c r="G1427" s="46"/>
      <c r="H1427" s="46"/>
      <c r="I1427" s="47" t="s">
        <v>9</v>
      </c>
      <c r="J1427" s="13" t="s">
        <v>1947</v>
      </c>
      <c r="K1427" s="13" t="s">
        <v>1951</v>
      </c>
    </row>
    <row r="1428" spans="1:11" x14ac:dyDescent="0.25">
      <c r="A1428" s="27" t="s">
        <v>1888</v>
      </c>
      <c r="B1428" s="13" t="s">
        <v>142</v>
      </c>
      <c r="C1428" s="29" t="s">
        <v>2551</v>
      </c>
      <c r="D1428" s="45" t="s">
        <v>1862</v>
      </c>
      <c r="E1428" s="46">
        <v>400</v>
      </c>
      <c r="F1428" s="46"/>
      <c r="G1428" s="46"/>
      <c r="H1428" s="46"/>
      <c r="I1428" s="47" t="s">
        <v>9</v>
      </c>
      <c r="J1428" s="13" t="s">
        <v>1947</v>
      </c>
      <c r="K1428" s="13" t="s">
        <v>1955</v>
      </c>
    </row>
    <row r="1429" spans="1:11" x14ac:dyDescent="0.25">
      <c r="A1429" s="27" t="s">
        <v>1888</v>
      </c>
      <c r="B1429" s="13" t="s">
        <v>142</v>
      </c>
      <c r="C1429" s="29" t="s">
        <v>2551</v>
      </c>
      <c r="D1429" s="45" t="s">
        <v>1862</v>
      </c>
      <c r="E1429" s="46">
        <v>1000</v>
      </c>
      <c r="F1429" s="46"/>
      <c r="G1429" s="46"/>
      <c r="H1429" s="46"/>
      <c r="I1429" s="47" t="s">
        <v>9</v>
      </c>
      <c r="J1429" s="13" t="s">
        <v>1947</v>
      </c>
      <c r="K1429" s="13" t="s">
        <v>1958</v>
      </c>
    </row>
    <row r="1430" spans="1:11" x14ac:dyDescent="0.25">
      <c r="A1430" s="27" t="s">
        <v>1888</v>
      </c>
      <c r="B1430" s="13" t="s">
        <v>142</v>
      </c>
      <c r="C1430" s="29" t="s">
        <v>2551</v>
      </c>
      <c r="D1430" s="45" t="s">
        <v>1862</v>
      </c>
      <c r="E1430" s="46">
        <v>150</v>
      </c>
      <c r="F1430" s="46"/>
      <c r="G1430" s="46"/>
      <c r="H1430" s="46"/>
      <c r="I1430" s="47" t="s">
        <v>9</v>
      </c>
      <c r="J1430" s="13" t="s">
        <v>1947</v>
      </c>
      <c r="K1430" s="13" t="s">
        <v>1961</v>
      </c>
    </row>
    <row r="1431" spans="1:11" x14ac:dyDescent="0.25">
      <c r="A1431" s="27" t="s">
        <v>1888</v>
      </c>
      <c r="B1431" s="13" t="s">
        <v>142</v>
      </c>
      <c r="C1431" s="29" t="s">
        <v>2551</v>
      </c>
      <c r="D1431" s="45" t="s">
        <v>1862</v>
      </c>
      <c r="E1431" s="46">
        <v>400</v>
      </c>
      <c r="F1431" s="46"/>
      <c r="G1431" s="46"/>
      <c r="H1431" s="46"/>
      <c r="I1431" s="47" t="s">
        <v>9</v>
      </c>
      <c r="J1431" s="13" t="s">
        <v>1947</v>
      </c>
      <c r="K1431" s="13" t="s">
        <v>1964</v>
      </c>
    </row>
    <row r="1432" spans="1:11" x14ac:dyDescent="0.25">
      <c r="A1432" s="27" t="s">
        <v>1888</v>
      </c>
      <c r="B1432" s="13" t="s">
        <v>142</v>
      </c>
      <c r="C1432" s="29" t="s">
        <v>2551</v>
      </c>
      <c r="D1432" s="45" t="s">
        <v>1862</v>
      </c>
      <c r="E1432" s="46">
        <v>150</v>
      </c>
      <c r="F1432" s="46"/>
      <c r="G1432" s="46"/>
      <c r="H1432" s="46"/>
      <c r="I1432" s="47" t="s">
        <v>9</v>
      </c>
      <c r="J1432" s="13" t="s">
        <v>1947</v>
      </c>
      <c r="K1432" s="13" t="s">
        <v>1967</v>
      </c>
    </row>
    <row r="1433" spans="1:11" x14ac:dyDescent="0.25">
      <c r="A1433" s="27" t="s">
        <v>1888</v>
      </c>
      <c r="B1433" s="13" t="s">
        <v>142</v>
      </c>
      <c r="C1433" s="29" t="s">
        <v>2551</v>
      </c>
      <c r="D1433" s="45" t="s">
        <v>1862</v>
      </c>
      <c r="E1433" s="46">
        <v>150</v>
      </c>
      <c r="F1433" s="46"/>
      <c r="G1433" s="46"/>
      <c r="H1433" s="46"/>
      <c r="I1433" s="47" t="s">
        <v>9</v>
      </c>
      <c r="J1433" s="13" t="s">
        <v>1947</v>
      </c>
      <c r="K1433" s="13" t="s">
        <v>1970</v>
      </c>
    </row>
    <row r="1434" spans="1:11" x14ac:dyDescent="0.25">
      <c r="A1434" s="27" t="s">
        <v>1888</v>
      </c>
      <c r="B1434" s="13" t="s">
        <v>142</v>
      </c>
      <c r="C1434" s="29" t="s">
        <v>2551</v>
      </c>
      <c r="D1434" s="45" t="s">
        <v>1862</v>
      </c>
      <c r="E1434" s="46">
        <v>150</v>
      </c>
      <c r="F1434" s="46"/>
      <c r="G1434" s="46"/>
      <c r="H1434" s="46"/>
      <c r="I1434" s="47" t="s">
        <v>9</v>
      </c>
      <c r="J1434" s="13" t="s">
        <v>1947</v>
      </c>
      <c r="K1434" s="13" t="s">
        <v>1973</v>
      </c>
    </row>
    <row r="1435" spans="1:11" x14ac:dyDescent="0.25">
      <c r="A1435" s="27" t="s">
        <v>1888</v>
      </c>
      <c r="B1435" s="13" t="s">
        <v>142</v>
      </c>
      <c r="C1435" s="29" t="s">
        <v>2551</v>
      </c>
      <c r="D1435" s="45" t="s">
        <v>1862</v>
      </c>
      <c r="E1435" s="46">
        <v>400</v>
      </c>
      <c r="F1435" s="46"/>
      <c r="G1435" s="46"/>
      <c r="H1435" s="46"/>
      <c r="I1435" s="47" t="s">
        <v>9</v>
      </c>
      <c r="J1435" s="13" t="s">
        <v>1947</v>
      </c>
      <c r="K1435" s="13" t="s">
        <v>1976</v>
      </c>
    </row>
    <row r="1436" spans="1:11" x14ac:dyDescent="0.25">
      <c r="A1436" s="27" t="s">
        <v>1888</v>
      </c>
      <c r="B1436" s="13" t="s">
        <v>142</v>
      </c>
      <c r="C1436" s="29" t="s">
        <v>2551</v>
      </c>
      <c r="D1436" s="45" t="s">
        <v>1862</v>
      </c>
      <c r="E1436" s="46">
        <v>400</v>
      </c>
      <c r="F1436" s="46"/>
      <c r="G1436" s="46"/>
      <c r="H1436" s="46"/>
      <c r="I1436" s="47" t="s">
        <v>9</v>
      </c>
      <c r="J1436" s="13" t="s">
        <v>1947</v>
      </c>
      <c r="K1436" s="13" t="s">
        <v>1979</v>
      </c>
    </row>
    <row r="1437" spans="1:11" x14ac:dyDescent="0.25">
      <c r="A1437" s="27" t="s">
        <v>1888</v>
      </c>
      <c r="B1437" s="13" t="s">
        <v>142</v>
      </c>
      <c r="C1437" s="29" t="s">
        <v>2551</v>
      </c>
      <c r="D1437" s="45" t="s">
        <v>1862</v>
      </c>
      <c r="E1437" s="46">
        <v>400</v>
      </c>
      <c r="F1437" s="46"/>
      <c r="G1437" s="46"/>
      <c r="H1437" s="46"/>
      <c r="I1437" s="47" t="s">
        <v>9</v>
      </c>
      <c r="J1437" s="13" t="s">
        <v>1947</v>
      </c>
      <c r="K1437" s="13" t="s">
        <v>1982</v>
      </c>
    </row>
    <row r="1438" spans="1:11" x14ac:dyDescent="0.25">
      <c r="A1438" s="27" t="s">
        <v>1888</v>
      </c>
      <c r="B1438" s="13" t="s">
        <v>142</v>
      </c>
      <c r="C1438" s="29" t="s">
        <v>2551</v>
      </c>
      <c r="D1438" s="45" t="s">
        <v>1862</v>
      </c>
      <c r="E1438" s="46">
        <v>150</v>
      </c>
      <c r="F1438" s="46"/>
      <c r="G1438" s="46"/>
      <c r="H1438" s="46"/>
      <c r="I1438" s="47" t="s">
        <v>9</v>
      </c>
      <c r="J1438" s="13" t="s">
        <v>1947</v>
      </c>
      <c r="K1438" s="13" t="s">
        <v>1985</v>
      </c>
    </row>
    <row r="1439" spans="1:11" x14ac:dyDescent="0.25">
      <c r="A1439" s="27" t="s">
        <v>1888</v>
      </c>
      <c r="B1439" s="13" t="s">
        <v>142</v>
      </c>
      <c r="C1439" s="29" t="s">
        <v>2551</v>
      </c>
      <c r="D1439" s="45" t="s">
        <v>1862</v>
      </c>
      <c r="E1439" s="46">
        <v>150</v>
      </c>
      <c r="F1439" s="46"/>
      <c r="G1439" s="46"/>
      <c r="H1439" s="46"/>
      <c r="I1439" s="47" t="s">
        <v>9</v>
      </c>
      <c r="J1439" s="13" t="s">
        <v>1947</v>
      </c>
      <c r="K1439" s="13" t="s">
        <v>1988</v>
      </c>
    </row>
    <row r="1440" spans="1:11" x14ac:dyDescent="0.25">
      <c r="A1440" s="27" t="s">
        <v>1888</v>
      </c>
      <c r="B1440" s="13" t="s">
        <v>142</v>
      </c>
      <c r="C1440" s="29" t="s">
        <v>2551</v>
      </c>
      <c r="D1440" s="45" t="s">
        <v>1862</v>
      </c>
      <c r="E1440" s="46">
        <v>400</v>
      </c>
      <c r="F1440" s="46"/>
      <c r="G1440" s="46"/>
      <c r="H1440" s="46"/>
      <c r="I1440" s="47" t="s">
        <v>9</v>
      </c>
      <c r="J1440" s="13" t="s">
        <v>1947</v>
      </c>
      <c r="K1440" s="13" t="s">
        <v>1992</v>
      </c>
    </row>
    <row r="1441" spans="1:11" x14ac:dyDescent="0.25">
      <c r="A1441" s="27" t="s">
        <v>1888</v>
      </c>
      <c r="B1441" s="13" t="s">
        <v>142</v>
      </c>
      <c r="C1441" s="29" t="s">
        <v>2551</v>
      </c>
      <c r="D1441" s="45" t="s">
        <v>1862</v>
      </c>
      <c r="E1441" s="46">
        <v>150</v>
      </c>
      <c r="F1441" s="46"/>
      <c r="G1441" s="46"/>
      <c r="H1441" s="46"/>
      <c r="I1441" s="47" t="s">
        <v>9</v>
      </c>
      <c r="J1441" s="13" t="s">
        <v>1947</v>
      </c>
      <c r="K1441" s="13" t="s">
        <v>1995</v>
      </c>
    </row>
    <row r="1442" spans="1:11" x14ac:dyDescent="0.25">
      <c r="A1442" s="27" t="s">
        <v>1888</v>
      </c>
      <c r="B1442" s="13" t="s">
        <v>142</v>
      </c>
      <c r="C1442" s="29" t="s">
        <v>2551</v>
      </c>
      <c r="D1442" s="45" t="s">
        <v>1862</v>
      </c>
      <c r="E1442" s="46">
        <v>400</v>
      </c>
      <c r="F1442" s="46"/>
      <c r="G1442" s="46"/>
      <c r="H1442" s="46"/>
      <c r="I1442" s="47" t="s">
        <v>9</v>
      </c>
      <c r="J1442" s="13" t="s">
        <v>1947</v>
      </c>
      <c r="K1442" s="13" t="s">
        <v>1998</v>
      </c>
    </row>
    <row r="1443" spans="1:11" x14ac:dyDescent="0.25">
      <c r="A1443" s="27" t="s">
        <v>1888</v>
      </c>
      <c r="B1443" s="13" t="s">
        <v>142</v>
      </c>
      <c r="C1443" s="29" t="s">
        <v>2551</v>
      </c>
      <c r="D1443" s="45" t="s">
        <v>1862</v>
      </c>
      <c r="E1443" s="46">
        <v>150</v>
      </c>
      <c r="F1443" s="46"/>
      <c r="G1443" s="46"/>
      <c r="H1443" s="46"/>
      <c r="I1443" s="47" t="s">
        <v>9</v>
      </c>
      <c r="J1443" s="13" t="s">
        <v>1947</v>
      </c>
      <c r="K1443" s="13" t="s">
        <v>2001</v>
      </c>
    </row>
    <row r="1444" spans="1:11" x14ac:dyDescent="0.25">
      <c r="A1444" s="27" t="s">
        <v>1888</v>
      </c>
      <c r="B1444" s="13" t="s">
        <v>142</v>
      </c>
      <c r="C1444" s="29" t="s">
        <v>2551</v>
      </c>
      <c r="D1444" s="45" t="s">
        <v>1862</v>
      </c>
      <c r="E1444" s="46">
        <v>400</v>
      </c>
      <c r="F1444" s="46"/>
      <c r="G1444" s="46"/>
      <c r="H1444" s="46"/>
      <c r="I1444" s="47" t="s">
        <v>9</v>
      </c>
      <c r="J1444" s="13" t="s">
        <v>1947</v>
      </c>
      <c r="K1444" s="13" t="s">
        <v>2004</v>
      </c>
    </row>
    <row r="1445" spans="1:11" x14ac:dyDescent="0.25">
      <c r="A1445" s="27" t="s">
        <v>1888</v>
      </c>
      <c r="B1445" s="13" t="s">
        <v>142</v>
      </c>
      <c r="C1445" s="29" t="s">
        <v>2551</v>
      </c>
      <c r="D1445" s="45" t="s">
        <v>1862</v>
      </c>
      <c r="E1445" s="46">
        <v>400</v>
      </c>
      <c r="F1445" s="46"/>
      <c r="G1445" s="46"/>
      <c r="H1445" s="46"/>
      <c r="I1445" s="47" t="s">
        <v>9</v>
      </c>
      <c r="J1445" s="13" t="s">
        <v>1947</v>
      </c>
      <c r="K1445" s="13" t="s">
        <v>2007</v>
      </c>
    </row>
    <row r="1446" spans="1:11" x14ac:dyDescent="0.25">
      <c r="A1446" s="27" t="s">
        <v>1888</v>
      </c>
      <c r="B1446" s="13" t="s">
        <v>142</v>
      </c>
      <c r="C1446" s="29" t="s">
        <v>2551</v>
      </c>
      <c r="D1446" s="45" t="s">
        <v>1862</v>
      </c>
      <c r="E1446" s="46">
        <v>150</v>
      </c>
      <c r="F1446" s="46"/>
      <c r="G1446" s="46"/>
      <c r="H1446" s="46"/>
      <c r="I1446" s="47" t="s">
        <v>9</v>
      </c>
      <c r="J1446" s="13" t="s">
        <v>1947</v>
      </c>
      <c r="K1446" s="13" t="s">
        <v>2009</v>
      </c>
    </row>
    <row r="1447" spans="1:11" x14ac:dyDescent="0.25">
      <c r="A1447" s="27" t="s">
        <v>1888</v>
      </c>
      <c r="B1447" s="13" t="s">
        <v>142</v>
      </c>
      <c r="C1447" s="29" t="s">
        <v>2551</v>
      </c>
      <c r="D1447" s="45" t="s">
        <v>1862</v>
      </c>
      <c r="E1447" s="46">
        <v>150</v>
      </c>
      <c r="F1447" s="46"/>
      <c r="G1447" s="46"/>
      <c r="H1447" s="46"/>
      <c r="I1447" s="47" t="s">
        <v>9</v>
      </c>
      <c r="J1447" s="13" t="s">
        <v>1947</v>
      </c>
      <c r="K1447" s="13" t="s">
        <v>2012</v>
      </c>
    </row>
    <row r="1448" spans="1:11" x14ac:dyDescent="0.25">
      <c r="A1448" s="27" t="s">
        <v>1888</v>
      </c>
      <c r="B1448" s="13" t="s">
        <v>142</v>
      </c>
      <c r="C1448" s="29" t="s">
        <v>2551</v>
      </c>
      <c r="D1448" s="45" t="s">
        <v>1862</v>
      </c>
      <c r="E1448" s="46">
        <v>400</v>
      </c>
      <c r="F1448" s="46"/>
      <c r="G1448" s="46"/>
      <c r="H1448" s="46"/>
      <c r="I1448" s="47" t="s">
        <v>9</v>
      </c>
      <c r="J1448" s="13" t="s">
        <v>1947</v>
      </c>
      <c r="K1448" s="13" t="s">
        <v>2015</v>
      </c>
    </row>
    <row r="1449" spans="1:11" x14ac:dyDescent="0.25">
      <c r="A1449" s="27" t="s">
        <v>1888</v>
      </c>
      <c r="B1449" s="13" t="s">
        <v>142</v>
      </c>
      <c r="C1449" s="29" t="s">
        <v>2551</v>
      </c>
      <c r="D1449" s="45" t="s">
        <v>1862</v>
      </c>
      <c r="E1449" s="46">
        <v>400</v>
      </c>
      <c r="F1449" s="46"/>
      <c r="G1449" s="46"/>
      <c r="H1449" s="46"/>
      <c r="I1449" s="47" t="s">
        <v>9</v>
      </c>
      <c r="J1449" s="13" t="s">
        <v>1947</v>
      </c>
      <c r="K1449" s="13" t="s">
        <v>2017</v>
      </c>
    </row>
    <row r="1450" spans="1:11" x14ac:dyDescent="0.25">
      <c r="A1450" s="27" t="s">
        <v>1888</v>
      </c>
      <c r="B1450" s="13" t="s">
        <v>142</v>
      </c>
      <c r="C1450" s="29" t="s">
        <v>2551</v>
      </c>
      <c r="D1450" s="45" t="s">
        <v>1862</v>
      </c>
      <c r="E1450" s="46">
        <v>1000</v>
      </c>
      <c r="F1450" s="46"/>
      <c r="G1450" s="46"/>
      <c r="H1450" s="46"/>
      <c r="I1450" s="47" t="s">
        <v>9</v>
      </c>
      <c r="J1450" s="13" t="s">
        <v>1947</v>
      </c>
      <c r="K1450" s="13" t="s">
        <v>2019</v>
      </c>
    </row>
    <row r="1451" spans="1:11" x14ac:dyDescent="0.25">
      <c r="A1451" s="27" t="s">
        <v>1888</v>
      </c>
      <c r="B1451" s="13" t="s">
        <v>142</v>
      </c>
      <c r="C1451" s="29" t="s">
        <v>2551</v>
      </c>
      <c r="D1451" s="45" t="s">
        <v>1862</v>
      </c>
      <c r="E1451" s="46">
        <v>400</v>
      </c>
      <c r="F1451" s="46"/>
      <c r="G1451" s="46"/>
      <c r="H1451" s="46"/>
      <c r="I1451" s="47" t="s">
        <v>9</v>
      </c>
      <c r="J1451" s="13" t="s">
        <v>1947</v>
      </c>
      <c r="K1451" s="13" t="s">
        <v>2022</v>
      </c>
    </row>
    <row r="1452" spans="1:11" x14ac:dyDescent="0.25">
      <c r="A1452" s="27" t="s">
        <v>1888</v>
      </c>
      <c r="B1452" s="13" t="s">
        <v>142</v>
      </c>
      <c r="C1452" s="29" t="s">
        <v>2551</v>
      </c>
      <c r="D1452" s="45" t="s">
        <v>1862</v>
      </c>
      <c r="E1452" s="46">
        <v>150</v>
      </c>
      <c r="F1452" s="46"/>
      <c r="G1452" s="46"/>
      <c r="H1452" s="46"/>
      <c r="I1452" s="47" t="s">
        <v>9</v>
      </c>
      <c r="J1452" s="13" t="s">
        <v>1947</v>
      </c>
      <c r="K1452" s="13" t="s">
        <v>2025</v>
      </c>
    </row>
    <row r="1453" spans="1:11" x14ac:dyDescent="0.25">
      <c r="A1453" s="27" t="s">
        <v>1888</v>
      </c>
      <c r="B1453" s="13" t="s">
        <v>142</v>
      </c>
      <c r="C1453" s="29" t="s">
        <v>2551</v>
      </c>
      <c r="D1453" s="45" t="s">
        <v>1862</v>
      </c>
      <c r="E1453" s="46">
        <v>150</v>
      </c>
      <c r="F1453" s="46"/>
      <c r="G1453" s="46"/>
      <c r="H1453" s="46"/>
      <c r="I1453" s="47" t="s">
        <v>9</v>
      </c>
      <c r="J1453" s="13" t="s">
        <v>1947</v>
      </c>
      <c r="K1453" s="13" t="s">
        <v>2028</v>
      </c>
    </row>
    <row r="1454" spans="1:11" x14ac:dyDescent="0.25">
      <c r="A1454" s="27" t="s">
        <v>1888</v>
      </c>
      <c r="B1454" s="13" t="s">
        <v>142</v>
      </c>
      <c r="C1454" s="29" t="s">
        <v>2551</v>
      </c>
      <c r="D1454" s="45" t="s">
        <v>1862</v>
      </c>
      <c r="E1454" s="46">
        <v>400</v>
      </c>
      <c r="F1454" s="46"/>
      <c r="G1454" s="46"/>
      <c r="H1454" s="46"/>
      <c r="I1454" s="47" t="s">
        <v>9</v>
      </c>
      <c r="J1454" s="13" t="s">
        <v>1947</v>
      </c>
      <c r="K1454" s="13" t="s">
        <v>2031</v>
      </c>
    </row>
    <row r="1455" spans="1:11" x14ac:dyDescent="0.25">
      <c r="A1455" s="27" t="s">
        <v>1888</v>
      </c>
      <c r="B1455" s="13" t="s">
        <v>142</v>
      </c>
      <c r="C1455" s="29" t="s">
        <v>2551</v>
      </c>
      <c r="D1455" s="45" t="s">
        <v>1862</v>
      </c>
      <c r="E1455" s="46">
        <v>400</v>
      </c>
      <c r="F1455" s="46"/>
      <c r="G1455" s="46"/>
      <c r="H1455" s="46"/>
      <c r="I1455" s="47" t="s">
        <v>9</v>
      </c>
      <c r="J1455" s="13" t="s">
        <v>1947</v>
      </c>
      <c r="K1455" s="13" t="s">
        <v>2034</v>
      </c>
    </row>
    <row r="1456" spans="1:11" x14ac:dyDescent="0.25">
      <c r="A1456" s="27" t="s">
        <v>1888</v>
      </c>
      <c r="B1456" s="13" t="s">
        <v>142</v>
      </c>
      <c r="C1456" s="29" t="s">
        <v>2551</v>
      </c>
      <c r="D1456" s="45" t="s">
        <v>1862</v>
      </c>
      <c r="E1456" s="46">
        <v>400</v>
      </c>
      <c r="F1456" s="46"/>
      <c r="G1456" s="46"/>
      <c r="H1456" s="46"/>
      <c r="I1456" s="47" t="s">
        <v>9</v>
      </c>
      <c r="J1456" s="13" t="s">
        <v>1947</v>
      </c>
      <c r="K1456" s="13" t="s">
        <v>2037</v>
      </c>
    </row>
    <row r="1457" spans="1:11" x14ac:dyDescent="0.25">
      <c r="A1457" s="27" t="s">
        <v>1888</v>
      </c>
      <c r="B1457" s="13" t="s">
        <v>142</v>
      </c>
      <c r="C1457" s="29" t="s">
        <v>2551</v>
      </c>
      <c r="D1457" s="45" t="s">
        <v>1862</v>
      </c>
      <c r="E1457" s="46">
        <v>150</v>
      </c>
      <c r="F1457" s="46"/>
      <c r="G1457" s="46"/>
      <c r="H1457" s="46"/>
      <c r="I1457" s="47" t="s">
        <v>9</v>
      </c>
      <c r="J1457" s="13" t="s">
        <v>1947</v>
      </c>
      <c r="K1457" s="13" t="s">
        <v>2040</v>
      </c>
    </row>
    <row r="1458" spans="1:11" x14ac:dyDescent="0.25">
      <c r="A1458" s="27" t="s">
        <v>1888</v>
      </c>
      <c r="B1458" s="13" t="s">
        <v>142</v>
      </c>
      <c r="C1458" s="29" t="s">
        <v>2551</v>
      </c>
      <c r="D1458" s="45" t="s">
        <v>1862</v>
      </c>
      <c r="E1458" s="46">
        <v>400</v>
      </c>
      <c r="F1458" s="46"/>
      <c r="G1458" s="46"/>
      <c r="H1458" s="46"/>
      <c r="I1458" s="47" t="s">
        <v>9</v>
      </c>
      <c r="J1458" s="13" t="s">
        <v>1947</v>
      </c>
      <c r="K1458" s="13" t="s">
        <v>2043</v>
      </c>
    </row>
    <row r="1459" spans="1:11" x14ac:dyDescent="0.25">
      <c r="A1459" s="27" t="s">
        <v>1888</v>
      </c>
      <c r="B1459" s="13" t="s">
        <v>142</v>
      </c>
      <c r="C1459" s="29" t="s">
        <v>2551</v>
      </c>
      <c r="D1459" s="45" t="s">
        <v>1862</v>
      </c>
      <c r="E1459" s="46">
        <v>150</v>
      </c>
      <c r="F1459" s="46"/>
      <c r="G1459" s="46"/>
      <c r="H1459" s="46"/>
      <c r="I1459" s="47" t="s">
        <v>9</v>
      </c>
      <c r="J1459" s="13" t="s">
        <v>1947</v>
      </c>
      <c r="K1459" s="13" t="s">
        <v>2046</v>
      </c>
    </row>
    <row r="1460" spans="1:11" x14ac:dyDescent="0.25">
      <c r="A1460" s="27" t="s">
        <v>1888</v>
      </c>
      <c r="B1460" s="13" t="s">
        <v>142</v>
      </c>
      <c r="C1460" s="29" t="s">
        <v>2551</v>
      </c>
      <c r="D1460" s="45" t="s">
        <v>1862</v>
      </c>
      <c r="E1460" s="46">
        <v>400</v>
      </c>
      <c r="F1460" s="46"/>
      <c r="G1460" s="46"/>
      <c r="H1460" s="46"/>
      <c r="I1460" s="47" t="s">
        <v>9</v>
      </c>
      <c r="J1460" s="13" t="s">
        <v>1947</v>
      </c>
      <c r="K1460" s="13" t="s">
        <v>2049</v>
      </c>
    </row>
    <row r="1461" spans="1:11" x14ac:dyDescent="0.25">
      <c r="A1461" s="27" t="s">
        <v>1888</v>
      </c>
      <c r="B1461" s="13" t="s">
        <v>142</v>
      </c>
      <c r="C1461" s="29" t="s">
        <v>2551</v>
      </c>
      <c r="D1461" s="45" t="s">
        <v>1862</v>
      </c>
      <c r="E1461" s="46">
        <v>150</v>
      </c>
      <c r="F1461" s="46"/>
      <c r="G1461" s="46"/>
      <c r="H1461" s="46"/>
      <c r="I1461" s="47" t="s">
        <v>9</v>
      </c>
      <c r="J1461" s="13" t="s">
        <v>1947</v>
      </c>
      <c r="K1461" s="13" t="s">
        <v>2052</v>
      </c>
    </row>
    <row r="1462" spans="1:11" x14ac:dyDescent="0.25">
      <c r="A1462" s="27" t="s">
        <v>1888</v>
      </c>
      <c r="B1462" s="13" t="s">
        <v>142</v>
      </c>
      <c r="C1462" s="29" t="s">
        <v>2551</v>
      </c>
      <c r="D1462" s="45" t="s">
        <v>1862</v>
      </c>
      <c r="E1462" s="46">
        <v>400</v>
      </c>
      <c r="F1462" s="46"/>
      <c r="G1462" s="46"/>
      <c r="H1462" s="46"/>
      <c r="I1462" s="47" t="s">
        <v>9</v>
      </c>
      <c r="J1462" s="13" t="s">
        <v>1947</v>
      </c>
      <c r="K1462" s="13" t="s">
        <v>2055</v>
      </c>
    </row>
    <row r="1463" spans="1:11" x14ac:dyDescent="0.25">
      <c r="A1463" s="27" t="s">
        <v>1888</v>
      </c>
      <c r="B1463" s="13" t="s">
        <v>142</v>
      </c>
      <c r="C1463" s="29" t="s">
        <v>2551</v>
      </c>
      <c r="D1463" s="45" t="s">
        <v>1862</v>
      </c>
      <c r="E1463" s="46">
        <v>400</v>
      </c>
      <c r="F1463" s="46"/>
      <c r="G1463" s="46"/>
      <c r="H1463" s="46"/>
      <c r="I1463" s="47" t="s">
        <v>9</v>
      </c>
      <c r="J1463" s="13" t="s">
        <v>1947</v>
      </c>
      <c r="K1463" s="13" t="s">
        <v>2057</v>
      </c>
    </row>
    <row r="1464" spans="1:11" x14ac:dyDescent="0.25">
      <c r="A1464" s="27" t="s">
        <v>1888</v>
      </c>
      <c r="B1464" s="13" t="s">
        <v>142</v>
      </c>
      <c r="C1464" s="29" t="s">
        <v>2551</v>
      </c>
      <c r="D1464" s="45" t="s">
        <v>1862</v>
      </c>
      <c r="E1464" s="46">
        <v>400</v>
      </c>
      <c r="F1464" s="46"/>
      <c r="G1464" s="46"/>
      <c r="H1464" s="46"/>
      <c r="I1464" s="47" t="s">
        <v>9</v>
      </c>
      <c r="J1464" s="13" t="s">
        <v>1947</v>
      </c>
      <c r="K1464" s="13" t="s">
        <v>2060</v>
      </c>
    </row>
    <row r="1465" spans="1:11" x14ac:dyDescent="0.25">
      <c r="A1465" s="27" t="s">
        <v>1888</v>
      </c>
      <c r="B1465" s="13" t="s">
        <v>142</v>
      </c>
      <c r="C1465" s="29" t="s">
        <v>2551</v>
      </c>
      <c r="D1465" s="45" t="s">
        <v>1862</v>
      </c>
      <c r="E1465" s="46">
        <v>400</v>
      </c>
      <c r="F1465" s="46"/>
      <c r="G1465" s="46"/>
      <c r="H1465" s="46"/>
      <c r="I1465" s="47" t="s">
        <v>9</v>
      </c>
      <c r="J1465" s="13" t="s">
        <v>1947</v>
      </c>
      <c r="K1465" s="13" t="s">
        <v>2063</v>
      </c>
    </row>
    <row r="1466" spans="1:11" x14ac:dyDescent="0.25">
      <c r="A1466" s="27" t="s">
        <v>1888</v>
      </c>
      <c r="B1466" s="13" t="s">
        <v>142</v>
      </c>
      <c r="C1466" s="29" t="s">
        <v>2551</v>
      </c>
      <c r="D1466" s="45" t="s">
        <v>1862</v>
      </c>
      <c r="E1466" s="46">
        <v>150</v>
      </c>
      <c r="F1466" s="46"/>
      <c r="G1466" s="46"/>
      <c r="H1466" s="46"/>
      <c r="I1466" s="47" t="s">
        <v>9</v>
      </c>
      <c r="J1466" s="13" t="s">
        <v>1947</v>
      </c>
      <c r="K1466" s="13" t="s">
        <v>2066</v>
      </c>
    </row>
    <row r="1467" spans="1:11" x14ac:dyDescent="0.25">
      <c r="A1467" s="27" t="s">
        <v>1888</v>
      </c>
      <c r="B1467" s="13" t="s">
        <v>142</v>
      </c>
      <c r="C1467" s="29" t="s">
        <v>2551</v>
      </c>
      <c r="D1467" s="45" t="s">
        <v>1862</v>
      </c>
      <c r="E1467" s="46">
        <v>150</v>
      </c>
      <c r="F1467" s="46"/>
      <c r="G1467" s="46"/>
      <c r="H1467" s="46"/>
      <c r="I1467" s="47" t="s">
        <v>9</v>
      </c>
      <c r="J1467" s="13" t="s">
        <v>1947</v>
      </c>
      <c r="K1467" s="13" t="s">
        <v>2068</v>
      </c>
    </row>
    <row r="1468" spans="1:11" x14ac:dyDescent="0.25">
      <c r="A1468" s="27" t="s">
        <v>1888</v>
      </c>
      <c r="B1468" s="13" t="s">
        <v>142</v>
      </c>
      <c r="C1468" s="29" t="s">
        <v>2551</v>
      </c>
      <c r="D1468" s="45" t="s">
        <v>1862</v>
      </c>
      <c r="E1468" s="46">
        <v>150</v>
      </c>
      <c r="F1468" s="46"/>
      <c r="G1468" s="46"/>
      <c r="H1468" s="46"/>
      <c r="I1468" s="47" t="s">
        <v>9</v>
      </c>
      <c r="J1468" s="13" t="s">
        <v>1947</v>
      </c>
      <c r="K1468" s="13" t="s">
        <v>2071</v>
      </c>
    </row>
    <row r="1469" spans="1:11" x14ac:dyDescent="0.25">
      <c r="A1469" s="27" t="s">
        <v>1888</v>
      </c>
      <c r="B1469" s="13" t="s">
        <v>142</v>
      </c>
      <c r="C1469" s="29" t="s">
        <v>2551</v>
      </c>
      <c r="D1469" s="45" t="s">
        <v>1862</v>
      </c>
      <c r="E1469" s="46">
        <v>150</v>
      </c>
      <c r="F1469" s="46"/>
      <c r="G1469" s="46"/>
      <c r="H1469" s="46"/>
      <c r="I1469" s="47" t="s">
        <v>9</v>
      </c>
      <c r="J1469" s="13" t="s">
        <v>1947</v>
      </c>
      <c r="K1469" s="13" t="s">
        <v>2074</v>
      </c>
    </row>
    <row r="1470" spans="1:11" x14ac:dyDescent="0.25">
      <c r="A1470" s="27" t="s">
        <v>1888</v>
      </c>
      <c r="B1470" s="13" t="s">
        <v>142</v>
      </c>
      <c r="C1470" s="29" t="s">
        <v>2551</v>
      </c>
      <c r="D1470" s="45" t="s">
        <v>1862</v>
      </c>
      <c r="E1470" s="46">
        <v>150</v>
      </c>
      <c r="F1470" s="46"/>
      <c r="G1470" s="46"/>
      <c r="H1470" s="46"/>
      <c r="I1470" s="47" t="s">
        <v>9</v>
      </c>
      <c r="J1470" s="13" t="s">
        <v>1947</v>
      </c>
      <c r="K1470" s="13" t="s">
        <v>2077</v>
      </c>
    </row>
    <row r="1471" spans="1:11" x14ac:dyDescent="0.25">
      <c r="A1471" s="27" t="s">
        <v>1888</v>
      </c>
      <c r="B1471" s="13" t="s">
        <v>142</v>
      </c>
      <c r="C1471" s="29" t="s">
        <v>2551</v>
      </c>
      <c r="D1471" s="45" t="s">
        <v>1862</v>
      </c>
      <c r="E1471" s="46">
        <v>1000</v>
      </c>
      <c r="F1471" s="46"/>
      <c r="G1471" s="46"/>
      <c r="H1471" s="46"/>
      <c r="I1471" s="47" t="s">
        <v>9</v>
      </c>
      <c r="J1471" s="13" t="s">
        <v>1947</v>
      </c>
      <c r="K1471" s="13" t="s">
        <v>2079</v>
      </c>
    </row>
    <row r="1472" spans="1:11" x14ac:dyDescent="0.25">
      <c r="A1472" s="27" t="s">
        <v>1888</v>
      </c>
      <c r="B1472" s="13" t="s">
        <v>142</v>
      </c>
      <c r="C1472" s="29" t="s">
        <v>2551</v>
      </c>
      <c r="D1472" s="45" t="s">
        <v>1862</v>
      </c>
      <c r="E1472" s="46">
        <v>150</v>
      </c>
      <c r="F1472" s="46"/>
      <c r="G1472" s="46"/>
      <c r="H1472" s="46"/>
      <c r="I1472" s="47" t="s">
        <v>9</v>
      </c>
      <c r="J1472" s="13" t="s">
        <v>1947</v>
      </c>
      <c r="K1472" s="13" t="s">
        <v>2082</v>
      </c>
    </row>
    <row r="1473" spans="1:11" x14ac:dyDescent="0.25">
      <c r="A1473" s="27" t="s">
        <v>1888</v>
      </c>
      <c r="B1473" s="13" t="s">
        <v>142</v>
      </c>
      <c r="C1473" s="29" t="s">
        <v>2551</v>
      </c>
      <c r="D1473" s="45" t="s">
        <v>1862</v>
      </c>
      <c r="E1473" s="46">
        <v>400</v>
      </c>
      <c r="F1473" s="46"/>
      <c r="G1473" s="46"/>
      <c r="H1473" s="46"/>
      <c r="I1473" s="47" t="s">
        <v>9</v>
      </c>
      <c r="J1473" s="13" t="s">
        <v>1947</v>
      </c>
      <c r="K1473" s="13" t="s">
        <v>2085</v>
      </c>
    </row>
    <row r="1474" spans="1:11" x14ac:dyDescent="0.25">
      <c r="A1474" s="27" t="s">
        <v>1888</v>
      </c>
      <c r="B1474" s="13" t="s">
        <v>142</v>
      </c>
      <c r="C1474" s="29" t="s">
        <v>2551</v>
      </c>
      <c r="D1474" s="45" t="s">
        <v>1862</v>
      </c>
      <c r="E1474" s="46">
        <v>400</v>
      </c>
      <c r="F1474" s="46"/>
      <c r="G1474" s="46"/>
      <c r="H1474" s="46"/>
      <c r="I1474" s="47" t="s">
        <v>9</v>
      </c>
      <c r="J1474" s="13" t="s">
        <v>1947</v>
      </c>
      <c r="K1474" s="13" t="s">
        <v>2087</v>
      </c>
    </row>
    <row r="1475" spans="1:11" x14ac:dyDescent="0.25">
      <c r="A1475" s="27" t="s">
        <v>1888</v>
      </c>
      <c r="B1475" s="13" t="s">
        <v>142</v>
      </c>
      <c r="C1475" s="29" t="s">
        <v>2551</v>
      </c>
      <c r="D1475" s="45" t="s">
        <v>1862</v>
      </c>
      <c r="E1475" s="46">
        <v>400</v>
      </c>
      <c r="F1475" s="46"/>
      <c r="G1475" s="46"/>
      <c r="H1475" s="46"/>
      <c r="I1475" s="47" t="s">
        <v>9</v>
      </c>
      <c r="J1475" s="13" t="s">
        <v>1947</v>
      </c>
      <c r="K1475" s="13" t="s">
        <v>2090</v>
      </c>
    </row>
    <row r="1476" spans="1:11" x14ac:dyDescent="0.25">
      <c r="A1476" s="27" t="s">
        <v>1888</v>
      </c>
      <c r="B1476" s="13" t="s">
        <v>142</v>
      </c>
      <c r="C1476" s="29" t="s">
        <v>2551</v>
      </c>
      <c r="D1476" s="45" t="s">
        <v>1862</v>
      </c>
      <c r="E1476" s="46">
        <v>1000</v>
      </c>
      <c r="F1476" s="46"/>
      <c r="G1476" s="46"/>
      <c r="H1476" s="46"/>
      <c r="I1476" s="47" t="s">
        <v>9</v>
      </c>
      <c r="J1476" s="13" t="s">
        <v>1947</v>
      </c>
      <c r="K1476" s="13" t="s">
        <v>2092</v>
      </c>
    </row>
    <row r="1477" spans="1:11" x14ac:dyDescent="0.25">
      <c r="A1477" s="27" t="s">
        <v>1888</v>
      </c>
      <c r="B1477" s="13" t="s">
        <v>142</v>
      </c>
      <c r="C1477" s="29" t="s">
        <v>2551</v>
      </c>
      <c r="D1477" s="45" t="s">
        <v>1862</v>
      </c>
      <c r="E1477" s="46">
        <v>150</v>
      </c>
      <c r="F1477" s="46"/>
      <c r="G1477" s="46"/>
      <c r="H1477" s="46"/>
      <c r="I1477" s="47" t="s">
        <v>9</v>
      </c>
      <c r="J1477" s="13" t="s">
        <v>1947</v>
      </c>
      <c r="K1477" s="13" t="s">
        <v>2094</v>
      </c>
    </row>
    <row r="1478" spans="1:11" x14ac:dyDescent="0.25">
      <c r="A1478" s="27" t="s">
        <v>1888</v>
      </c>
      <c r="B1478" s="13" t="s">
        <v>142</v>
      </c>
      <c r="C1478" s="29" t="s">
        <v>2551</v>
      </c>
      <c r="D1478" s="45" t="s">
        <v>1862</v>
      </c>
      <c r="E1478" s="46">
        <v>150</v>
      </c>
      <c r="F1478" s="46"/>
      <c r="G1478" s="46"/>
      <c r="H1478" s="46"/>
      <c r="I1478" s="47" t="s">
        <v>9</v>
      </c>
      <c r="J1478" s="13" t="s">
        <v>1947</v>
      </c>
      <c r="K1478" s="13" t="s">
        <v>2096</v>
      </c>
    </row>
    <row r="1479" spans="1:11" x14ac:dyDescent="0.25">
      <c r="A1479" s="27" t="s">
        <v>1888</v>
      </c>
      <c r="B1479" s="13" t="s">
        <v>142</v>
      </c>
      <c r="C1479" s="29" t="s">
        <v>2551</v>
      </c>
      <c r="D1479" s="45" t="s">
        <v>1862</v>
      </c>
      <c r="E1479" s="46">
        <v>150</v>
      </c>
      <c r="F1479" s="46"/>
      <c r="G1479" s="46"/>
      <c r="H1479" s="46"/>
      <c r="I1479" s="47" t="s">
        <v>9</v>
      </c>
      <c r="J1479" s="13" t="s">
        <v>1947</v>
      </c>
      <c r="K1479" s="13" t="s">
        <v>2099</v>
      </c>
    </row>
    <row r="1480" spans="1:11" x14ac:dyDescent="0.25">
      <c r="A1480" s="27" t="s">
        <v>1888</v>
      </c>
      <c r="B1480" s="13" t="s">
        <v>142</v>
      </c>
      <c r="C1480" s="29" t="s">
        <v>2551</v>
      </c>
      <c r="D1480" s="45" t="s">
        <v>1862</v>
      </c>
      <c r="E1480" s="46">
        <v>400</v>
      </c>
      <c r="F1480" s="46"/>
      <c r="G1480" s="46"/>
      <c r="H1480" s="46"/>
      <c r="I1480" s="47" t="s">
        <v>9</v>
      </c>
      <c r="J1480" s="13" t="s">
        <v>1947</v>
      </c>
      <c r="K1480" s="13" t="s">
        <v>2101</v>
      </c>
    </row>
    <row r="1481" spans="1:11" x14ac:dyDescent="0.25">
      <c r="A1481" s="27" t="s">
        <v>1888</v>
      </c>
      <c r="B1481" s="13" t="s">
        <v>142</v>
      </c>
      <c r="C1481" s="29" t="s">
        <v>2551</v>
      </c>
      <c r="D1481" s="45" t="s">
        <v>1862</v>
      </c>
      <c r="E1481" s="46">
        <v>400</v>
      </c>
      <c r="F1481" s="46"/>
      <c r="G1481" s="46"/>
      <c r="H1481" s="46"/>
      <c r="I1481" s="47" t="s">
        <v>9</v>
      </c>
      <c r="J1481" s="13" t="s">
        <v>1947</v>
      </c>
      <c r="K1481" s="13" t="s">
        <v>2104</v>
      </c>
    </row>
    <row r="1482" spans="1:11" x14ac:dyDescent="0.25">
      <c r="A1482" s="27" t="s">
        <v>1888</v>
      </c>
      <c r="B1482" s="13" t="s">
        <v>142</v>
      </c>
      <c r="C1482" s="29" t="s">
        <v>2551</v>
      </c>
      <c r="D1482" s="45" t="s">
        <v>1862</v>
      </c>
      <c r="E1482" s="46">
        <v>400</v>
      </c>
      <c r="F1482" s="46"/>
      <c r="G1482" s="46"/>
      <c r="H1482" s="46"/>
      <c r="I1482" s="47" t="s">
        <v>9</v>
      </c>
      <c r="J1482" s="13" t="s">
        <v>1947</v>
      </c>
      <c r="K1482" s="13" t="s">
        <v>2106</v>
      </c>
    </row>
    <row r="1483" spans="1:11" x14ac:dyDescent="0.25">
      <c r="A1483" s="27" t="s">
        <v>1888</v>
      </c>
      <c r="B1483" s="13" t="s">
        <v>142</v>
      </c>
      <c r="C1483" s="29" t="s">
        <v>2551</v>
      </c>
      <c r="D1483" s="45" t="s">
        <v>1862</v>
      </c>
      <c r="E1483" s="46">
        <v>400</v>
      </c>
      <c r="F1483" s="46"/>
      <c r="G1483" s="46"/>
      <c r="H1483" s="46"/>
      <c r="I1483" s="47" t="s">
        <v>9</v>
      </c>
      <c r="J1483" s="13" t="s">
        <v>1947</v>
      </c>
      <c r="K1483" s="13" t="s">
        <v>2108</v>
      </c>
    </row>
    <row r="1484" spans="1:11" x14ac:dyDescent="0.25">
      <c r="A1484" s="27" t="s">
        <v>1888</v>
      </c>
      <c r="B1484" s="13" t="s">
        <v>142</v>
      </c>
      <c r="C1484" s="29" t="s">
        <v>2551</v>
      </c>
      <c r="D1484" s="45" t="s">
        <v>1862</v>
      </c>
      <c r="E1484" s="46">
        <v>150</v>
      </c>
      <c r="F1484" s="46"/>
      <c r="G1484" s="46"/>
      <c r="H1484" s="46"/>
      <c r="I1484" s="47" t="s">
        <v>9</v>
      </c>
      <c r="J1484" s="13" t="s">
        <v>1947</v>
      </c>
      <c r="K1484" s="13" t="s">
        <v>2111</v>
      </c>
    </row>
    <row r="1485" spans="1:11" x14ac:dyDescent="0.25">
      <c r="A1485" s="27" t="s">
        <v>1888</v>
      </c>
      <c r="B1485" s="13" t="s">
        <v>142</v>
      </c>
      <c r="C1485" s="29" t="s">
        <v>2551</v>
      </c>
      <c r="D1485" s="45" t="s">
        <v>1862</v>
      </c>
      <c r="E1485" s="46">
        <v>400</v>
      </c>
      <c r="F1485" s="46"/>
      <c r="G1485" s="46"/>
      <c r="H1485" s="46"/>
      <c r="I1485" s="47" t="s">
        <v>9</v>
      </c>
      <c r="J1485" s="13" t="s">
        <v>1947</v>
      </c>
      <c r="K1485" s="13" t="s">
        <v>2113</v>
      </c>
    </row>
    <row r="1486" spans="1:11" x14ac:dyDescent="0.25">
      <c r="A1486" s="27" t="s">
        <v>1888</v>
      </c>
      <c r="B1486" s="13" t="s">
        <v>142</v>
      </c>
      <c r="C1486" s="29" t="s">
        <v>2551</v>
      </c>
      <c r="D1486" s="45" t="s">
        <v>1862</v>
      </c>
      <c r="E1486" s="46">
        <v>150</v>
      </c>
      <c r="F1486" s="46"/>
      <c r="G1486" s="46"/>
      <c r="H1486" s="46"/>
      <c r="I1486" s="47" t="s">
        <v>9</v>
      </c>
      <c r="J1486" s="13" t="s">
        <v>1947</v>
      </c>
      <c r="K1486" s="13" t="s">
        <v>2115</v>
      </c>
    </row>
    <row r="1487" spans="1:11" x14ac:dyDescent="0.25">
      <c r="A1487" s="27" t="s">
        <v>1888</v>
      </c>
      <c r="B1487" s="13" t="s">
        <v>142</v>
      </c>
      <c r="C1487" s="29" t="s">
        <v>2551</v>
      </c>
      <c r="D1487" s="45" t="s">
        <v>1862</v>
      </c>
      <c r="E1487" s="46">
        <v>150</v>
      </c>
      <c r="F1487" s="46"/>
      <c r="G1487" s="46"/>
      <c r="H1487" s="46"/>
      <c r="I1487" s="47" t="s">
        <v>9</v>
      </c>
      <c r="J1487" s="13" t="s">
        <v>1947</v>
      </c>
      <c r="K1487" s="13" t="s">
        <v>2118</v>
      </c>
    </row>
    <row r="1488" spans="1:11" x14ac:dyDescent="0.25">
      <c r="A1488" s="27" t="s">
        <v>1888</v>
      </c>
      <c r="B1488" s="13" t="s">
        <v>142</v>
      </c>
      <c r="C1488" s="29" t="s">
        <v>2551</v>
      </c>
      <c r="D1488" s="45" t="s">
        <v>1862</v>
      </c>
      <c r="E1488" s="46">
        <v>400</v>
      </c>
      <c r="F1488" s="46"/>
      <c r="G1488" s="46"/>
      <c r="H1488" s="46"/>
      <c r="I1488" s="47" t="s">
        <v>9</v>
      </c>
      <c r="J1488" s="13" t="s">
        <v>1947</v>
      </c>
      <c r="K1488" s="13" t="s">
        <v>2120</v>
      </c>
    </row>
    <row r="1489" spans="1:11" x14ac:dyDescent="0.25">
      <c r="A1489" s="27" t="s">
        <v>1888</v>
      </c>
      <c r="B1489" s="13" t="s">
        <v>142</v>
      </c>
      <c r="C1489" s="29" t="s">
        <v>2551</v>
      </c>
      <c r="D1489" s="45" t="s">
        <v>1862</v>
      </c>
      <c r="E1489" s="46">
        <v>400</v>
      </c>
      <c r="F1489" s="46"/>
      <c r="G1489" s="46"/>
      <c r="H1489" s="46"/>
      <c r="I1489" s="47" t="s">
        <v>9</v>
      </c>
      <c r="J1489" s="13" t="s">
        <v>1947</v>
      </c>
      <c r="K1489" s="13" t="s">
        <v>2123</v>
      </c>
    </row>
    <row r="1490" spans="1:11" x14ac:dyDescent="0.25">
      <c r="A1490" s="27" t="s">
        <v>1888</v>
      </c>
      <c r="B1490" s="13" t="s">
        <v>142</v>
      </c>
      <c r="C1490" s="29" t="s">
        <v>2551</v>
      </c>
      <c r="D1490" s="45" t="s">
        <v>1862</v>
      </c>
      <c r="E1490" s="46">
        <v>1000</v>
      </c>
      <c r="F1490" s="46"/>
      <c r="G1490" s="46"/>
      <c r="H1490" s="46"/>
      <c r="I1490" s="47" t="s">
        <v>9</v>
      </c>
      <c r="J1490" s="13" t="s">
        <v>1947</v>
      </c>
      <c r="K1490" s="13" t="s">
        <v>2125</v>
      </c>
    </row>
    <row r="1491" spans="1:11" x14ac:dyDescent="0.25">
      <c r="A1491" s="27" t="s">
        <v>1888</v>
      </c>
      <c r="B1491" s="13" t="s">
        <v>142</v>
      </c>
      <c r="C1491" s="29" t="s">
        <v>2551</v>
      </c>
      <c r="D1491" s="45" t="s">
        <v>1862</v>
      </c>
      <c r="E1491" s="46">
        <v>400</v>
      </c>
      <c r="F1491" s="46"/>
      <c r="G1491" s="46"/>
      <c r="H1491" s="46"/>
      <c r="I1491" s="47" t="s">
        <v>9</v>
      </c>
      <c r="J1491" s="13" t="s">
        <v>1947</v>
      </c>
      <c r="K1491" s="13" t="s">
        <v>2127</v>
      </c>
    </row>
    <row r="1492" spans="1:11" x14ac:dyDescent="0.25">
      <c r="A1492" s="27" t="s">
        <v>1888</v>
      </c>
      <c r="B1492" s="13" t="s">
        <v>142</v>
      </c>
      <c r="C1492" s="29" t="s">
        <v>2551</v>
      </c>
      <c r="D1492" s="45" t="s">
        <v>1862</v>
      </c>
      <c r="E1492" s="46">
        <v>150</v>
      </c>
      <c r="F1492" s="46"/>
      <c r="G1492" s="46"/>
      <c r="H1492" s="46"/>
      <c r="I1492" s="47" t="s">
        <v>9</v>
      </c>
      <c r="J1492" s="13" t="s">
        <v>1947</v>
      </c>
      <c r="K1492" s="13" t="s">
        <v>2130</v>
      </c>
    </row>
    <row r="1493" spans="1:11" x14ac:dyDescent="0.25">
      <c r="A1493" s="27" t="s">
        <v>1888</v>
      </c>
      <c r="B1493" s="13" t="s">
        <v>142</v>
      </c>
      <c r="C1493" s="29" t="s">
        <v>2551</v>
      </c>
      <c r="D1493" s="45" t="s">
        <v>1862</v>
      </c>
      <c r="E1493" s="46">
        <v>400</v>
      </c>
      <c r="F1493" s="46"/>
      <c r="G1493" s="46"/>
      <c r="H1493" s="46"/>
      <c r="I1493" s="47" t="s">
        <v>9</v>
      </c>
      <c r="J1493" s="13" t="s">
        <v>1947</v>
      </c>
      <c r="K1493" s="13" t="s">
        <v>2132</v>
      </c>
    </row>
    <row r="1494" spans="1:11" x14ac:dyDescent="0.25">
      <c r="A1494" s="27" t="s">
        <v>1888</v>
      </c>
      <c r="B1494" s="13" t="s">
        <v>142</v>
      </c>
      <c r="C1494" s="29" t="s">
        <v>2551</v>
      </c>
      <c r="D1494" s="45" t="s">
        <v>1862</v>
      </c>
      <c r="E1494" s="46">
        <v>400</v>
      </c>
      <c r="F1494" s="46"/>
      <c r="G1494" s="46"/>
      <c r="H1494" s="46"/>
      <c r="I1494" s="47" t="s">
        <v>9</v>
      </c>
      <c r="J1494" s="13" t="s">
        <v>1947</v>
      </c>
      <c r="K1494" s="13" t="s">
        <v>2134</v>
      </c>
    </row>
    <row r="1495" spans="1:11" x14ac:dyDescent="0.25">
      <c r="A1495" s="27" t="s">
        <v>1888</v>
      </c>
      <c r="B1495" s="13" t="s">
        <v>142</v>
      </c>
      <c r="C1495" s="29" t="s">
        <v>2551</v>
      </c>
      <c r="D1495" s="45" t="s">
        <v>1862</v>
      </c>
      <c r="E1495" s="46">
        <v>400</v>
      </c>
      <c r="F1495" s="46"/>
      <c r="G1495" s="46"/>
      <c r="H1495" s="46"/>
      <c r="I1495" s="47" t="s">
        <v>9</v>
      </c>
      <c r="J1495" s="13" t="s">
        <v>1947</v>
      </c>
      <c r="K1495" s="13" t="s">
        <v>2136</v>
      </c>
    </row>
    <row r="1496" spans="1:11" x14ac:dyDescent="0.25">
      <c r="A1496" s="27" t="s">
        <v>1888</v>
      </c>
      <c r="B1496" s="13" t="s">
        <v>142</v>
      </c>
      <c r="C1496" s="29" t="s">
        <v>2551</v>
      </c>
      <c r="D1496" s="45" t="s">
        <v>1862</v>
      </c>
      <c r="E1496" s="46">
        <v>400</v>
      </c>
      <c r="F1496" s="46"/>
      <c r="G1496" s="46"/>
      <c r="H1496" s="46"/>
      <c r="I1496" s="47" t="s">
        <v>9</v>
      </c>
      <c r="J1496" s="13" t="s">
        <v>1947</v>
      </c>
      <c r="K1496" s="13" t="s">
        <v>2138</v>
      </c>
    </row>
    <row r="1497" spans="1:11" x14ac:dyDescent="0.25">
      <c r="A1497" s="27" t="s">
        <v>1888</v>
      </c>
      <c r="B1497" s="13" t="s">
        <v>142</v>
      </c>
      <c r="C1497" s="29" t="s">
        <v>2551</v>
      </c>
      <c r="D1497" s="45" t="s">
        <v>1862</v>
      </c>
      <c r="E1497" s="46">
        <v>150</v>
      </c>
      <c r="F1497" s="46"/>
      <c r="G1497" s="46"/>
      <c r="H1497" s="46"/>
      <c r="I1497" s="47" t="s">
        <v>9</v>
      </c>
      <c r="J1497" s="13" t="s">
        <v>1947</v>
      </c>
      <c r="K1497" s="13" t="s">
        <v>2140</v>
      </c>
    </row>
    <row r="1498" spans="1:11" x14ac:dyDescent="0.25">
      <c r="A1498" s="27" t="s">
        <v>1888</v>
      </c>
      <c r="B1498" s="13" t="s">
        <v>142</v>
      </c>
      <c r="C1498" s="29" t="s">
        <v>2551</v>
      </c>
      <c r="D1498" s="45" t="s">
        <v>1862</v>
      </c>
      <c r="E1498" s="46">
        <v>150</v>
      </c>
      <c r="F1498" s="46"/>
      <c r="G1498" s="46"/>
      <c r="H1498" s="46"/>
      <c r="I1498" s="47" t="s">
        <v>9</v>
      </c>
      <c r="J1498" s="13" t="s">
        <v>1947</v>
      </c>
      <c r="K1498" s="13" t="s">
        <v>2143</v>
      </c>
    </row>
    <row r="1499" spans="1:11" x14ac:dyDescent="0.25">
      <c r="A1499" s="27" t="s">
        <v>1888</v>
      </c>
      <c r="B1499" s="13" t="s">
        <v>142</v>
      </c>
      <c r="C1499" s="29" t="s">
        <v>2551</v>
      </c>
      <c r="D1499" s="45" t="s">
        <v>1865</v>
      </c>
      <c r="E1499" s="46">
        <v>150</v>
      </c>
      <c r="F1499" s="46"/>
      <c r="G1499" s="46"/>
      <c r="H1499" s="46"/>
      <c r="I1499" s="47" t="s">
        <v>9</v>
      </c>
      <c r="J1499" s="13" t="s">
        <v>1947</v>
      </c>
      <c r="K1499" s="13" t="s">
        <v>2148</v>
      </c>
    </row>
    <row r="1500" spans="1:11" x14ac:dyDescent="0.25">
      <c r="A1500" s="27" t="s">
        <v>1888</v>
      </c>
      <c r="B1500" s="13" t="s">
        <v>142</v>
      </c>
      <c r="C1500" s="29" t="s">
        <v>2551</v>
      </c>
      <c r="D1500" s="45" t="s">
        <v>1865</v>
      </c>
      <c r="E1500" s="46">
        <v>400</v>
      </c>
      <c r="F1500" s="46"/>
      <c r="G1500" s="46"/>
      <c r="H1500" s="46"/>
      <c r="I1500" s="47" t="s">
        <v>9</v>
      </c>
      <c r="J1500" s="13" t="s">
        <v>1947</v>
      </c>
      <c r="K1500" s="13" t="s">
        <v>2150</v>
      </c>
    </row>
    <row r="1501" spans="1:11" x14ac:dyDescent="0.25">
      <c r="A1501" s="27" t="s">
        <v>1888</v>
      </c>
      <c r="B1501" s="13" t="s">
        <v>142</v>
      </c>
      <c r="C1501" s="29" t="s">
        <v>2551</v>
      </c>
      <c r="D1501" s="45" t="s">
        <v>1865</v>
      </c>
      <c r="E1501" s="46">
        <v>400</v>
      </c>
      <c r="F1501" s="46"/>
      <c r="G1501" s="46"/>
      <c r="H1501" s="46"/>
      <c r="I1501" s="47" t="s">
        <v>9</v>
      </c>
      <c r="J1501" s="13" t="s">
        <v>1947</v>
      </c>
      <c r="K1501" s="13" t="s">
        <v>2153</v>
      </c>
    </row>
    <row r="1502" spans="1:11" x14ac:dyDescent="0.25">
      <c r="A1502" s="27" t="s">
        <v>1888</v>
      </c>
      <c r="B1502" s="13" t="s">
        <v>142</v>
      </c>
      <c r="C1502" s="29" t="s">
        <v>2551</v>
      </c>
      <c r="D1502" s="45" t="s">
        <v>1865</v>
      </c>
      <c r="E1502" s="46">
        <v>400</v>
      </c>
      <c r="F1502" s="46"/>
      <c r="G1502" s="46"/>
      <c r="H1502" s="46"/>
      <c r="I1502" s="47" t="s">
        <v>9</v>
      </c>
      <c r="J1502" s="13" t="s">
        <v>1947</v>
      </c>
      <c r="K1502" s="13" t="s">
        <v>2155</v>
      </c>
    </row>
    <row r="1503" spans="1:11" x14ac:dyDescent="0.25">
      <c r="A1503" s="27" t="s">
        <v>1888</v>
      </c>
      <c r="B1503" s="13" t="s">
        <v>142</v>
      </c>
      <c r="C1503" s="29" t="s">
        <v>2551</v>
      </c>
      <c r="D1503" s="45" t="s">
        <v>1865</v>
      </c>
      <c r="E1503" s="46">
        <v>400</v>
      </c>
      <c r="F1503" s="46"/>
      <c r="G1503" s="46"/>
      <c r="H1503" s="46"/>
      <c r="I1503" s="47" t="s">
        <v>9</v>
      </c>
      <c r="J1503" s="13" t="s">
        <v>1947</v>
      </c>
      <c r="K1503" s="13" t="s">
        <v>2157</v>
      </c>
    </row>
    <row r="1504" spans="1:11" x14ac:dyDescent="0.25">
      <c r="A1504" s="27" t="s">
        <v>1888</v>
      </c>
      <c r="B1504" s="13" t="s">
        <v>142</v>
      </c>
      <c r="C1504" s="29" t="s">
        <v>2551</v>
      </c>
      <c r="D1504" s="45" t="s">
        <v>1865</v>
      </c>
      <c r="E1504" s="46">
        <v>150</v>
      </c>
      <c r="F1504" s="46"/>
      <c r="G1504" s="46"/>
      <c r="H1504" s="46"/>
      <c r="I1504" s="47" t="s">
        <v>9</v>
      </c>
      <c r="J1504" s="13" t="s">
        <v>1947</v>
      </c>
      <c r="K1504" s="13" t="s">
        <v>2159</v>
      </c>
    </row>
    <row r="1505" spans="1:11" x14ac:dyDescent="0.25">
      <c r="A1505" s="27" t="s">
        <v>1888</v>
      </c>
      <c r="B1505" s="13" t="s">
        <v>142</v>
      </c>
      <c r="C1505" s="29" t="s">
        <v>2551</v>
      </c>
      <c r="D1505" s="45" t="s">
        <v>1865</v>
      </c>
      <c r="E1505" s="46">
        <v>150</v>
      </c>
      <c r="F1505" s="46"/>
      <c r="G1505" s="46"/>
      <c r="H1505" s="46"/>
      <c r="I1505" s="47" t="s">
        <v>9</v>
      </c>
      <c r="J1505" s="13" t="s">
        <v>1947</v>
      </c>
      <c r="K1505" s="13" t="s">
        <v>2161</v>
      </c>
    </row>
    <row r="1506" spans="1:11" x14ac:dyDescent="0.25">
      <c r="A1506" s="27" t="s">
        <v>1888</v>
      </c>
      <c r="B1506" s="13" t="s">
        <v>142</v>
      </c>
      <c r="C1506" s="29" t="s">
        <v>2551</v>
      </c>
      <c r="D1506" s="45" t="s">
        <v>1865</v>
      </c>
      <c r="E1506" s="46">
        <v>400</v>
      </c>
      <c r="F1506" s="46"/>
      <c r="G1506" s="46"/>
      <c r="H1506" s="46"/>
      <c r="I1506" s="47" t="s">
        <v>9</v>
      </c>
      <c r="J1506" s="13" t="s">
        <v>1947</v>
      </c>
      <c r="K1506" s="13" t="s">
        <v>2164</v>
      </c>
    </row>
    <row r="1507" spans="1:11" x14ac:dyDescent="0.25">
      <c r="A1507" s="27" t="s">
        <v>1888</v>
      </c>
      <c r="B1507" s="13" t="s">
        <v>142</v>
      </c>
      <c r="C1507" s="29" t="s">
        <v>2551</v>
      </c>
      <c r="D1507" s="45" t="s">
        <v>1865</v>
      </c>
      <c r="E1507" s="46">
        <v>150</v>
      </c>
      <c r="F1507" s="46"/>
      <c r="G1507" s="46"/>
      <c r="H1507" s="46"/>
      <c r="I1507" s="47" t="s">
        <v>9</v>
      </c>
      <c r="J1507" s="13" t="s">
        <v>1947</v>
      </c>
      <c r="K1507" s="13" t="s">
        <v>2166</v>
      </c>
    </row>
    <row r="1508" spans="1:11" x14ac:dyDescent="0.25">
      <c r="A1508" s="27" t="s">
        <v>1888</v>
      </c>
      <c r="B1508" s="13" t="s">
        <v>142</v>
      </c>
      <c r="C1508" s="29" t="s">
        <v>2551</v>
      </c>
      <c r="D1508" s="45" t="s">
        <v>1865</v>
      </c>
      <c r="E1508" s="46">
        <v>400</v>
      </c>
      <c r="F1508" s="46"/>
      <c r="G1508" s="46"/>
      <c r="H1508" s="46"/>
      <c r="I1508" s="47" t="s">
        <v>9</v>
      </c>
      <c r="J1508" s="13" t="s">
        <v>1947</v>
      </c>
      <c r="K1508" s="13" t="s">
        <v>2168</v>
      </c>
    </row>
    <row r="1509" spans="1:11" x14ac:dyDescent="0.25">
      <c r="A1509" s="27" t="s">
        <v>1888</v>
      </c>
      <c r="B1509" s="13" t="s">
        <v>142</v>
      </c>
      <c r="C1509" s="29" t="s">
        <v>2551</v>
      </c>
      <c r="D1509" s="45" t="s">
        <v>1865</v>
      </c>
      <c r="E1509" s="46">
        <v>150</v>
      </c>
      <c r="F1509" s="46"/>
      <c r="G1509" s="46"/>
      <c r="H1509" s="46"/>
      <c r="I1509" s="47" t="s">
        <v>9</v>
      </c>
      <c r="J1509" s="13" t="s">
        <v>1947</v>
      </c>
      <c r="K1509" s="13" t="s">
        <v>2170</v>
      </c>
    </row>
    <row r="1510" spans="1:11" x14ac:dyDescent="0.25">
      <c r="A1510" s="27" t="s">
        <v>1888</v>
      </c>
      <c r="B1510" s="13" t="s">
        <v>142</v>
      </c>
      <c r="C1510" s="29" t="s">
        <v>2551</v>
      </c>
      <c r="D1510" s="45" t="s">
        <v>1865</v>
      </c>
      <c r="E1510" s="46">
        <v>1000</v>
      </c>
      <c r="F1510" s="46"/>
      <c r="G1510" s="46"/>
      <c r="H1510" s="46"/>
      <c r="I1510" s="47" t="s">
        <v>9</v>
      </c>
      <c r="J1510" s="13" t="s">
        <v>1947</v>
      </c>
      <c r="K1510" s="13" t="s">
        <v>2172</v>
      </c>
    </row>
    <row r="1511" spans="1:11" x14ac:dyDescent="0.25">
      <c r="A1511" s="27" t="s">
        <v>1888</v>
      </c>
      <c r="B1511" s="13" t="s">
        <v>142</v>
      </c>
      <c r="C1511" s="29" t="s">
        <v>2551</v>
      </c>
      <c r="D1511" s="45" t="s">
        <v>1865</v>
      </c>
      <c r="E1511" s="46">
        <v>400</v>
      </c>
      <c r="F1511" s="46"/>
      <c r="G1511" s="46"/>
      <c r="H1511" s="46"/>
      <c r="I1511" s="47" t="s">
        <v>9</v>
      </c>
      <c r="J1511" s="13" t="s">
        <v>1947</v>
      </c>
      <c r="K1511" s="13" t="s">
        <v>2175</v>
      </c>
    </row>
    <row r="1512" spans="1:11" x14ac:dyDescent="0.25">
      <c r="A1512" s="27" t="s">
        <v>1888</v>
      </c>
      <c r="B1512" s="13" t="s">
        <v>142</v>
      </c>
      <c r="C1512" s="29" t="s">
        <v>2551</v>
      </c>
      <c r="D1512" s="45" t="s">
        <v>1865</v>
      </c>
      <c r="E1512" s="46">
        <v>150</v>
      </c>
      <c r="F1512" s="46"/>
      <c r="G1512" s="46"/>
      <c r="H1512" s="46"/>
      <c r="I1512" s="47" t="s">
        <v>9</v>
      </c>
      <c r="J1512" s="13" t="s">
        <v>1947</v>
      </c>
      <c r="K1512" s="13" t="s">
        <v>2178</v>
      </c>
    </row>
    <row r="1513" spans="1:11" x14ac:dyDescent="0.25">
      <c r="A1513" s="27" t="s">
        <v>1888</v>
      </c>
      <c r="B1513" s="13" t="s">
        <v>142</v>
      </c>
      <c r="C1513" s="29" t="s">
        <v>2551</v>
      </c>
      <c r="D1513" s="45" t="s">
        <v>1865</v>
      </c>
      <c r="E1513" s="46">
        <v>150</v>
      </c>
      <c r="F1513" s="46"/>
      <c r="G1513" s="46"/>
      <c r="H1513" s="46"/>
      <c r="I1513" s="47" t="s">
        <v>9</v>
      </c>
      <c r="J1513" s="13" t="s">
        <v>1947</v>
      </c>
      <c r="K1513" s="13" t="s">
        <v>2180</v>
      </c>
    </row>
    <row r="1514" spans="1:11" x14ac:dyDescent="0.25">
      <c r="A1514" s="27" t="s">
        <v>1888</v>
      </c>
      <c r="B1514" s="13" t="s">
        <v>142</v>
      </c>
      <c r="C1514" s="29" t="s">
        <v>2551</v>
      </c>
      <c r="D1514" s="45" t="s">
        <v>1865</v>
      </c>
      <c r="E1514" s="46">
        <v>400</v>
      </c>
      <c r="F1514" s="46"/>
      <c r="G1514" s="46"/>
      <c r="H1514" s="46"/>
      <c r="I1514" s="47" t="s">
        <v>9</v>
      </c>
      <c r="J1514" s="13" t="s">
        <v>1947</v>
      </c>
      <c r="K1514" s="13" t="s">
        <v>2182</v>
      </c>
    </row>
    <row r="1515" spans="1:11" x14ac:dyDescent="0.25">
      <c r="A1515" s="27" t="s">
        <v>1888</v>
      </c>
      <c r="B1515" s="13" t="s">
        <v>142</v>
      </c>
      <c r="C1515" s="29" t="s">
        <v>2551</v>
      </c>
      <c r="D1515" s="45" t="s">
        <v>1865</v>
      </c>
      <c r="E1515" s="46">
        <v>150</v>
      </c>
      <c r="F1515" s="46"/>
      <c r="G1515" s="46"/>
      <c r="H1515" s="46"/>
      <c r="I1515" s="47" t="s">
        <v>9</v>
      </c>
      <c r="J1515" s="13" t="s">
        <v>1947</v>
      </c>
      <c r="K1515" s="13" t="s">
        <v>2184</v>
      </c>
    </row>
    <row r="1516" spans="1:11" x14ac:dyDescent="0.25">
      <c r="A1516" s="27" t="s">
        <v>1888</v>
      </c>
      <c r="B1516" s="13" t="s">
        <v>142</v>
      </c>
      <c r="C1516" s="29" t="s">
        <v>2551</v>
      </c>
      <c r="D1516" s="45" t="s">
        <v>1865</v>
      </c>
      <c r="E1516" s="46">
        <v>400</v>
      </c>
      <c r="F1516" s="46"/>
      <c r="G1516" s="46"/>
      <c r="H1516" s="46"/>
      <c r="I1516" s="47" t="s">
        <v>9</v>
      </c>
      <c r="J1516" s="13" t="s">
        <v>1947</v>
      </c>
      <c r="K1516" s="13" t="s">
        <v>2186</v>
      </c>
    </row>
    <row r="1517" spans="1:11" x14ac:dyDescent="0.25">
      <c r="A1517" s="27" t="s">
        <v>1888</v>
      </c>
      <c r="B1517" s="13" t="s">
        <v>142</v>
      </c>
      <c r="C1517" s="29" t="s">
        <v>2551</v>
      </c>
      <c r="D1517" s="45" t="s">
        <v>1865</v>
      </c>
      <c r="E1517" s="46">
        <v>400</v>
      </c>
      <c r="F1517" s="46"/>
      <c r="G1517" s="46"/>
      <c r="H1517" s="46"/>
      <c r="I1517" s="47" t="s">
        <v>9</v>
      </c>
      <c r="J1517" s="13" t="s">
        <v>1947</v>
      </c>
      <c r="K1517" s="13" t="s">
        <v>2190</v>
      </c>
    </row>
    <row r="1518" spans="1:11" x14ac:dyDescent="0.25">
      <c r="A1518" s="27" t="s">
        <v>1888</v>
      </c>
      <c r="B1518" s="13" t="s">
        <v>142</v>
      </c>
      <c r="C1518" s="29" t="s">
        <v>2551</v>
      </c>
      <c r="D1518" s="45" t="s">
        <v>1865</v>
      </c>
      <c r="E1518" s="46">
        <v>150</v>
      </c>
      <c r="F1518" s="46"/>
      <c r="G1518" s="46"/>
      <c r="H1518" s="46"/>
      <c r="I1518" s="47" t="s">
        <v>9</v>
      </c>
      <c r="J1518" s="13" t="s">
        <v>1947</v>
      </c>
      <c r="K1518" s="13" t="s">
        <v>2192</v>
      </c>
    </row>
    <row r="1519" spans="1:11" x14ac:dyDescent="0.25">
      <c r="A1519" s="27" t="s">
        <v>1888</v>
      </c>
      <c r="B1519" s="13" t="s">
        <v>142</v>
      </c>
      <c r="C1519" s="29" t="s">
        <v>2551</v>
      </c>
      <c r="D1519" s="45" t="s">
        <v>1865</v>
      </c>
      <c r="E1519" s="46">
        <v>1000</v>
      </c>
      <c r="F1519" s="46"/>
      <c r="G1519" s="46"/>
      <c r="H1519" s="46"/>
      <c r="I1519" s="47" t="s">
        <v>9</v>
      </c>
      <c r="J1519" s="13" t="s">
        <v>1947</v>
      </c>
      <c r="K1519" s="13" t="s">
        <v>2194</v>
      </c>
    </row>
    <row r="1520" spans="1:11" x14ac:dyDescent="0.25">
      <c r="A1520" s="27" t="s">
        <v>1888</v>
      </c>
      <c r="B1520" s="13" t="s">
        <v>142</v>
      </c>
      <c r="C1520" s="29" t="s">
        <v>2551</v>
      </c>
      <c r="D1520" s="45" t="s">
        <v>1865</v>
      </c>
      <c r="E1520" s="46">
        <v>150</v>
      </c>
      <c r="F1520" s="46"/>
      <c r="G1520" s="46"/>
      <c r="H1520" s="46"/>
      <c r="I1520" s="47" t="s">
        <v>9</v>
      </c>
      <c r="J1520" s="13" t="s">
        <v>1947</v>
      </c>
      <c r="K1520" s="13" t="s">
        <v>2196</v>
      </c>
    </row>
    <row r="1521" spans="1:11" x14ac:dyDescent="0.25">
      <c r="A1521" s="27" t="s">
        <v>1888</v>
      </c>
      <c r="B1521" s="13" t="s">
        <v>142</v>
      </c>
      <c r="C1521" s="29" t="s">
        <v>2551</v>
      </c>
      <c r="D1521" s="45" t="s">
        <v>1865</v>
      </c>
      <c r="E1521" s="46">
        <v>400</v>
      </c>
      <c r="F1521" s="46"/>
      <c r="G1521" s="46"/>
      <c r="H1521" s="46"/>
      <c r="I1521" s="47" t="s">
        <v>9</v>
      </c>
      <c r="J1521" s="13" t="s">
        <v>1947</v>
      </c>
      <c r="K1521" s="13" t="s">
        <v>2199</v>
      </c>
    </row>
    <row r="1522" spans="1:11" x14ac:dyDescent="0.25">
      <c r="A1522" s="27" t="s">
        <v>1888</v>
      </c>
      <c r="B1522" s="13" t="s">
        <v>142</v>
      </c>
      <c r="C1522" s="29" t="s">
        <v>2551</v>
      </c>
      <c r="D1522" s="45" t="s">
        <v>1865</v>
      </c>
      <c r="E1522" s="46">
        <v>150</v>
      </c>
      <c r="F1522" s="46"/>
      <c r="G1522" s="46"/>
      <c r="H1522" s="46"/>
      <c r="I1522" s="47" t="s">
        <v>9</v>
      </c>
      <c r="J1522" s="13" t="s">
        <v>1947</v>
      </c>
      <c r="K1522" s="13" t="s">
        <v>2201</v>
      </c>
    </row>
    <row r="1523" spans="1:11" x14ac:dyDescent="0.25">
      <c r="A1523" s="27" t="s">
        <v>1888</v>
      </c>
      <c r="B1523" s="13" t="s">
        <v>142</v>
      </c>
      <c r="C1523" s="29" t="s">
        <v>2551</v>
      </c>
      <c r="D1523" s="45" t="s">
        <v>1865</v>
      </c>
      <c r="E1523" s="46">
        <v>150</v>
      </c>
      <c r="F1523" s="46"/>
      <c r="G1523" s="46"/>
      <c r="H1523" s="46"/>
      <c r="I1523" s="47" t="s">
        <v>9</v>
      </c>
      <c r="J1523" s="13" t="s">
        <v>1947</v>
      </c>
      <c r="K1523" s="13" t="s">
        <v>2203</v>
      </c>
    </row>
    <row r="1524" spans="1:11" x14ac:dyDescent="0.25">
      <c r="A1524" s="27" t="s">
        <v>1888</v>
      </c>
      <c r="B1524" s="13" t="s">
        <v>142</v>
      </c>
      <c r="C1524" s="29" t="s">
        <v>2551</v>
      </c>
      <c r="D1524" s="45" t="s">
        <v>1865</v>
      </c>
      <c r="E1524" s="46">
        <v>400</v>
      </c>
      <c r="F1524" s="46"/>
      <c r="G1524" s="46"/>
      <c r="H1524" s="46"/>
      <c r="I1524" s="47" t="s">
        <v>9</v>
      </c>
      <c r="J1524" s="13" t="s">
        <v>1947</v>
      </c>
      <c r="K1524" s="13" t="s">
        <v>2206</v>
      </c>
    </row>
    <row r="1525" spans="1:11" x14ac:dyDescent="0.25">
      <c r="A1525" s="27" t="s">
        <v>1888</v>
      </c>
      <c r="B1525" s="13" t="s">
        <v>142</v>
      </c>
      <c r="C1525" s="29" t="s">
        <v>2551</v>
      </c>
      <c r="D1525" s="45" t="s">
        <v>1865</v>
      </c>
      <c r="E1525" s="46">
        <v>400</v>
      </c>
      <c r="F1525" s="46"/>
      <c r="G1525" s="46"/>
      <c r="H1525" s="46"/>
      <c r="I1525" s="47" t="s">
        <v>9</v>
      </c>
      <c r="J1525" s="13" t="s">
        <v>1947</v>
      </c>
      <c r="K1525" s="13" t="s">
        <v>2209</v>
      </c>
    </row>
    <row r="1526" spans="1:11" x14ac:dyDescent="0.25">
      <c r="A1526" s="27" t="s">
        <v>1888</v>
      </c>
      <c r="B1526" s="13" t="s">
        <v>142</v>
      </c>
      <c r="C1526" s="29" t="s">
        <v>2551</v>
      </c>
      <c r="D1526" s="45" t="s">
        <v>1865</v>
      </c>
      <c r="E1526" s="46">
        <v>400</v>
      </c>
      <c r="F1526" s="46"/>
      <c r="G1526" s="46"/>
      <c r="H1526" s="46"/>
      <c r="I1526" s="47" t="s">
        <v>9</v>
      </c>
      <c r="J1526" s="13" t="s">
        <v>1947</v>
      </c>
      <c r="K1526" s="13" t="s">
        <v>2211</v>
      </c>
    </row>
    <row r="1527" spans="1:11" x14ac:dyDescent="0.25">
      <c r="A1527" s="27" t="s">
        <v>1888</v>
      </c>
      <c r="B1527" s="13" t="s">
        <v>142</v>
      </c>
      <c r="C1527" s="29" t="s">
        <v>2551</v>
      </c>
      <c r="D1527" s="45" t="s">
        <v>1865</v>
      </c>
      <c r="E1527" s="46">
        <v>150</v>
      </c>
      <c r="F1527" s="46"/>
      <c r="G1527" s="46"/>
      <c r="H1527" s="46"/>
      <c r="I1527" s="47" t="s">
        <v>9</v>
      </c>
      <c r="J1527" s="13" t="s">
        <v>1947</v>
      </c>
      <c r="K1527" s="13" t="s">
        <v>2214</v>
      </c>
    </row>
    <row r="1528" spans="1:11" x14ac:dyDescent="0.25">
      <c r="A1528" s="27" t="s">
        <v>1888</v>
      </c>
      <c r="B1528" s="13" t="s">
        <v>142</v>
      </c>
      <c r="C1528" s="29" t="s">
        <v>2551</v>
      </c>
      <c r="D1528" s="45" t="s">
        <v>1865</v>
      </c>
      <c r="E1528" s="46">
        <v>400</v>
      </c>
      <c r="F1528" s="46"/>
      <c r="G1528" s="46"/>
      <c r="H1528" s="46"/>
      <c r="I1528" s="47" t="s">
        <v>9</v>
      </c>
      <c r="J1528" s="13" t="s">
        <v>1947</v>
      </c>
      <c r="K1528" s="13" t="s">
        <v>2216</v>
      </c>
    </row>
    <row r="1529" spans="1:11" x14ac:dyDescent="0.25">
      <c r="A1529" s="27" t="s">
        <v>1888</v>
      </c>
      <c r="B1529" s="13" t="s">
        <v>142</v>
      </c>
      <c r="C1529" s="29" t="s">
        <v>2551</v>
      </c>
      <c r="D1529" s="45" t="s">
        <v>1865</v>
      </c>
      <c r="E1529" s="46">
        <v>150</v>
      </c>
      <c r="F1529" s="46"/>
      <c r="G1529" s="46"/>
      <c r="H1529" s="46"/>
      <c r="I1529" s="47" t="s">
        <v>9</v>
      </c>
      <c r="J1529" s="13" t="s">
        <v>1947</v>
      </c>
      <c r="K1529" s="13" t="s">
        <v>2218</v>
      </c>
    </row>
    <row r="1530" spans="1:11" x14ac:dyDescent="0.25">
      <c r="A1530" s="27" t="s">
        <v>1888</v>
      </c>
      <c r="B1530" s="13" t="s">
        <v>142</v>
      </c>
      <c r="C1530" s="29" t="s">
        <v>2551</v>
      </c>
      <c r="D1530" s="45" t="s">
        <v>1865</v>
      </c>
      <c r="E1530" s="46">
        <v>150</v>
      </c>
      <c r="F1530" s="46"/>
      <c r="G1530" s="46"/>
      <c r="H1530" s="46"/>
      <c r="I1530" s="47" t="s">
        <v>9</v>
      </c>
      <c r="J1530" s="13" t="s">
        <v>1947</v>
      </c>
      <c r="K1530" s="13" t="s">
        <v>2221</v>
      </c>
    </row>
    <row r="1531" spans="1:11" x14ac:dyDescent="0.25">
      <c r="A1531" s="27" t="s">
        <v>1888</v>
      </c>
      <c r="B1531" s="13" t="s">
        <v>142</v>
      </c>
      <c r="C1531" s="29" t="s">
        <v>2551</v>
      </c>
      <c r="D1531" s="45" t="s">
        <v>1865</v>
      </c>
      <c r="E1531" s="46">
        <v>150</v>
      </c>
      <c r="F1531" s="46"/>
      <c r="G1531" s="46"/>
      <c r="H1531" s="46"/>
      <c r="I1531" s="47" t="s">
        <v>9</v>
      </c>
      <c r="J1531" s="13" t="s">
        <v>1947</v>
      </c>
      <c r="K1531" s="13" t="s">
        <v>2224</v>
      </c>
    </row>
    <row r="1532" spans="1:11" x14ac:dyDescent="0.25">
      <c r="A1532" s="27" t="s">
        <v>1888</v>
      </c>
      <c r="B1532" s="13" t="s">
        <v>142</v>
      </c>
      <c r="C1532" s="29" t="s">
        <v>2551</v>
      </c>
      <c r="D1532" s="45" t="s">
        <v>1865</v>
      </c>
      <c r="E1532" s="46">
        <v>400</v>
      </c>
      <c r="F1532" s="46"/>
      <c r="G1532" s="46"/>
      <c r="H1532" s="46"/>
      <c r="I1532" s="47" t="s">
        <v>9</v>
      </c>
      <c r="J1532" s="13" t="s">
        <v>1947</v>
      </c>
      <c r="K1532" s="13" t="s">
        <v>2227</v>
      </c>
    </row>
    <row r="1533" spans="1:11" x14ac:dyDescent="0.25">
      <c r="A1533" s="27" t="s">
        <v>1888</v>
      </c>
      <c r="B1533" s="13" t="s">
        <v>142</v>
      </c>
      <c r="C1533" s="29" t="s">
        <v>2551</v>
      </c>
      <c r="D1533" s="45" t="s">
        <v>1865</v>
      </c>
      <c r="E1533" s="46">
        <v>400</v>
      </c>
      <c r="F1533" s="46"/>
      <c r="G1533" s="46"/>
      <c r="H1533" s="46"/>
      <c r="I1533" s="47" t="s">
        <v>9</v>
      </c>
      <c r="J1533" s="13" t="s">
        <v>1947</v>
      </c>
      <c r="K1533" s="13" t="s">
        <v>2229</v>
      </c>
    </row>
    <row r="1534" spans="1:11" x14ac:dyDescent="0.25">
      <c r="A1534" s="27" t="s">
        <v>1888</v>
      </c>
      <c r="B1534" s="13" t="s">
        <v>142</v>
      </c>
      <c r="C1534" s="29" t="s">
        <v>2551</v>
      </c>
      <c r="D1534" s="45" t="s">
        <v>1865</v>
      </c>
      <c r="E1534" s="46">
        <v>150</v>
      </c>
      <c r="F1534" s="46"/>
      <c r="G1534" s="46"/>
      <c r="H1534" s="46"/>
      <c r="I1534" s="47" t="s">
        <v>9</v>
      </c>
      <c r="J1534" s="13" t="s">
        <v>1947</v>
      </c>
      <c r="K1534" s="13" t="s">
        <v>2231</v>
      </c>
    </row>
    <row r="1535" spans="1:11" x14ac:dyDescent="0.25">
      <c r="A1535" s="27" t="s">
        <v>1888</v>
      </c>
      <c r="B1535" s="13" t="s">
        <v>142</v>
      </c>
      <c r="C1535" s="29" t="s">
        <v>2551</v>
      </c>
      <c r="D1535" s="45" t="s">
        <v>1865</v>
      </c>
      <c r="E1535" s="46">
        <v>400</v>
      </c>
      <c r="F1535" s="46"/>
      <c r="G1535" s="46"/>
      <c r="H1535" s="46"/>
      <c r="I1535" s="47" t="s">
        <v>9</v>
      </c>
      <c r="J1535" s="13" t="s">
        <v>1947</v>
      </c>
      <c r="K1535" s="13" t="s">
        <v>2233</v>
      </c>
    </row>
    <row r="1536" spans="1:11" x14ac:dyDescent="0.25">
      <c r="A1536" s="27" t="s">
        <v>1888</v>
      </c>
      <c r="B1536" s="13" t="s">
        <v>142</v>
      </c>
      <c r="C1536" s="29" t="s">
        <v>2551</v>
      </c>
      <c r="D1536" s="45" t="s">
        <v>1865</v>
      </c>
      <c r="E1536" s="46">
        <v>150</v>
      </c>
      <c r="F1536" s="46"/>
      <c r="G1536" s="46"/>
      <c r="H1536" s="46"/>
      <c r="I1536" s="47" t="s">
        <v>9</v>
      </c>
      <c r="J1536" s="13" t="s">
        <v>1947</v>
      </c>
      <c r="K1536" s="13" t="s">
        <v>2236</v>
      </c>
    </row>
    <row r="1537" spans="1:11" x14ac:dyDescent="0.25">
      <c r="A1537" s="27" t="s">
        <v>1888</v>
      </c>
      <c r="B1537" s="13" t="s">
        <v>142</v>
      </c>
      <c r="C1537" s="29" t="s">
        <v>2551</v>
      </c>
      <c r="D1537" s="45" t="s">
        <v>1865</v>
      </c>
      <c r="E1537" s="46">
        <v>150</v>
      </c>
      <c r="F1537" s="46"/>
      <c r="G1537" s="46"/>
      <c r="H1537" s="46"/>
      <c r="I1537" s="47" t="s">
        <v>9</v>
      </c>
      <c r="J1537" s="13" t="s">
        <v>1947</v>
      </c>
      <c r="K1537" s="13" t="s">
        <v>2238</v>
      </c>
    </row>
    <row r="1538" spans="1:11" x14ac:dyDescent="0.25">
      <c r="A1538" s="27" t="s">
        <v>1888</v>
      </c>
      <c r="B1538" s="13" t="s">
        <v>142</v>
      </c>
      <c r="C1538" s="29" t="s">
        <v>2551</v>
      </c>
      <c r="D1538" s="45" t="s">
        <v>1865</v>
      </c>
      <c r="E1538" s="46">
        <v>400</v>
      </c>
      <c r="F1538" s="46"/>
      <c r="G1538" s="46"/>
      <c r="H1538" s="46"/>
      <c r="I1538" s="47" t="s">
        <v>9</v>
      </c>
      <c r="J1538" s="13" t="s">
        <v>1947</v>
      </c>
      <c r="K1538" s="13" t="s">
        <v>2240</v>
      </c>
    </row>
    <row r="1539" spans="1:11" x14ac:dyDescent="0.25">
      <c r="A1539" s="27" t="s">
        <v>1888</v>
      </c>
      <c r="B1539" s="13" t="s">
        <v>142</v>
      </c>
      <c r="C1539" s="29" t="s">
        <v>2551</v>
      </c>
      <c r="D1539" s="45" t="s">
        <v>1865</v>
      </c>
      <c r="E1539" s="46">
        <v>1000</v>
      </c>
      <c r="F1539" s="46"/>
      <c r="G1539" s="46"/>
      <c r="H1539" s="46"/>
      <c r="I1539" s="47" t="s">
        <v>9</v>
      </c>
      <c r="J1539" s="13" t="s">
        <v>1947</v>
      </c>
      <c r="K1539" s="13" t="s">
        <v>2242</v>
      </c>
    </row>
    <row r="1540" spans="1:11" x14ac:dyDescent="0.25">
      <c r="A1540" s="27" t="s">
        <v>1888</v>
      </c>
      <c r="B1540" s="13" t="s">
        <v>142</v>
      </c>
      <c r="C1540" s="29" t="s">
        <v>2551</v>
      </c>
      <c r="D1540" s="45" t="s">
        <v>1865</v>
      </c>
      <c r="E1540" s="46">
        <v>400</v>
      </c>
      <c r="F1540" s="46"/>
      <c r="G1540" s="46"/>
      <c r="H1540" s="46"/>
      <c r="I1540" s="47" t="s">
        <v>9</v>
      </c>
      <c r="J1540" s="13" t="s">
        <v>1947</v>
      </c>
      <c r="K1540" s="13" t="s">
        <v>2245</v>
      </c>
    </row>
    <row r="1541" spans="1:11" x14ac:dyDescent="0.25">
      <c r="A1541" s="27" t="s">
        <v>1888</v>
      </c>
      <c r="B1541" s="13" t="s">
        <v>142</v>
      </c>
      <c r="C1541" s="29" t="s">
        <v>2551</v>
      </c>
      <c r="D1541" s="45" t="s">
        <v>1865</v>
      </c>
      <c r="E1541" s="46">
        <v>400</v>
      </c>
      <c r="F1541" s="46"/>
      <c r="G1541" s="46"/>
      <c r="H1541" s="46"/>
      <c r="I1541" s="47" t="s">
        <v>9</v>
      </c>
      <c r="J1541" s="13" t="s">
        <v>1947</v>
      </c>
      <c r="K1541" s="13" t="s">
        <v>2248</v>
      </c>
    </row>
    <row r="1542" spans="1:11" x14ac:dyDescent="0.25">
      <c r="A1542" s="27" t="s">
        <v>1888</v>
      </c>
      <c r="B1542" s="13" t="s">
        <v>142</v>
      </c>
      <c r="C1542" s="29" t="s">
        <v>2551</v>
      </c>
      <c r="D1542" s="45" t="s">
        <v>1865</v>
      </c>
      <c r="E1542" s="46">
        <v>1000</v>
      </c>
      <c r="F1542" s="46"/>
      <c r="G1542" s="46"/>
      <c r="H1542" s="46"/>
      <c r="I1542" s="47" t="s">
        <v>9</v>
      </c>
      <c r="J1542" s="13" t="s">
        <v>1947</v>
      </c>
      <c r="K1542" s="13" t="s">
        <v>2251</v>
      </c>
    </row>
    <row r="1543" spans="1:11" x14ac:dyDescent="0.25">
      <c r="A1543" s="27" t="s">
        <v>1888</v>
      </c>
      <c r="B1543" s="13" t="s">
        <v>142</v>
      </c>
      <c r="C1543" s="29" t="s">
        <v>2551</v>
      </c>
      <c r="D1543" s="45" t="s">
        <v>1865</v>
      </c>
      <c r="E1543" s="46">
        <v>150</v>
      </c>
      <c r="F1543" s="46"/>
      <c r="G1543" s="46"/>
      <c r="H1543" s="46"/>
      <c r="I1543" s="47" t="s">
        <v>9</v>
      </c>
      <c r="J1543" s="13" t="s">
        <v>1947</v>
      </c>
      <c r="K1543" s="13" t="s">
        <v>2253</v>
      </c>
    </row>
    <row r="1544" spans="1:11" x14ac:dyDescent="0.25">
      <c r="A1544" s="27" t="s">
        <v>1888</v>
      </c>
      <c r="B1544" s="13" t="s">
        <v>142</v>
      </c>
      <c r="C1544" s="29" t="s">
        <v>2551</v>
      </c>
      <c r="D1544" s="45" t="s">
        <v>1865</v>
      </c>
      <c r="E1544" s="46">
        <v>400</v>
      </c>
      <c r="F1544" s="46"/>
      <c r="G1544" s="46"/>
      <c r="H1544" s="46"/>
      <c r="I1544" s="47" t="s">
        <v>9</v>
      </c>
      <c r="J1544" s="13" t="s">
        <v>1947</v>
      </c>
      <c r="K1544" s="13" t="s">
        <v>2256</v>
      </c>
    </row>
    <row r="1545" spans="1:11" x14ac:dyDescent="0.25">
      <c r="A1545" s="27" t="s">
        <v>1888</v>
      </c>
      <c r="B1545" s="13" t="s">
        <v>142</v>
      </c>
      <c r="C1545" s="29" t="s">
        <v>2551</v>
      </c>
      <c r="D1545" s="45" t="s">
        <v>1865</v>
      </c>
      <c r="E1545" s="46">
        <v>400</v>
      </c>
      <c r="F1545" s="46"/>
      <c r="G1545" s="46"/>
      <c r="H1545" s="46"/>
      <c r="I1545" s="47" t="s">
        <v>9</v>
      </c>
      <c r="J1545" s="13" t="s">
        <v>1947</v>
      </c>
      <c r="K1545" s="13" t="s">
        <v>2259</v>
      </c>
    </row>
    <row r="1546" spans="1:11" x14ac:dyDescent="0.25">
      <c r="A1546" s="27" t="s">
        <v>1888</v>
      </c>
      <c r="B1546" s="13" t="s">
        <v>142</v>
      </c>
      <c r="C1546" s="29" t="s">
        <v>2551</v>
      </c>
      <c r="D1546" s="45" t="s">
        <v>1865</v>
      </c>
      <c r="E1546" s="46">
        <v>150</v>
      </c>
      <c r="F1546" s="46"/>
      <c r="G1546" s="46"/>
      <c r="H1546" s="46"/>
      <c r="I1546" s="47" t="s">
        <v>9</v>
      </c>
      <c r="J1546" s="13" t="s">
        <v>1947</v>
      </c>
      <c r="K1546" s="13" t="s">
        <v>2261</v>
      </c>
    </row>
    <row r="1547" spans="1:11" x14ac:dyDescent="0.25">
      <c r="A1547" s="27" t="s">
        <v>1888</v>
      </c>
      <c r="B1547" s="13" t="s">
        <v>142</v>
      </c>
      <c r="C1547" s="29" t="s">
        <v>2551</v>
      </c>
      <c r="D1547" s="45" t="s">
        <v>1865</v>
      </c>
      <c r="E1547" s="46">
        <v>150</v>
      </c>
      <c r="F1547" s="46"/>
      <c r="G1547" s="46"/>
      <c r="H1547" s="46"/>
      <c r="I1547" s="47" t="s">
        <v>9</v>
      </c>
      <c r="J1547" s="13" t="s">
        <v>1947</v>
      </c>
      <c r="K1547" s="13" t="s">
        <v>2263</v>
      </c>
    </row>
    <row r="1548" spans="1:11" x14ac:dyDescent="0.25">
      <c r="A1548" s="27" t="s">
        <v>1888</v>
      </c>
      <c r="B1548" s="13" t="s">
        <v>142</v>
      </c>
      <c r="C1548" s="29" t="s">
        <v>2551</v>
      </c>
      <c r="D1548" s="45" t="s">
        <v>1865</v>
      </c>
      <c r="E1548" s="46">
        <v>150</v>
      </c>
      <c r="F1548" s="46"/>
      <c r="G1548" s="46"/>
      <c r="H1548" s="46"/>
      <c r="I1548" s="47" t="s">
        <v>9</v>
      </c>
      <c r="J1548" s="13" t="s">
        <v>1947</v>
      </c>
      <c r="K1548" s="13" t="s">
        <v>2265</v>
      </c>
    </row>
    <row r="1549" spans="1:11" x14ac:dyDescent="0.25">
      <c r="A1549" s="27" t="s">
        <v>1888</v>
      </c>
      <c r="B1549" s="13" t="s">
        <v>142</v>
      </c>
      <c r="C1549" s="29" t="s">
        <v>2551</v>
      </c>
      <c r="D1549" s="45" t="s">
        <v>1865</v>
      </c>
      <c r="E1549" s="46">
        <v>150</v>
      </c>
      <c r="F1549" s="46"/>
      <c r="G1549" s="46"/>
      <c r="H1549" s="46"/>
      <c r="I1549" s="47" t="s">
        <v>9</v>
      </c>
      <c r="J1549" s="13" t="s">
        <v>1947</v>
      </c>
      <c r="K1549" s="13" t="s">
        <v>2267</v>
      </c>
    </row>
    <row r="1550" spans="1:11" x14ac:dyDescent="0.25">
      <c r="A1550" s="27" t="s">
        <v>1888</v>
      </c>
      <c r="B1550" s="13" t="s">
        <v>142</v>
      </c>
      <c r="C1550" s="29" t="s">
        <v>2551</v>
      </c>
      <c r="D1550" s="45" t="s">
        <v>2268</v>
      </c>
      <c r="E1550" s="46">
        <v>150</v>
      </c>
      <c r="F1550" s="46"/>
      <c r="G1550" s="46"/>
      <c r="H1550" s="46"/>
      <c r="I1550" s="47" t="s">
        <v>9</v>
      </c>
      <c r="J1550" s="13" t="s">
        <v>1947</v>
      </c>
      <c r="K1550" s="13" t="s">
        <v>2271</v>
      </c>
    </row>
    <row r="1551" spans="1:11" x14ac:dyDescent="0.25">
      <c r="A1551" s="27" t="s">
        <v>1888</v>
      </c>
      <c r="B1551" s="13" t="s">
        <v>142</v>
      </c>
      <c r="C1551" s="29" t="s">
        <v>2551</v>
      </c>
      <c r="D1551" s="45" t="s">
        <v>2279</v>
      </c>
      <c r="E1551" s="46">
        <v>1000</v>
      </c>
      <c r="F1551" s="46"/>
      <c r="G1551" s="46"/>
      <c r="H1551" s="46"/>
      <c r="I1551" s="47" t="s">
        <v>9</v>
      </c>
      <c r="J1551" s="13" t="s">
        <v>1947</v>
      </c>
      <c r="K1551" s="13" t="s">
        <v>2280</v>
      </c>
    </row>
    <row r="1552" spans="1:11" x14ac:dyDescent="0.25">
      <c r="A1552" s="27" t="s">
        <v>2523</v>
      </c>
      <c r="B1552" s="38" t="s">
        <v>2522</v>
      </c>
      <c r="C1552" s="29" t="s">
        <v>2551</v>
      </c>
      <c r="D1552" s="34">
        <v>44687</v>
      </c>
      <c r="E1552" s="35">
        <v>400</v>
      </c>
      <c r="F1552" s="35"/>
      <c r="G1552" s="39"/>
      <c r="H1552" s="39"/>
      <c r="I1552" s="27"/>
      <c r="J1552" s="40" t="s">
        <v>1505</v>
      </c>
      <c r="K1552" s="40" t="s">
        <v>1544</v>
      </c>
    </row>
    <row r="1553" spans="1:11" x14ac:dyDescent="0.25">
      <c r="A1553" s="27" t="s">
        <v>2523</v>
      </c>
      <c r="B1553" s="38" t="s">
        <v>2522</v>
      </c>
      <c r="C1553" s="29" t="s">
        <v>2551</v>
      </c>
      <c r="D1553" s="34">
        <v>44687</v>
      </c>
      <c r="E1553" s="35">
        <v>400</v>
      </c>
      <c r="F1553" s="35"/>
      <c r="G1553" s="39"/>
      <c r="H1553" s="39"/>
      <c r="I1553" s="27"/>
      <c r="J1553" s="40" t="s">
        <v>1505</v>
      </c>
      <c r="K1553" s="40" t="s">
        <v>1546</v>
      </c>
    </row>
    <row r="1554" spans="1:11" x14ac:dyDescent="0.25">
      <c r="A1554" s="27" t="s">
        <v>2523</v>
      </c>
      <c r="B1554" s="38" t="s">
        <v>2522</v>
      </c>
      <c r="C1554" s="29" t="s">
        <v>2551</v>
      </c>
      <c r="D1554" s="34">
        <v>44691</v>
      </c>
      <c r="E1554" s="35">
        <v>150</v>
      </c>
      <c r="F1554" s="35"/>
      <c r="G1554" s="39"/>
      <c r="H1554" s="39"/>
      <c r="I1554" s="27"/>
      <c r="J1554" s="40" t="s">
        <v>1505</v>
      </c>
      <c r="K1554" s="40" t="s">
        <v>1577</v>
      </c>
    </row>
    <row r="1555" spans="1:11" x14ac:dyDescent="0.25">
      <c r="A1555" s="27" t="s">
        <v>2523</v>
      </c>
      <c r="B1555" s="38" t="s">
        <v>2522</v>
      </c>
      <c r="C1555" s="29" t="s">
        <v>2551</v>
      </c>
      <c r="D1555" s="34">
        <v>44691</v>
      </c>
      <c r="E1555" s="35">
        <v>150</v>
      </c>
      <c r="F1555" s="35"/>
      <c r="G1555" s="39"/>
      <c r="H1555" s="39"/>
      <c r="I1555" s="27"/>
      <c r="J1555" s="40" t="s">
        <v>1505</v>
      </c>
      <c r="K1555" s="40" t="s">
        <v>1579</v>
      </c>
    </row>
    <row r="1556" spans="1:11" x14ac:dyDescent="0.25">
      <c r="A1556" s="27" t="s">
        <v>2523</v>
      </c>
      <c r="B1556" s="38" t="s">
        <v>2522</v>
      </c>
      <c r="C1556" s="29" t="s">
        <v>2551</v>
      </c>
      <c r="D1556" s="34">
        <v>44693</v>
      </c>
      <c r="E1556" s="35">
        <v>150</v>
      </c>
      <c r="F1556" s="35"/>
      <c r="G1556" s="39"/>
      <c r="H1556" s="39"/>
      <c r="I1556" s="27"/>
      <c r="J1556" s="40" t="s">
        <v>1505</v>
      </c>
      <c r="K1556" s="40" t="s">
        <v>1599</v>
      </c>
    </row>
    <row r="1557" spans="1:11" x14ac:dyDescent="0.25">
      <c r="A1557" s="27" t="s">
        <v>2523</v>
      </c>
      <c r="B1557" s="38" t="s">
        <v>2522</v>
      </c>
      <c r="C1557" s="29" t="s">
        <v>2551</v>
      </c>
      <c r="D1557" s="34">
        <v>44693</v>
      </c>
      <c r="E1557" s="35">
        <v>150</v>
      </c>
      <c r="F1557" s="35"/>
      <c r="G1557" s="39"/>
      <c r="H1557" s="39"/>
      <c r="I1557" s="27"/>
      <c r="J1557" s="40" t="s">
        <v>1505</v>
      </c>
      <c r="K1557" s="40" t="s">
        <v>1601</v>
      </c>
    </row>
    <row r="1558" spans="1:11" x14ac:dyDescent="0.25">
      <c r="A1558" s="27" t="s">
        <v>2523</v>
      </c>
      <c r="B1558" s="38" t="s">
        <v>2522</v>
      </c>
      <c r="C1558" s="29" t="s">
        <v>2551</v>
      </c>
      <c r="D1558" s="34">
        <v>44697</v>
      </c>
      <c r="E1558" s="35">
        <v>150</v>
      </c>
      <c r="F1558" s="35"/>
      <c r="G1558" s="39"/>
      <c r="H1558" s="39"/>
      <c r="I1558" s="27"/>
      <c r="J1558" s="40" t="s">
        <v>1505</v>
      </c>
      <c r="K1558" s="40" t="s">
        <v>1632</v>
      </c>
    </row>
    <row r="1559" spans="1:11" x14ac:dyDescent="0.25">
      <c r="A1559" s="27" t="s">
        <v>2523</v>
      </c>
      <c r="B1559" s="38" t="s">
        <v>2522</v>
      </c>
      <c r="C1559" s="29" t="s">
        <v>2551</v>
      </c>
      <c r="D1559" s="34">
        <v>44698</v>
      </c>
      <c r="E1559" s="35">
        <v>150</v>
      </c>
      <c r="F1559" s="35"/>
      <c r="G1559" s="39"/>
      <c r="H1559" s="39"/>
      <c r="I1559" s="27"/>
      <c r="J1559" s="40" t="s">
        <v>1505</v>
      </c>
      <c r="K1559" s="40" t="s">
        <v>1642</v>
      </c>
    </row>
    <row r="1560" spans="1:11" x14ac:dyDescent="0.25">
      <c r="A1560" s="27" t="s">
        <v>2523</v>
      </c>
      <c r="B1560" s="38" t="s">
        <v>2522</v>
      </c>
      <c r="C1560" s="29" t="s">
        <v>2551</v>
      </c>
      <c r="D1560" s="34">
        <v>44700</v>
      </c>
      <c r="E1560" s="35">
        <v>1000</v>
      </c>
      <c r="F1560" s="35"/>
      <c r="G1560" s="39"/>
      <c r="H1560" s="39"/>
      <c r="I1560" s="27"/>
      <c r="J1560" s="40" t="s">
        <v>1505</v>
      </c>
      <c r="K1560" s="40" t="s">
        <v>1658</v>
      </c>
    </row>
    <row r="1561" spans="1:11" x14ac:dyDescent="0.25">
      <c r="A1561" s="27" t="s">
        <v>2523</v>
      </c>
      <c r="B1561" s="38" t="s">
        <v>2522</v>
      </c>
      <c r="C1561" s="29" t="s">
        <v>2551</v>
      </c>
      <c r="D1561" s="34">
        <v>44700</v>
      </c>
      <c r="E1561" s="35">
        <v>1000</v>
      </c>
      <c r="F1561" s="35"/>
      <c r="G1561" s="39"/>
      <c r="H1561" s="39"/>
      <c r="I1561" s="27"/>
      <c r="J1561" s="40" t="s">
        <v>1505</v>
      </c>
      <c r="K1561" s="40" t="s">
        <v>1662</v>
      </c>
    </row>
    <row r="1562" spans="1:11" x14ac:dyDescent="0.25">
      <c r="A1562" s="27" t="s">
        <v>2523</v>
      </c>
      <c r="B1562" s="38" t="s">
        <v>2522</v>
      </c>
      <c r="C1562" s="29" t="s">
        <v>2551</v>
      </c>
      <c r="D1562" s="34">
        <v>44701</v>
      </c>
      <c r="E1562" s="35">
        <v>1000</v>
      </c>
      <c r="F1562" s="35"/>
      <c r="G1562" s="39"/>
      <c r="H1562" s="39"/>
      <c r="I1562" s="27"/>
      <c r="J1562" s="40" t="s">
        <v>1505</v>
      </c>
      <c r="K1562" s="40" t="s">
        <v>1668</v>
      </c>
    </row>
    <row r="1563" spans="1:11" x14ac:dyDescent="0.25">
      <c r="A1563" s="27" t="s">
        <v>2545</v>
      </c>
      <c r="B1563" s="28" t="s">
        <v>2389</v>
      </c>
      <c r="C1563" s="29" t="s">
        <v>2551</v>
      </c>
      <c r="D1563" s="30" t="s">
        <v>1865</v>
      </c>
      <c r="E1563" s="31">
        <v>400</v>
      </c>
      <c r="F1563" s="31">
        <v>0</v>
      </c>
      <c r="G1563" s="28"/>
      <c r="H1563" s="27"/>
      <c r="I1563" s="27"/>
      <c r="J1563" s="32" t="s">
        <v>1867</v>
      </c>
      <c r="K1563" s="32" t="s">
        <v>1868</v>
      </c>
    </row>
    <row r="1564" spans="1:11" ht="22.5" x14ac:dyDescent="0.25">
      <c r="A1564" s="27" t="s">
        <v>2521</v>
      </c>
      <c r="B1564" s="27" t="s">
        <v>42</v>
      </c>
      <c r="C1564" s="29" t="s">
        <v>2551</v>
      </c>
      <c r="D1564" s="34">
        <v>44692</v>
      </c>
      <c r="E1564" s="35">
        <v>400</v>
      </c>
      <c r="F1564" s="35">
        <v>0</v>
      </c>
      <c r="G1564" s="27"/>
      <c r="H1564" s="27"/>
      <c r="I1564" s="27"/>
      <c r="J1564" s="36" t="s">
        <v>10</v>
      </c>
      <c r="K1564" s="36" t="s">
        <v>1156</v>
      </c>
    </row>
    <row r="1565" spans="1:11" ht="22.5" x14ac:dyDescent="0.25">
      <c r="A1565" s="27" t="s">
        <v>2521</v>
      </c>
      <c r="B1565" s="27" t="s">
        <v>42</v>
      </c>
      <c r="C1565" s="29" t="s">
        <v>2551</v>
      </c>
      <c r="D1565" s="34">
        <v>44692</v>
      </c>
      <c r="E1565" s="35">
        <v>400</v>
      </c>
      <c r="F1565" s="35">
        <v>0</v>
      </c>
      <c r="G1565" s="27"/>
      <c r="H1565" s="27"/>
      <c r="I1565" s="27"/>
      <c r="J1565" s="36" t="s">
        <v>10</v>
      </c>
      <c r="K1565" s="36" t="s">
        <v>1161</v>
      </c>
    </row>
    <row r="1566" spans="1:11" ht="22.5" x14ac:dyDescent="0.25">
      <c r="A1566" s="27" t="s">
        <v>2521</v>
      </c>
      <c r="B1566" s="27" t="s">
        <v>42</v>
      </c>
      <c r="C1566" s="29" t="s">
        <v>2551</v>
      </c>
      <c r="D1566" s="34">
        <v>44692</v>
      </c>
      <c r="E1566" s="35">
        <v>400</v>
      </c>
      <c r="F1566" s="35">
        <v>0</v>
      </c>
      <c r="G1566" s="27"/>
      <c r="H1566" s="27"/>
      <c r="I1566" s="27"/>
      <c r="J1566" s="36" t="s">
        <v>10</v>
      </c>
      <c r="K1566" s="36" t="s">
        <v>1167</v>
      </c>
    </row>
    <row r="1567" spans="1:11" ht="22.5" x14ac:dyDescent="0.25">
      <c r="A1567" s="27" t="s">
        <v>2521</v>
      </c>
      <c r="B1567" s="27" t="s">
        <v>42</v>
      </c>
      <c r="C1567" s="29" t="s">
        <v>2551</v>
      </c>
      <c r="D1567" s="34">
        <v>44699</v>
      </c>
      <c r="E1567" s="35">
        <v>400</v>
      </c>
      <c r="F1567" s="35">
        <v>0</v>
      </c>
      <c r="G1567" s="27"/>
      <c r="H1567" s="27"/>
      <c r="I1567" s="27"/>
      <c r="J1567" s="36" t="s">
        <v>10</v>
      </c>
      <c r="K1567" s="36" t="s">
        <v>905</v>
      </c>
    </row>
    <row r="1568" spans="1:11" ht="22.5" x14ac:dyDescent="0.25">
      <c r="A1568" s="27" t="s">
        <v>2521</v>
      </c>
      <c r="B1568" s="27" t="s">
        <v>42</v>
      </c>
      <c r="C1568" s="29" t="s">
        <v>2551</v>
      </c>
      <c r="D1568" s="34">
        <v>44699</v>
      </c>
      <c r="E1568" s="35">
        <v>400</v>
      </c>
      <c r="F1568" s="35">
        <v>0</v>
      </c>
      <c r="G1568" s="27"/>
      <c r="H1568" s="27"/>
      <c r="I1568" s="27"/>
      <c r="J1568" s="36" t="s">
        <v>10</v>
      </c>
      <c r="K1568" s="36" t="s">
        <v>908</v>
      </c>
    </row>
    <row r="1569" spans="1:11" ht="22.5" x14ac:dyDescent="0.25">
      <c r="A1569" s="27" t="s">
        <v>2521</v>
      </c>
      <c r="B1569" s="27" t="s">
        <v>42</v>
      </c>
      <c r="C1569" s="29" t="s">
        <v>2551</v>
      </c>
      <c r="D1569" s="34">
        <v>44699</v>
      </c>
      <c r="E1569" s="35">
        <v>150</v>
      </c>
      <c r="F1569" s="35">
        <v>0</v>
      </c>
      <c r="G1569" s="27"/>
      <c r="H1569" s="27"/>
      <c r="I1569" s="27"/>
      <c r="J1569" s="36" t="s">
        <v>10</v>
      </c>
      <c r="K1569" s="36" t="s">
        <v>913</v>
      </c>
    </row>
    <row r="1570" spans="1:11" ht="22.5" x14ac:dyDescent="0.25">
      <c r="A1570" s="27" t="s">
        <v>2521</v>
      </c>
      <c r="B1570" s="27" t="s">
        <v>42</v>
      </c>
      <c r="C1570" s="29" t="s">
        <v>2551</v>
      </c>
      <c r="D1570" s="34">
        <v>44699</v>
      </c>
      <c r="E1570" s="35">
        <v>150</v>
      </c>
      <c r="F1570" s="35">
        <v>0</v>
      </c>
      <c r="G1570" s="27"/>
      <c r="H1570" s="27"/>
      <c r="I1570" s="27"/>
      <c r="J1570" s="36" t="s">
        <v>10</v>
      </c>
      <c r="K1570" s="36" t="s">
        <v>915</v>
      </c>
    </row>
    <row r="1571" spans="1:11" ht="22.5" x14ac:dyDescent="0.25">
      <c r="A1571" s="27" t="s">
        <v>2521</v>
      </c>
      <c r="B1571" s="27" t="s">
        <v>42</v>
      </c>
      <c r="C1571" s="29" t="s">
        <v>2551</v>
      </c>
      <c r="D1571" s="34">
        <v>44699</v>
      </c>
      <c r="E1571" s="35">
        <v>150</v>
      </c>
      <c r="F1571" s="35">
        <v>0</v>
      </c>
      <c r="G1571" s="27"/>
      <c r="H1571" s="27"/>
      <c r="I1571" s="27"/>
      <c r="J1571" s="36" t="s">
        <v>10</v>
      </c>
      <c r="K1571" s="36" t="s">
        <v>926</v>
      </c>
    </row>
    <row r="1572" spans="1:11" ht="22.5" x14ac:dyDescent="0.25">
      <c r="A1572" s="27" t="s">
        <v>2521</v>
      </c>
      <c r="B1572" s="27" t="s">
        <v>42</v>
      </c>
      <c r="C1572" s="29" t="s">
        <v>2551</v>
      </c>
      <c r="D1572" s="34">
        <v>44699</v>
      </c>
      <c r="E1572" s="35">
        <v>150</v>
      </c>
      <c r="F1572" s="35">
        <v>0</v>
      </c>
      <c r="G1572" s="27"/>
      <c r="H1572" s="27"/>
      <c r="I1572" s="27"/>
      <c r="J1572" s="36" t="s">
        <v>10</v>
      </c>
      <c r="K1572" s="36" t="s">
        <v>929</v>
      </c>
    </row>
    <row r="1573" spans="1:11" ht="22.5" x14ac:dyDescent="0.25">
      <c r="A1573" s="27" t="s">
        <v>2521</v>
      </c>
      <c r="B1573" s="27" t="s">
        <v>42</v>
      </c>
      <c r="C1573" s="29" t="s">
        <v>2551</v>
      </c>
      <c r="D1573" s="34">
        <v>44699</v>
      </c>
      <c r="E1573" s="35">
        <v>400</v>
      </c>
      <c r="F1573" s="35">
        <v>0</v>
      </c>
      <c r="G1573" s="27"/>
      <c r="H1573" s="27"/>
      <c r="I1573" s="27"/>
      <c r="J1573" s="36" t="s">
        <v>10</v>
      </c>
      <c r="K1573" s="36" t="s">
        <v>939</v>
      </c>
    </row>
    <row r="1574" spans="1:11" ht="22.5" x14ac:dyDescent="0.25">
      <c r="A1574" s="27" t="s">
        <v>2521</v>
      </c>
      <c r="B1574" s="27" t="s">
        <v>42</v>
      </c>
      <c r="C1574" s="29" t="s">
        <v>2551</v>
      </c>
      <c r="D1574" s="34">
        <v>44699</v>
      </c>
      <c r="E1574" s="35">
        <v>400</v>
      </c>
      <c r="F1574" s="35">
        <v>0</v>
      </c>
      <c r="G1574" s="27"/>
      <c r="H1574" s="27"/>
      <c r="I1574" s="27"/>
      <c r="J1574" s="36" t="s">
        <v>10</v>
      </c>
      <c r="K1574" s="36" t="s">
        <v>944</v>
      </c>
    </row>
    <row r="1575" spans="1:11" ht="22.5" x14ac:dyDescent="0.25">
      <c r="A1575" s="27" t="s">
        <v>2521</v>
      </c>
      <c r="B1575" s="27" t="s">
        <v>42</v>
      </c>
      <c r="C1575" s="29" t="s">
        <v>2551</v>
      </c>
      <c r="D1575" s="34">
        <v>44699</v>
      </c>
      <c r="E1575" s="35">
        <v>400</v>
      </c>
      <c r="F1575" s="35">
        <v>0</v>
      </c>
      <c r="G1575" s="27"/>
      <c r="H1575" s="27"/>
      <c r="I1575" s="27"/>
      <c r="J1575" s="36" t="s">
        <v>10</v>
      </c>
      <c r="K1575" s="36" t="s">
        <v>949</v>
      </c>
    </row>
    <row r="1576" spans="1:11" ht="22.5" x14ac:dyDescent="0.25">
      <c r="A1576" s="27" t="s">
        <v>2521</v>
      </c>
      <c r="B1576" s="27" t="s">
        <v>42</v>
      </c>
      <c r="C1576" s="29" t="s">
        <v>2551</v>
      </c>
      <c r="D1576" s="34">
        <v>44699</v>
      </c>
      <c r="E1576" s="35">
        <v>150</v>
      </c>
      <c r="F1576" s="35">
        <v>0</v>
      </c>
      <c r="G1576" s="27"/>
      <c r="H1576" s="27"/>
      <c r="I1576" s="27"/>
      <c r="J1576" s="36" t="s">
        <v>10</v>
      </c>
      <c r="K1576" s="36" t="s">
        <v>957</v>
      </c>
    </row>
    <row r="1577" spans="1:11" ht="22.5" x14ac:dyDescent="0.25">
      <c r="A1577" s="27" t="s">
        <v>2521</v>
      </c>
      <c r="B1577" s="27" t="s">
        <v>42</v>
      </c>
      <c r="C1577" s="29" t="s">
        <v>2551</v>
      </c>
      <c r="D1577" s="34">
        <v>44699</v>
      </c>
      <c r="E1577" s="35">
        <v>150</v>
      </c>
      <c r="F1577" s="35">
        <v>0</v>
      </c>
      <c r="G1577" s="27"/>
      <c r="H1577" s="27"/>
      <c r="I1577" s="27"/>
      <c r="J1577" s="36" t="s">
        <v>10</v>
      </c>
      <c r="K1577" s="36" t="s">
        <v>959</v>
      </c>
    </row>
    <row r="1578" spans="1:11" ht="22.5" x14ac:dyDescent="0.25">
      <c r="A1578" s="27" t="s">
        <v>2521</v>
      </c>
      <c r="B1578" s="27" t="s">
        <v>42</v>
      </c>
      <c r="C1578" s="29" t="s">
        <v>2551</v>
      </c>
      <c r="D1578" s="34">
        <v>44699</v>
      </c>
      <c r="E1578" s="35">
        <v>150</v>
      </c>
      <c r="F1578" s="35">
        <v>0</v>
      </c>
      <c r="G1578" s="27"/>
      <c r="H1578" s="27"/>
      <c r="I1578" s="27"/>
      <c r="J1578" s="36" t="s">
        <v>10</v>
      </c>
      <c r="K1578" s="36" t="s">
        <v>961</v>
      </c>
    </row>
    <row r="1579" spans="1:11" ht="22.5" x14ac:dyDescent="0.25">
      <c r="A1579" s="27" t="s">
        <v>2521</v>
      </c>
      <c r="B1579" s="27" t="s">
        <v>42</v>
      </c>
      <c r="C1579" s="29" t="s">
        <v>2551</v>
      </c>
      <c r="D1579" s="34">
        <v>44699</v>
      </c>
      <c r="E1579" s="35">
        <v>400</v>
      </c>
      <c r="F1579" s="35">
        <v>0</v>
      </c>
      <c r="G1579" s="27"/>
      <c r="H1579" s="27"/>
      <c r="I1579" s="27"/>
      <c r="J1579" s="36" t="s">
        <v>10</v>
      </c>
      <c r="K1579" s="36" t="s">
        <v>969</v>
      </c>
    </row>
    <row r="1580" spans="1:11" ht="22.5" x14ac:dyDescent="0.25">
      <c r="A1580" s="27" t="s">
        <v>2521</v>
      </c>
      <c r="B1580" s="27" t="s">
        <v>42</v>
      </c>
      <c r="C1580" s="29" t="s">
        <v>2551</v>
      </c>
      <c r="D1580" s="34">
        <v>44699</v>
      </c>
      <c r="E1580" s="35">
        <v>150</v>
      </c>
      <c r="F1580" s="35">
        <v>0</v>
      </c>
      <c r="G1580" s="27"/>
      <c r="H1580" s="27"/>
      <c r="I1580" s="27"/>
      <c r="J1580" s="36" t="s">
        <v>10</v>
      </c>
      <c r="K1580" s="36" t="s">
        <v>971</v>
      </c>
    </row>
    <row r="1581" spans="1:11" ht="22.5" x14ac:dyDescent="0.25">
      <c r="A1581" s="27" t="s">
        <v>2521</v>
      </c>
      <c r="B1581" s="27" t="s">
        <v>42</v>
      </c>
      <c r="C1581" s="29" t="s">
        <v>2551</v>
      </c>
      <c r="D1581" s="34">
        <v>44699</v>
      </c>
      <c r="E1581" s="35">
        <v>150</v>
      </c>
      <c r="F1581" s="35">
        <v>0</v>
      </c>
      <c r="G1581" s="27"/>
      <c r="H1581" s="27"/>
      <c r="I1581" s="27"/>
      <c r="J1581" s="36" t="s">
        <v>10</v>
      </c>
      <c r="K1581" s="36" t="s">
        <v>980</v>
      </c>
    </row>
    <row r="1582" spans="1:11" ht="22.5" x14ac:dyDescent="0.25">
      <c r="A1582" s="27" t="s">
        <v>2521</v>
      </c>
      <c r="B1582" s="27" t="s">
        <v>42</v>
      </c>
      <c r="C1582" s="29" t="s">
        <v>2551</v>
      </c>
      <c r="D1582" s="34">
        <v>44699</v>
      </c>
      <c r="E1582" s="35">
        <v>400</v>
      </c>
      <c r="F1582" s="35">
        <v>0</v>
      </c>
      <c r="G1582" s="27"/>
      <c r="H1582" s="27"/>
      <c r="I1582" s="27"/>
      <c r="J1582" s="36" t="s">
        <v>10</v>
      </c>
      <c r="K1582" s="36" t="s">
        <v>986</v>
      </c>
    </row>
    <row r="1583" spans="1:11" ht="22.5" x14ac:dyDescent="0.25">
      <c r="A1583" s="27" t="s">
        <v>2521</v>
      </c>
      <c r="B1583" s="27" t="s">
        <v>42</v>
      </c>
      <c r="C1583" s="29" t="s">
        <v>2551</v>
      </c>
      <c r="D1583" s="34">
        <v>44699</v>
      </c>
      <c r="E1583" s="35">
        <v>400</v>
      </c>
      <c r="F1583" s="35">
        <v>0</v>
      </c>
      <c r="G1583" s="27"/>
      <c r="H1583" s="27"/>
      <c r="I1583" s="27"/>
      <c r="J1583" s="36" t="s">
        <v>10</v>
      </c>
      <c r="K1583" s="36" t="s">
        <v>994</v>
      </c>
    </row>
    <row r="1584" spans="1:11" ht="22.5" x14ac:dyDescent="0.25">
      <c r="A1584" s="27" t="s">
        <v>2521</v>
      </c>
      <c r="B1584" s="27" t="s">
        <v>42</v>
      </c>
      <c r="C1584" s="29" t="s">
        <v>2551</v>
      </c>
      <c r="D1584" s="34">
        <v>44699</v>
      </c>
      <c r="E1584" s="35">
        <v>150</v>
      </c>
      <c r="F1584" s="35">
        <v>0</v>
      </c>
      <c r="G1584" s="27"/>
      <c r="H1584" s="27"/>
      <c r="I1584" s="27"/>
      <c r="J1584" s="36" t="s">
        <v>10</v>
      </c>
      <c r="K1584" s="36" t="s">
        <v>997</v>
      </c>
    </row>
    <row r="1585" spans="1:11" ht="22.5" x14ac:dyDescent="0.25">
      <c r="A1585" s="27" t="s">
        <v>2521</v>
      </c>
      <c r="B1585" s="27" t="s">
        <v>42</v>
      </c>
      <c r="C1585" s="29" t="s">
        <v>2551</v>
      </c>
      <c r="D1585" s="34">
        <v>44699</v>
      </c>
      <c r="E1585" s="35">
        <v>400</v>
      </c>
      <c r="F1585" s="35">
        <v>0</v>
      </c>
      <c r="G1585" s="27"/>
      <c r="H1585" s="27"/>
      <c r="I1585" s="27"/>
      <c r="J1585" s="36" t="s">
        <v>10</v>
      </c>
      <c r="K1585" s="36" t="s">
        <v>1000</v>
      </c>
    </row>
    <row r="1586" spans="1:11" ht="22.5" x14ac:dyDescent="0.25">
      <c r="A1586" s="27" t="s">
        <v>2521</v>
      </c>
      <c r="B1586" s="27" t="s">
        <v>42</v>
      </c>
      <c r="C1586" s="29" t="s">
        <v>2551</v>
      </c>
      <c r="D1586" s="34">
        <v>44699</v>
      </c>
      <c r="E1586" s="35">
        <v>150</v>
      </c>
      <c r="F1586" s="35">
        <v>0</v>
      </c>
      <c r="G1586" s="27"/>
      <c r="H1586" s="27"/>
      <c r="I1586" s="27"/>
      <c r="J1586" s="36" t="s">
        <v>10</v>
      </c>
      <c r="K1586" s="36" t="s">
        <v>1005</v>
      </c>
    </row>
    <row r="1587" spans="1:11" ht="22.5" x14ac:dyDescent="0.25">
      <c r="A1587" s="27" t="s">
        <v>2521</v>
      </c>
      <c r="B1587" s="27" t="s">
        <v>42</v>
      </c>
      <c r="C1587" s="29" t="s">
        <v>2551</v>
      </c>
      <c r="D1587" s="34">
        <v>44699</v>
      </c>
      <c r="E1587" s="35">
        <v>400</v>
      </c>
      <c r="F1587" s="35">
        <v>0</v>
      </c>
      <c r="G1587" s="27"/>
      <c r="H1587" s="27"/>
      <c r="I1587" s="27"/>
      <c r="J1587" s="36" t="s">
        <v>10</v>
      </c>
      <c r="K1587" s="36" t="s">
        <v>1008</v>
      </c>
    </row>
    <row r="1588" spans="1:11" ht="22.5" x14ac:dyDescent="0.25">
      <c r="A1588" s="27" t="s">
        <v>2521</v>
      </c>
      <c r="B1588" s="27" t="s">
        <v>42</v>
      </c>
      <c r="C1588" s="29" t="s">
        <v>2551</v>
      </c>
      <c r="D1588" s="34">
        <v>44699</v>
      </c>
      <c r="E1588" s="35">
        <v>150</v>
      </c>
      <c r="F1588" s="35">
        <v>0</v>
      </c>
      <c r="G1588" s="27"/>
      <c r="H1588" s="27"/>
      <c r="I1588" s="27"/>
      <c r="J1588" s="36" t="s">
        <v>10</v>
      </c>
      <c r="K1588" s="36" t="s">
        <v>1014</v>
      </c>
    </row>
    <row r="1589" spans="1:11" ht="22.5" x14ac:dyDescent="0.25">
      <c r="A1589" s="27" t="s">
        <v>2521</v>
      </c>
      <c r="B1589" s="27" t="s">
        <v>42</v>
      </c>
      <c r="C1589" s="29" t="s">
        <v>2551</v>
      </c>
      <c r="D1589" s="34">
        <v>44699</v>
      </c>
      <c r="E1589" s="35">
        <v>400</v>
      </c>
      <c r="F1589" s="35">
        <v>0</v>
      </c>
      <c r="G1589" s="27"/>
      <c r="H1589" s="27"/>
      <c r="I1589" s="27"/>
      <c r="J1589" s="36" t="s">
        <v>10</v>
      </c>
      <c r="K1589" s="36" t="s">
        <v>1018</v>
      </c>
    </row>
    <row r="1590" spans="1:11" ht="22.5" x14ac:dyDescent="0.25">
      <c r="A1590" s="27" t="s">
        <v>2521</v>
      </c>
      <c r="B1590" s="27" t="s">
        <v>42</v>
      </c>
      <c r="C1590" s="29" t="s">
        <v>2551</v>
      </c>
      <c r="D1590" s="34">
        <v>44699</v>
      </c>
      <c r="E1590" s="35">
        <v>150</v>
      </c>
      <c r="F1590" s="35">
        <v>0</v>
      </c>
      <c r="G1590" s="27"/>
      <c r="H1590" s="27"/>
      <c r="I1590" s="27"/>
      <c r="J1590" s="36" t="s">
        <v>10</v>
      </c>
      <c r="K1590" s="36" t="s">
        <v>1020</v>
      </c>
    </row>
    <row r="1591" spans="1:11" ht="22.5" x14ac:dyDescent="0.25">
      <c r="A1591" s="27" t="s">
        <v>2521</v>
      </c>
      <c r="B1591" s="27" t="s">
        <v>42</v>
      </c>
      <c r="C1591" s="29" t="s">
        <v>2551</v>
      </c>
      <c r="D1591" s="34">
        <v>44699</v>
      </c>
      <c r="E1591" s="35">
        <v>400</v>
      </c>
      <c r="F1591" s="35">
        <v>0</v>
      </c>
      <c r="G1591" s="27"/>
      <c r="H1591" s="27"/>
      <c r="I1591" s="27"/>
      <c r="J1591" s="36" t="s">
        <v>10</v>
      </c>
      <c r="K1591" s="36" t="s">
        <v>1029</v>
      </c>
    </row>
    <row r="1592" spans="1:11" ht="22.5" x14ac:dyDescent="0.25">
      <c r="A1592" s="27" t="s">
        <v>2521</v>
      </c>
      <c r="B1592" s="27" t="s">
        <v>42</v>
      </c>
      <c r="C1592" s="29" t="s">
        <v>2551</v>
      </c>
      <c r="D1592" s="34">
        <v>44699</v>
      </c>
      <c r="E1592" s="35">
        <v>150</v>
      </c>
      <c r="F1592" s="35">
        <v>0</v>
      </c>
      <c r="G1592" s="27"/>
      <c r="H1592" s="27"/>
      <c r="I1592" s="27"/>
      <c r="J1592" s="36" t="s">
        <v>10</v>
      </c>
      <c r="K1592" s="36" t="s">
        <v>1038</v>
      </c>
    </row>
    <row r="1593" spans="1:11" ht="22.5" x14ac:dyDescent="0.25">
      <c r="A1593" s="27" t="s">
        <v>2521</v>
      </c>
      <c r="B1593" s="27" t="s">
        <v>42</v>
      </c>
      <c r="C1593" s="29" t="s">
        <v>2551</v>
      </c>
      <c r="D1593" s="34">
        <v>44699</v>
      </c>
      <c r="E1593" s="35">
        <v>150</v>
      </c>
      <c r="F1593" s="35">
        <v>0</v>
      </c>
      <c r="G1593" s="27"/>
      <c r="H1593" s="27"/>
      <c r="I1593" s="27"/>
      <c r="J1593" s="36" t="s">
        <v>10</v>
      </c>
      <c r="K1593" s="36" t="s">
        <v>1040</v>
      </c>
    </row>
    <row r="1594" spans="1:11" ht="22.5" x14ac:dyDescent="0.25">
      <c r="A1594" s="27" t="s">
        <v>2521</v>
      </c>
      <c r="B1594" s="27" t="s">
        <v>42</v>
      </c>
      <c r="C1594" s="29" t="s">
        <v>2551</v>
      </c>
      <c r="D1594" s="34">
        <v>44699</v>
      </c>
      <c r="E1594" s="35">
        <v>150</v>
      </c>
      <c r="F1594" s="35">
        <v>0</v>
      </c>
      <c r="G1594" s="27"/>
      <c r="H1594" s="27"/>
      <c r="I1594" s="27"/>
      <c r="J1594" s="36" t="s">
        <v>10</v>
      </c>
      <c r="K1594" s="36" t="s">
        <v>1045</v>
      </c>
    </row>
    <row r="1595" spans="1:11" ht="22.5" x14ac:dyDescent="0.25">
      <c r="A1595" s="27" t="s">
        <v>2521</v>
      </c>
      <c r="B1595" s="27" t="s">
        <v>42</v>
      </c>
      <c r="C1595" s="29" t="s">
        <v>2551</v>
      </c>
      <c r="D1595" s="34">
        <v>44699</v>
      </c>
      <c r="E1595" s="35">
        <v>150</v>
      </c>
      <c r="F1595" s="35">
        <v>0</v>
      </c>
      <c r="G1595" s="27"/>
      <c r="H1595" s="27"/>
      <c r="I1595" s="27"/>
      <c r="J1595" s="36" t="s">
        <v>10</v>
      </c>
      <c r="K1595" s="36" t="s">
        <v>1052</v>
      </c>
    </row>
    <row r="1596" spans="1:11" ht="22.5" x14ac:dyDescent="0.25">
      <c r="A1596" s="27" t="s">
        <v>2521</v>
      </c>
      <c r="B1596" s="27" t="s">
        <v>42</v>
      </c>
      <c r="C1596" s="29" t="s">
        <v>2551</v>
      </c>
      <c r="D1596" s="34">
        <v>44699</v>
      </c>
      <c r="E1596" s="35">
        <v>150</v>
      </c>
      <c r="F1596" s="35">
        <v>0</v>
      </c>
      <c r="G1596" s="27"/>
      <c r="H1596" s="27"/>
      <c r="I1596" s="27"/>
      <c r="J1596" s="36" t="s">
        <v>10</v>
      </c>
      <c r="K1596" s="36" t="s">
        <v>1056</v>
      </c>
    </row>
    <row r="1597" spans="1:11" ht="22.5" x14ac:dyDescent="0.25">
      <c r="A1597" s="27" t="s">
        <v>2521</v>
      </c>
      <c r="B1597" s="27" t="s">
        <v>42</v>
      </c>
      <c r="C1597" s="29" t="s">
        <v>2551</v>
      </c>
      <c r="D1597" s="34">
        <v>44699</v>
      </c>
      <c r="E1597" s="35">
        <v>150</v>
      </c>
      <c r="F1597" s="35">
        <v>0</v>
      </c>
      <c r="G1597" s="27"/>
      <c r="H1597" s="27"/>
      <c r="I1597" s="27"/>
      <c r="J1597" s="36" t="s">
        <v>10</v>
      </c>
      <c r="K1597" s="36" t="s">
        <v>1060</v>
      </c>
    </row>
    <row r="1598" spans="1:11" ht="22.5" x14ac:dyDescent="0.25">
      <c r="A1598" s="27" t="s">
        <v>2521</v>
      </c>
      <c r="B1598" s="27" t="s">
        <v>42</v>
      </c>
      <c r="C1598" s="29" t="s">
        <v>2551</v>
      </c>
      <c r="D1598" s="34">
        <v>44699</v>
      </c>
      <c r="E1598" s="35">
        <v>400</v>
      </c>
      <c r="F1598" s="35">
        <v>0</v>
      </c>
      <c r="G1598" s="27"/>
      <c r="H1598" s="27"/>
      <c r="I1598" s="27"/>
      <c r="J1598" s="36" t="s">
        <v>10</v>
      </c>
      <c r="K1598" s="36" t="s">
        <v>1068</v>
      </c>
    </row>
    <row r="1599" spans="1:11" ht="22.5" x14ac:dyDescent="0.25">
      <c r="A1599" s="27" t="s">
        <v>2521</v>
      </c>
      <c r="B1599" s="27" t="s">
        <v>42</v>
      </c>
      <c r="C1599" s="29" t="s">
        <v>2551</v>
      </c>
      <c r="D1599" s="34">
        <v>44699</v>
      </c>
      <c r="E1599" s="35">
        <v>400</v>
      </c>
      <c r="F1599" s="35">
        <v>0</v>
      </c>
      <c r="G1599" s="27"/>
      <c r="H1599" s="27"/>
      <c r="I1599" s="27"/>
      <c r="J1599" s="36" t="s">
        <v>10</v>
      </c>
      <c r="K1599" s="36" t="s">
        <v>1071</v>
      </c>
    </row>
    <row r="1600" spans="1:11" ht="22.5" x14ac:dyDescent="0.25">
      <c r="A1600" s="27" t="s">
        <v>2521</v>
      </c>
      <c r="B1600" s="27" t="s">
        <v>42</v>
      </c>
      <c r="C1600" s="29" t="s">
        <v>2551</v>
      </c>
      <c r="D1600" s="34">
        <v>44699</v>
      </c>
      <c r="E1600" s="35">
        <v>400</v>
      </c>
      <c r="F1600" s="35">
        <v>0</v>
      </c>
      <c r="G1600" s="27"/>
      <c r="H1600" s="27"/>
      <c r="I1600" s="27"/>
      <c r="J1600" s="36" t="s">
        <v>10</v>
      </c>
      <c r="K1600" s="36" t="s">
        <v>1077</v>
      </c>
    </row>
    <row r="1601" spans="1:11" ht="22.5" x14ac:dyDescent="0.25">
      <c r="A1601" s="27" t="s">
        <v>2521</v>
      </c>
      <c r="B1601" s="27" t="s">
        <v>42</v>
      </c>
      <c r="C1601" s="29" t="s">
        <v>2551</v>
      </c>
      <c r="D1601" s="34">
        <v>44699</v>
      </c>
      <c r="E1601" s="35">
        <v>150</v>
      </c>
      <c r="F1601" s="35">
        <v>0</v>
      </c>
      <c r="G1601" s="27"/>
      <c r="H1601" s="27"/>
      <c r="I1601" s="27"/>
      <c r="J1601" s="36" t="s">
        <v>10</v>
      </c>
      <c r="K1601" s="36" t="s">
        <v>1083</v>
      </c>
    </row>
    <row r="1602" spans="1:11" ht="22.5" x14ac:dyDescent="0.25">
      <c r="A1602" s="27" t="s">
        <v>2521</v>
      </c>
      <c r="B1602" s="27" t="s">
        <v>42</v>
      </c>
      <c r="C1602" s="29" t="s">
        <v>2551</v>
      </c>
      <c r="D1602" s="34">
        <v>44699</v>
      </c>
      <c r="E1602" s="35">
        <v>1000</v>
      </c>
      <c r="F1602" s="35">
        <v>0</v>
      </c>
      <c r="G1602" s="27"/>
      <c r="H1602" s="27"/>
      <c r="I1602" s="27"/>
      <c r="J1602" s="36" t="s">
        <v>10</v>
      </c>
      <c r="K1602" s="36" t="s">
        <v>1088</v>
      </c>
    </row>
    <row r="1603" spans="1:11" ht="22.5" x14ac:dyDescent="0.25">
      <c r="A1603" s="27" t="s">
        <v>2521</v>
      </c>
      <c r="B1603" s="27" t="s">
        <v>42</v>
      </c>
      <c r="C1603" s="29" t="s">
        <v>2551</v>
      </c>
      <c r="D1603" s="34">
        <v>44699</v>
      </c>
      <c r="E1603" s="35">
        <v>150</v>
      </c>
      <c r="F1603" s="35">
        <v>0</v>
      </c>
      <c r="G1603" s="27"/>
      <c r="H1603" s="27"/>
      <c r="I1603" s="27"/>
      <c r="J1603" s="36" t="s">
        <v>10</v>
      </c>
      <c r="K1603" s="36" t="s">
        <v>1098</v>
      </c>
    </row>
    <row r="1604" spans="1:11" ht="22.5" x14ac:dyDescent="0.25">
      <c r="A1604" s="27" t="s">
        <v>2521</v>
      </c>
      <c r="B1604" s="27" t="s">
        <v>42</v>
      </c>
      <c r="C1604" s="29" t="s">
        <v>2551</v>
      </c>
      <c r="D1604" s="34">
        <v>44699</v>
      </c>
      <c r="E1604" s="35">
        <v>400</v>
      </c>
      <c r="F1604" s="35">
        <v>0</v>
      </c>
      <c r="G1604" s="27"/>
      <c r="H1604" s="27"/>
      <c r="I1604" s="27"/>
      <c r="J1604" s="36" t="s">
        <v>10</v>
      </c>
      <c r="K1604" s="36" t="s">
        <v>1101</v>
      </c>
    </row>
    <row r="1605" spans="1:11" ht="22.5" x14ac:dyDescent="0.25">
      <c r="A1605" s="27" t="s">
        <v>2521</v>
      </c>
      <c r="B1605" s="27" t="s">
        <v>42</v>
      </c>
      <c r="C1605" s="29" t="s">
        <v>2551</v>
      </c>
      <c r="D1605" s="34">
        <v>44699</v>
      </c>
      <c r="E1605" s="35">
        <v>150</v>
      </c>
      <c r="F1605" s="35">
        <v>0</v>
      </c>
      <c r="G1605" s="27"/>
      <c r="H1605" s="27"/>
      <c r="I1605" s="27"/>
      <c r="J1605" s="36" t="s">
        <v>10</v>
      </c>
      <c r="K1605" s="36" t="s">
        <v>1104</v>
      </c>
    </row>
    <row r="1606" spans="1:11" ht="22.5" x14ac:dyDescent="0.25">
      <c r="A1606" s="27" t="s">
        <v>2521</v>
      </c>
      <c r="B1606" s="27" t="s">
        <v>42</v>
      </c>
      <c r="C1606" s="29" t="s">
        <v>2551</v>
      </c>
      <c r="D1606" s="34">
        <v>44699</v>
      </c>
      <c r="E1606" s="35">
        <v>400</v>
      </c>
      <c r="F1606" s="35">
        <v>0</v>
      </c>
      <c r="G1606" s="27"/>
      <c r="H1606" s="27"/>
      <c r="I1606" s="27"/>
      <c r="J1606" s="36" t="s">
        <v>10</v>
      </c>
      <c r="K1606" s="36" t="s">
        <v>1110</v>
      </c>
    </row>
    <row r="1607" spans="1:11" ht="22.5" x14ac:dyDescent="0.25">
      <c r="A1607" s="27" t="s">
        <v>2521</v>
      </c>
      <c r="B1607" s="27" t="s">
        <v>42</v>
      </c>
      <c r="C1607" s="29" t="s">
        <v>2551</v>
      </c>
      <c r="D1607" s="34">
        <v>44699</v>
      </c>
      <c r="E1607" s="35">
        <v>150</v>
      </c>
      <c r="F1607" s="35">
        <v>0</v>
      </c>
      <c r="G1607" s="27"/>
      <c r="H1607" s="27"/>
      <c r="I1607" s="27"/>
      <c r="J1607" s="36" t="s">
        <v>10</v>
      </c>
      <c r="K1607" s="36" t="s">
        <v>1112</v>
      </c>
    </row>
    <row r="1608" spans="1:11" ht="22.5" x14ac:dyDescent="0.25">
      <c r="A1608" s="27" t="s">
        <v>2521</v>
      </c>
      <c r="B1608" s="27" t="s">
        <v>42</v>
      </c>
      <c r="C1608" s="29" t="s">
        <v>2551</v>
      </c>
      <c r="D1608" s="34">
        <v>44699</v>
      </c>
      <c r="E1608" s="35">
        <v>150</v>
      </c>
      <c r="F1608" s="35">
        <v>0</v>
      </c>
      <c r="G1608" s="27"/>
      <c r="H1608" s="27"/>
      <c r="I1608" s="27"/>
      <c r="J1608" s="36" t="s">
        <v>10</v>
      </c>
      <c r="K1608" s="36" t="s">
        <v>1117</v>
      </c>
    </row>
    <row r="1609" spans="1:11" ht="22.5" x14ac:dyDescent="0.25">
      <c r="A1609" s="27" t="s">
        <v>2521</v>
      </c>
      <c r="B1609" s="27" t="s">
        <v>42</v>
      </c>
      <c r="C1609" s="29" t="s">
        <v>2551</v>
      </c>
      <c r="D1609" s="34">
        <v>44699</v>
      </c>
      <c r="E1609" s="35">
        <v>150</v>
      </c>
      <c r="F1609" s="35">
        <v>0</v>
      </c>
      <c r="G1609" s="27"/>
      <c r="H1609" s="27"/>
      <c r="I1609" s="27"/>
      <c r="J1609" s="36" t="s">
        <v>10</v>
      </c>
      <c r="K1609" s="36" t="s">
        <v>1120</v>
      </c>
    </row>
    <row r="1610" spans="1:11" ht="22.5" x14ac:dyDescent="0.25">
      <c r="A1610" s="27" t="s">
        <v>2521</v>
      </c>
      <c r="B1610" s="27" t="s">
        <v>42</v>
      </c>
      <c r="C1610" s="29" t="s">
        <v>2551</v>
      </c>
      <c r="D1610" s="34">
        <v>44699</v>
      </c>
      <c r="E1610" s="35">
        <v>150</v>
      </c>
      <c r="F1610" s="35">
        <v>0</v>
      </c>
      <c r="G1610" s="27"/>
      <c r="H1610" s="27"/>
      <c r="I1610" s="27"/>
      <c r="J1610" s="36" t="s">
        <v>10</v>
      </c>
      <c r="K1610" s="36" t="s">
        <v>1126</v>
      </c>
    </row>
    <row r="1611" spans="1:11" ht="22.5" x14ac:dyDescent="0.25">
      <c r="A1611" s="27" t="s">
        <v>2521</v>
      </c>
      <c r="B1611" s="27" t="s">
        <v>42</v>
      </c>
      <c r="C1611" s="29" t="s">
        <v>2551</v>
      </c>
      <c r="D1611" s="34">
        <v>44699</v>
      </c>
      <c r="E1611" s="35">
        <v>150</v>
      </c>
      <c r="F1611" s="35">
        <v>0</v>
      </c>
      <c r="G1611" s="27"/>
      <c r="H1611" s="27"/>
      <c r="I1611" s="27"/>
      <c r="J1611" s="36" t="s">
        <v>10</v>
      </c>
      <c r="K1611" s="36" t="s">
        <v>1129</v>
      </c>
    </row>
    <row r="1612" spans="1:11" ht="22.5" x14ac:dyDescent="0.25">
      <c r="A1612" s="27" t="s">
        <v>2521</v>
      </c>
      <c r="B1612" s="27" t="s">
        <v>42</v>
      </c>
      <c r="C1612" s="29" t="s">
        <v>2551</v>
      </c>
      <c r="D1612" s="34">
        <v>44699</v>
      </c>
      <c r="E1612" s="35">
        <v>400</v>
      </c>
      <c r="F1612" s="35">
        <v>0</v>
      </c>
      <c r="G1612" s="27"/>
      <c r="H1612" s="27"/>
      <c r="I1612" s="27"/>
      <c r="J1612" s="36" t="s">
        <v>10</v>
      </c>
      <c r="K1612" s="36" t="s">
        <v>1137</v>
      </c>
    </row>
    <row r="1613" spans="1:11" ht="22.5" x14ac:dyDescent="0.25">
      <c r="A1613" s="27" t="s">
        <v>2521</v>
      </c>
      <c r="B1613" s="27" t="s">
        <v>42</v>
      </c>
      <c r="C1613" s="29" t="s">
        <v>2551</v>
      </c>
      <c r="D1613" s="34">
        <v>44699</v>
      </c>
      <c r="E1613" s="35">
        <v>150</v>
      </c>
      <c r="F1613" s="35">
        <v>0</v>
      </c>
      <c r="G1613" s="27"/>
      <c r="H1613" s="27"/>
      <c r="I1613" s="27"/>
      <c r="J1613" s="36" t="s">
        <v>10</v>
      </c>
      <c r="K1613" s="36" t="s">
        <v>1143</v>
      </c>
    </row>
    <row r="1614" spans="1:11" ht="22.5" x14ac:dyDescent="0.25">
      <c r="A1614" s="27" t="s">
        <v>2521</v>
      </c>
      <c r="B1614" s="27" t="s">
        <v>42</v>
      </c>
      <c r="C1614" s="29" t="s">
        <v>2551</v>
      </c>
      <c r="D1614" s="34">
        <v>44699</v>
      </c>
      <c r="E1614" s="35">
        <v>400</v>
      </c>
      <c r="F1614" s="35">
        <v>0</v>
      </c>
      <c r="G1614" s="27"/>
      <c r="H1614" s="27"/>
      <c r="I1614" s="27"/>
      <c r="J1614" s="36" t="s">
        <v>10</v>
      </c>
      <c r="K1614" s="36" t="s">
        <v>1146</v>
      </c>
    </row>
    <row r="1615" spans="1:11" ht="22.5" x14ac:dyDescent="0.25">
      <c r="A1615" s="27" t="s">
        <v>2521</v>
      </c>
      <c r="B1615" s="27" t="s">
        <v>42</v>
      </c>
      <c r="C1615" s="29" t="s">
        <v>2551</v>
      </c>
      <c r="D1615" s="34">
        <v>44699</v>
      </c>
      <c r="E1615" s="35">
        <v>150</v>
      </c>
      <c r="F1615" s="35">
        <v>0</v>
      </c>
      <c r="G1615" s="27"/>
      <c r="H1615" s="27"/>
      <c r="I1615" s="27"/>
      <c r="J1615" s="36" t="s">
        <v>10</v>
      </c>
      <c r="K1615" s="36" t="s">
        <v>1149</v>
      </c>
    </row>
    <row r="1616" spans="1:11" ht="22.5" x14ac:dyDescent="0.25">
      <c r="A1616" s="27" t="s">
        <v>2521</v>
      </c>
      <c r="B1616" s="27" t="s">
        <v>42</v>
      </c>
      <c r="C1616" s="29" t="s">
        <v>2551</v>
      </c>
      <c r="D1616" s="34">
        <v>44700</v>
      </c>
      <c r="E1616" s="35">
        <v>400</v>
      </c>
      <c r="F1616" s="35">
        <v>0</v>
      </c>
      <c r="G1616" s="27"/>
      <c r="H1616" s="27"/>
      <c r="I1616" s="27"/>
      <c r="J1616" s="36" t="s">
        <v>10</v>
      </c>
      <c r="K1616" s="36" t="s">
        <v>365</v>
      </c>
    </row>
    <row r="1617" spans="1:11" ht="22.5" x14ac:dyDescent="0.25">
      <c r="A1617" s="27" t="s">
        <v>2521</v>
      </c>
      <c r="B1617" s="27" t="s">
        <v>42</v>
      </c>
      <c r="C1617" s="29" t="s">
        <v>2551</v>
      </c>
      <c r="D1617" s="34">
        <v>44700</v>
      </c>
      <c r="E1617" s="35">
        <v>1000</v>
      </c>
      <c r="F1617" s="35">
        <v>0</v>
      </c>
      <c r="G1617" s="27"/>
      <c r="H1617" s="27"/>
      <c r="I1617" s="27"/>
      <c r="J1617" s="36" t="s">
        <v>10</v>
      </c>
      <c r="K1617" s="36" t="s">
        <v>371</v>
      </c>
    </row>
    <row r="1618" spans="1:11" ht="22.5" x14ac:dyDescent="0.25">
      <c r="A1618" s="27" t="s">
        <v>2521</v>
      </c>
      <c r="B1618" s="27" t="s">
        <v>42</v>
      </c>
      <c r="C1618" s="29" t="s">
        <v>2551</v>
      </c>
      <c r="D1618" s="34">
        <v>44700</v>
      </c>
      <c r="E1618" s="35">
        <v>150</v>
      </c>
      <c r="F1618" s="35">
        <v>0</v>
      </c>
      <c r="G1618" s="27"/>
      <c r="H1618" s="27"/>
      <c r="I1618" s="27"/>
      <c r="J1618" s="36" t="s">
        <v>10</v>
      </c>
      <c r="K1618" s="36" t="s">
        <v>372</v>
      </c>
    </row>
    <row r="1619" spans="1:11" ht="22.5" x14ac:dyDescent="0.25">
      <c r="A1619" s="27" t="s">
        <v>2521</v>
      </c>
      <c r="B1619" s="27" t="s">
        <v>42</v>
      </c>
      <c r="C1619" s="29" t="s">
        <v>2551</v>
      </c>
      <c r="D1619" s="34">
        <v>44700</v>
      </c>
      <c r="E1619" s="35">
        <v>1000</v>
      </c>
      <c r="F1619" s="35">
        <v>0</v>
      </c>
      <c r="G1619" s="27"/>
      <c r="H1619" s="27"/>
      <c r="I1619" s="27"/>
      <c r="J1619" s="36" t="s">
        <v>10</v>
      </c>
      <c r="K1619" s="36" t="s">
        <v>377</v>
      </c>
    </row>
    <row r="1620" spans="1:11" ht="22.5" x14ac:dyDescent="0.25">
      <c r="A1620" s="27" t="s">
        <v>2521</v>
      </c>
      <c r="B1620" s="27" t="s">
        <v>42</v>
      </c>
      <c r="C1620" s="29" t="s">
        <v>2551</v>
      </c>
      <c r="D1620" s="34">
        <v>44700</v>
      </c>
      <c r="E1620" s="35">
        <v>400</v>
      </c>
      <c r="F1620" s="35">
        <v>0</v>
      </c>
      <c r="G1620" s="27"/>
      <c r="H1620" s="27"/>
      <c r="I1620" s="27"/>
      <c r="J1620" s="36" t="s">
        <v>10</v>
      </c>
      <c r="K1620" s="36" t="s">
        <v>383</v>
      </c>
    </row>
    <row r="1621" spans="1:11" ht="22.5" x14ac:dyDescent="0.25">
      <c r="A1621" s="27" t="s">
        <v>2521</v>
      </c>
      <c r="B1621" s="27" t="s">
        <v>42</v>
      </c>
      <c r="C1621" s="29" t="s">
        <v>2551</v>
      </c>
      <c r="D1621" s="34">
        <v>44700</v>
      </c>
      <c r="E1621" s="35">
        <v>150</v>
      </c>
      <c r="F1621" s="35">
        <v>0</v>
      </c>
      <c r="G1621" s="27"/>
      <c r="H1621" s="27"/>
      <c r="I1621" s="27"/>
      <c r="J1621" s="36" t="s">
        <v>10</v>
      </c>
      <c r="K1621" s="36" t="s">
        <v>388</v>
      </c>
    </row>
    <row r="1622" spans="1:11" ht="22.5" x14ac:dyDescent="0.25">
      <c r="A1622" s="27" t="s">
        <v>2521</v>
      </c>
      <c r="B1622" s="27" t="s">
        <v>42</v>
      </c>
      <c r="C1622" s="29" t="s">
        <v>2551</v>
      </c>
      <c r="D1622" s="34">
        <v>44700</v>
      </c>
      <c r="E1622" s="35">
        <v>400</v>
      </c>
      <c r="F1622" s="35">
        <v>0</v>
      </c>
      <c r="G1622" s="27"/>
      <c r="H1622" s="27"/>
      <c r="I1622" s="27"/>
      <c r="J1622" s="36" t="s">
        <v>10</v>
      </c>
      <c r="K1622" s="36" t="s">
        <v>400</v>
      </c>
    </row>
    <row r="1623" spans="1:11" ht="22.5" x14ac:dyDescent="0.25">
      <c r="A1623" s="27" t="s">
        <v>2521</v>
      </c>
      <c r="B1623" s="27" t="s">
        <v>42</v>
      </c>
      <c r="C1623" s="29" t="s">
        <v>2551</v>
      </c>
      <c r="D1623" s="34">
        <v>44700</v>
      </c>
      <c r="E1623" s="35">
        <v>1000</v>
      </c>
      <c r="F1623" s="35">
        <v>0</v>
      </c>
      <c r="G1623" s="27"/>
      <c r="H1623" s="27"/>
      <c r="I1623" s="27"/>
      <c r="J1623" s="36" t="s">
        <v>10</v>
      </c>
      <c r="K1623" s="36" t="s">
        <v>405</v>
      </c>
    </row>
    <row r="1624" spans="1:11" ht="22.5" x14ac:dyDescent="0.25">
      <c r="A1624" s="27" t="s">
        <v>2521</v>
      </c>
      <c r="B1624" s="27" t="s">
        <v>42</v>
      </c>
      <c r="C1624" s="29" t="s">
        <v>2551</v>
      </c>
      <c r="D1624" s="34">
        <v>44700</v>
      </c>
      <c r="E1624" s="35">
        <v>400</v>
      </c>
      <c r="F1624" s="35">
        <v>0</v>
      </c>
      <c r="G1624" s="27"/>
      <c r="H1624" s="27"/>
      <c r="I1624" s="27"/>
      <c r="J1624" s="36" t="s">
        <v>10</v>
      </c>
      <c r="K1624" s="36" t="s">
        <v>412</v>
      </c>
    </row>
    <row r="1625" spans="1:11" ht="22.5" x14ac:dyDescent="0.25">
      <c r="A1625" s="27" t="s">
        <v>2521</v>
      </c>
      <c r="B1625" s="27" t="s">
        <v>42</v>
      </c>
      <c r="C1625" s="29" t="s">
        <v>2551</v>
      </c>
      <c r="D1625" s="34">
        <v>44700</v>
      </c>
      <c r="E1625" s="35">
        <v>400</v>
      </c>
      <c r="F1625" s="35">
        <v>0</v>
      </c>
      <c r="G1625" s="27"/>
      <c r="H1625" s="27"/>
      <c r="I1625" s="27"/>
      <c r="J1625" s="36" t="s">
        <v>10</v>
      </c>
      <c r="K1625" s="36" t="s">
        <v>415</v>
      </c>
    </row>
    <row r="1626" spans="1:11" ht="22.5" x14ac:dyDescent="0.25">
      <c r="A1626" s="27" t="s">
        <v>2521</v>
      </c>
      <c r="B1626" s="27" t="s">
        <v>42</v>
      </c>
      <c r="C1626" s="29" t="s">
        <v>2551</v>
      </c>
      <c r="D1626" s="34">
        <v>44700</v>
      </c>
      <c r="E1626" s="35">
        <v>1000</v>
      </c>
      <c r="F1626" s="35">
        <v>0</v>
      </c>
      <c r="G1626" s="27"/>
      <c r="H1626" s="27"/>
      <c r="I1626" s="27"/>
      <c r="J1626" s="36" t="s">
        <v>10</v>
      </c>
      <c r="K1626" s="36" t="s">
        <v>423</v>
      </c>
    </row>
    <row r="1627" spans="1:11" ht="22.5" x14ac:dyDescent="0.25">
      <c r="A1627" s="27" t="s">
        <v>2521</v>
      </c>
      <c r="B1627" s="27" t="s">
        <v>42</v>
      </c>
      <c r="C1627" s="29" t="s">
        <v>2551</v>
      </c>
      <c r="D1627" s="34">
        <v>44700</v>
      </c>
      <c r="E1627" s="35">
        <v>400</v>
      </c>
      <c r="F1627" s="35">
        <v>0</v>
      </c>
      <c r="G1627" s="27"/>
      <c r="H1627" s="27"/>
      <c r="I1627" s="27"/>
      <c r="J1627" s="36" t="s">
        <v>10</v>
      </c>
      <c r="K1627" s="36" t="s">
        <v>432</v>
      </c>
    </row>
    <row r="1628" spans="1:11" ht="22.5" x14ac:dyDescent="0.25">
      <c r="A1628" s="27" t="s">
        <v>2521</v>
      </c>
      <c r="B1628" s="27" t="s">
        <v>42</v>
      </c>
      <c r="C1628" s="29" t="s">
        <v>2551</v>
      </c>
      <c r="D1628" s="34">
        <v>44700</v>
      </c>
      <c r="E1628" s="35">
        <v>1000</v>
      </c>
      <c r="F1628" s="35">
        <v>0</v>
      </c>
      <c r="G1628" s="27"/>
      <c r="H1628" s="27"/>
      <c r="I1628" s="27"/>
      <c r="J1628" s="36" t="s">
        <v>10</v>
      </c>
      <c r="K1628" s="36" t="s">
        <v>440</v>
      </c>
    </row>
    <row r="1629" spans="1:11" ht="22.5" x14ac:dyDescent="0.25">
      <c r="A1629" s="27" t="s">
        <v>2521</v>
      </c>
      <c r="B1629" s="27" t="s">
        <v>42</v>
      </c>
      <c r="C1629" s="29" t="s">
        <v>2551</v>
      </c>
      <c r="D1629" s="34">
        <v>44700</v>
      </c>
      <c r="E1629" s="35">
        <v>400</v>
      </c>
      <c r="F1629" s="35">
        <v>0</v>
      </c>
      <c r="G1629" s="27"/>
      <c r="H1629" s="27"/>
      <c r="I1629" s="27"/>
      <c r="J1629" s="36" t="s">
        <v>10</v>
      </c>
      <c r="K1629" s="36" t="s">
        <v>443</v>
      </c>
    </row>
    <row r="1630" spans="1:11" ht="22.5" x14ac:dyDescent="0.25">
      <c r="A1630" s="27" t="s">
        <v>2521</v>
      </c>
      <c r="B1630" s="27" t="s">
        <v>42</v>
      </c>
      <c r="C1630" s="29" t="s">
        <v>2551</v>
      </c>
      <c r="D1630" s="34">
        <v>44700</v>
      </c>
      <c r="E1630" s="35">
        <v>150</v>
      </c>
      <c r="F1630" s="35">
        <v>0</v>
      </c>
      <c r="G1630" s="27"/>
      <c r="H1630" s="27"/>
      <c r="I1630" s="27"/>
      <c r="J1630" s="36" t="s">
        <v>10</v>
      </c>
      <c r="K1630" s="36" t="s">
        <v>447</v>
      </c>
    </row>
    <row r="1631" spans="1:11" ht="22.5" x14ac:dyDescent="0.25">
      <c r="A1631" s="27" t="s">
        <v>2521</v>
      </c>
      <c r="B1631" s="27" t="s">
        <v>42</v>
      </c>
      <c r="C1631" s="29" t="s">
        <v>2551</v>
      </c>
      <c r="D1631" s="34">
        <v>44700</v>
      </c>
      <c r="E1631" s="35">
        <v>400</v>
      </c>
      <c r="F1631" s="35">
        <v>0</v>
      </c>
      <c r="G1631" s="27"/>
      <c r="H1631" s="27"/>
      <c r="I1631" s="27"/>
      <c r="J1631" s="36" t="s">
        <v>10</v>
      </c>
      <c r="K1631" s="36" t="s">
        <v>453</v>
      </c>
    </row>
    <row r="1632" spans="1:11" ht="22.5" x14ac:dyDescent="0.25">
      <c r="A1632" s="27" t="s">
        <v>2521</v>
      </c>
      <c r="B1632" s="27" t="s">
        <v>42</v>
      </c>
      <c r="C1632" s="29" t="s">
        <v>2551</v>
      </c>
      <c r="D1632" s="34">
        <v>44700</v>
      </c>
      <c r="E1632" s="35">
        <v>400</v>
      </c>
      <c r="F1632" s="35">
        <v>0</v>
      </c>
      <c r="G1632" s="27"/>
      <c r="H1632" s="27"/>
      <c r="I1632" s="27"/>
      <c r="J1632" s="36" t="s">
        <v>10</v>
      </c>
      <c r="K1632" s="36" t="s">
        <v>461</v>
      </c>
    </row>
    <row r="1633" spans="1:11" ht="22.5" x14ac:dyDescent="0.25">
      <c r="A1633" s="27" t="s">
        <v>2521</v>
      </c>
      <c r="B1633" s="27" t="s">
        <v>42</v>
      </c>
      <c r="C1633" s="29" t="s">
        <v>2551</v>
      </c>
      <c r="D1633" s="34">
        <v>44700</v>
      </c>
      <c r="E1633" s="35">
        <v>1000</v>
      </c>
      <c r="F1633" s="35">
        <v>0</v>
      </c>
      <c r="G1633" s="27"/>
      <c r="H1633" s="27"/>
      <c r="I1633" s="27"/>
      <c r="J1633" s="36" t="s">
        <v>10</v>
      </c>
      <c r="K1633" s="36" t="s">
        <v>466</v>
      </c>
    </row>
    <row r="1634" spans="1:11" ht="22.5" x14ac:dyDescent="0.25">
      <c r="A1634" s="27" t="s">
        <v>2521</v>
      </c>
      <c r="B1634" s="27" t="s">
        <v>42</v>
      </c>
      <c r="C1634" s="29" t="s">
        <v>2551</v>
      </c>
      <c r="D1634" s="34">
        <v>44700</v>
      </c>
      <c r="E1634" s="35">
        <v>400</v>
      </c>
      <c r="F1634" s="35">
        <v>0</v>
      </c>
      <c r="G1634" s="27"/>
      <c r="H1634" s="27"/>
      <c r="I1634" s="27"/>
      <c r="J1634" s="36" t="s">
        <v>10</v>
      </c>
      <c r="K1634" s="36" t="s">
        <v>477</v>
      </c>
    </row>
    <row r="1635" spans="1:11" ht="22.5" x14ac:dyDescent="0.25">
      <c r="A1635" s="27" t="s">
        <v>2521</v>
      </c>
      <c r="B1635" s="27" t="s">
        <v>42</v>
      </c>
      <c r="C1635" s="29" t="s">
        <v>2551</v>
      </c>
      <c r="D1635" s="34">
        <v>44700</v>
      </c>
      <c r="E1635" s="35">
        <v>1000</v>
      </c>
      <c r="F1635" s="35">
        <v>0</v>
      </c>
      <c r="G1635" s="27"/>
      <c r="H1635" s="27"/>
      <c r="I1635" s="27"/>
      <c r="J1635" s="36" t="s">
        <v>10</v>
      </c>
      <c r="K1635" s="36" t="s">
        <v>486</v>
      </c>
    </row>
    <row r="1636" spans="1:11" ht="22.5" x14ac:dyDescent="0.25">
      <c r="A1636" s="27" t="s">
        <v>2521</v>
      </c>
      <c r="B1636" s="27" t="s">
        <v>42</v>
      </c>
      <c r="C1636" s="29" t="s">
        <v>2551</v>
      </c>
      <c r="D1636" s="34">
        <v>44700</v>
      </c>
      <c r="E1636" s="35">
        <v>1000</v>
      </c>
      <c r="F1636" s="35">
        <v>0</v>
      </c>
      <c r="G1636" s="27"/>
      <c r="H1636" s="27"/>
      <c r="I1636" s="27"/>
      <c r="J1636" s="36" t="s">
        <v>10</v>
      </c>
      <c r="K1636" s="36" t="s">
        <v>488</v>
      </c>
    </row>
    <row r="1637" spans="1:11" ht="22.5" x14ac:dyDescent="0.25">
      <c r="A1637" s="27" t="s">
        <v>2521</v>
      </c>
      <c r="B1637" s="27" t="s">
        <v>42</v>
      </c>
      <c r="C1637" s="29" t="s">
        <v>2551</v>
      </c>
      <c r="D1637" s="34">
        <v>44700</v>
      </c>
      <c r="E1637" s="35">
        <v>400</v>
      </c>
      <c r="F1637" s="35">
        <v>0</v>
      </c>
      <c r="G1637" s="27"/>
      <c r="H1637" s="27"/>
      <c r="I1637" s="27"/>
      <c r="J1637" s="36" t="s">
        <v>10</v>
      </c>
      <c r="K1637" s="36" t="s">
        <v>490</v>
      </c>
    </row>
    <row r="1638" spans="1:11" ht="22.5" x14ac:dyDescent="0.25">
      <c r="A1638" s="27" t="s">
        <v>2521</v>
      </c>
      <c r="B1638" s="27" t="s">
        <v>42</v>
      </c>
      <c r="C1638" s="29" t="s">
        <v>2551</v>
      </c>
      <c r="D1638" s="34">
        <v>44700</v>
      </c>
      <c r="E1638" s="35">
        <v>1000</v>
      </c>
      <c r="F1638" s="35">
        <v>0</v>
      </c>
      <c r="G1638" s="27"/>
      <c r="H1638" s="27"/>
      <c r="I1638" s="27"/>
      <c r="J1638" s="36" t="s">
        <v>10</v>
      </c>
      <c r="K1638" s="36" t="s">
        <v>496</v>
      </c>
    </row>
    <row r="1639" spans="1:11" ht="22.5" x14ac:dyDescent="0.25">
      <c r="A1639" s="27" t="s">
        <v>2521</v>
      </c>
      <c r="B1639" s="27" t="s">
        <v>42</v>
      </c>
      <c r="C1639" s="29" t="s">
        <v>2551</v>
      </c>
      <c r="D1639" s="34">
        <v>44700</v>
      </c>
      <c r="E1639" s="35">
        <v>400</v>
      </c>
      <c r="F1639" s="35">
        <v>0</v>
      </c>
      <c r="G1639" s="27"/>
      <c r="H1639" s="27"/>
      <c r="I1639" s="27"/>
      <c r="J1639" s="36" t="s">
        <v>10</v>
      </c>
      <c r="K1639" s="36" t="s">
        <v>498</v>
      </c>
    </row>
    <row r="1640" spans="1:11" ht="22.5" x14ac:dyDescent="0.25">
      <c r="A1640" s="27" t="s">
        <v>2521</v>
      </c>
      <c r="B1640" s="27" t="s">
        <v>42</v>
      </c>
      <c r="C1640" s="29" t="s">
        <v>2551</v>
      </c>
      <c r="D1640" s="34">
        <v>44700</v>
      </c>
      <c r="E1640" s="35">
        <v>1000</v>
      </c>
      <c r="F1640" s="35">
        <v>0</v>
      </c>
      <c r="G1640" s="27"/>
      <c r="H1640" s="27"/>
      <c r="I1640" s="27"/>
      <c r="J1640" s="36" t="s">
        <v>10</v>
      </c>
      <c r="K1640" s="36" t="s">
        <v>503</v>
      </c>
    </row>
    <row r="1641" spans="1:11" ht="22.5" x14ac:dyDescent="0.25">
      <c r="A1641" s="27" t="s">
        <v>2521</v>
      </c>
      <c r="B1641" s="27" t="s">
        <v>42</v>
      </c>
      <c r="C1641" s="29" t="s">
        <v>2551</v>
      </c>
      <c r="D1641" s="34">
        <v>44700</v>
      </c>
      <c r="E1641" s="35">
        <v>1000</v>
      </c>
      <c r="F1641" s="35">
        <v>0</v>
      </c>
      <c r="G1641" s="27"/>
      <c r="H1641" s="27"/>
      <c r="I1641" s="27"/>
      <c r="J1641" s="36" t="s">
        <v>10</v>
      </c>
      <c r="K1641" s="36" t="s">
        <v>514</v>
      </c>
    </row>
    <row r="1642" spans="1:11" ht="22.5" x14ac:dyDescent="0.25">
      <c r="A1642" s="27" t="s">
        <v>2521</v>
      </c>
      <c r="B1642" s="27" t="s">
        <v>42</v>
      </c>
      <c r="C1642" s="29" t="s">
        <v>2551</v>
      </c>
      <c r="D1642" s="34">
        <v>44700</v>
      </c>
      <c r="E1642" s="35">
        <v>400</v>
      </c>
      <c r="F1642" s="35">
        <v>0</v>
      </c>
      <c r="G1642" s="27"/>
      <c r="H1642" s="27"/>
      <c r="I1642" s="27"/>
      <c r="J1642" s="36" t="s">
        <v>10</v>
      </c>
      <c r="K1642" s="36" t="s">
        <v>520</v>
      </c>
    </row>
    <row r="1643" spans="1:11" ht="22.5" x14ac:dyDescent="0.25">
      <c r="A1643" s="27" t="s">
        <v>2521</v>
      </c>
      <c r="B1643" s="27" t="s">
        <v>42</v>
      </c>
      <c r="C1643" s="29" t="s">
        <v>2551</v>
      </c>
      <c r="D1643" s="34">
        <v>44700</v>
      </c>
      <c r="E1643" s="35">
        <v>400</v>
      </c>
      <c r="F1643" s="35">
        <v>0</v>
      </c>
      <c r="G1643" s="27"/>
      <c r="H1643" s="27"/>
      <c r="I1643" s="27"/>
      <c r="J1643" s="36" t="s">
        <v>10</v>
      </c>
      <c r="K1643" s="36" t="s">
        <v>525</v>
      </c>
    </row>
    <row r="1644" spans="1:11" ht="22.5" x14ac:dyDescent="0.25">
      <c r="A1644" s="27" t="s">
        <v>2521</v>
      </c>
      <c r="B1644" s="27" t="s">
        <v>42</v>
      </c>
      <c r="C1644" s="29" t="s">
        <v>2551</v>
      </c>
      <c r="D1644" s="34">
        <v>44700</v>
      </c>
      <c r="E1644" s="35">
        <v>400</v>
      </c>
      <c r="F1644" s="35">
        <v>0</v>
      </c>
      <c r="G1644" s="27"/>
      <c r="H1644" s="27"/>
      <c r="I1644" s="27"/>
      <c r="J1644" s="36" t="s">
        <v>10</v>
      </c>
      <c r="K1644" s="36" t="s">
        <v>528</v>
      </c>
    </row>
    <row r="1645" spans="1:11" ht="22.5" x14ac:dyDescent="0.25">
      <c r="A1645" s="27" t="s">
        <v>2521</v>
      </c>
      <c r="B1645" s="27" t="s">
        <v>42</v>
      </c>
      <c r="C1645" s="29" t="s">
        <v>2551</v>
      </c>
      <c r="D1645" s="34">
        <v>44700</v>
      </c>
      <c r="E1645" s="35">
        <v>1000</v>
      </c>
      <c r="F1645" s="35">
        <v>0</v>
      </c>
      <c r="G1645" s="27"/>
      <c r="H1645" s="27"/>
      <c r="I1645" s="27"/>
      <c r="J1645" s="36" t="s">
        <v>10</v>
      </c>
      <c r="K1645" s="36" t="s">
        <v>531</v>
      </c>
    </row>
    <row r="1646" spans="1:11" ht="22.5" x14ac:dyDescent="0.25">
      <c r="A1646" s="27" t="s">
        <v>2521</v>
      </c>
      <c r="B1646" s="27" t="s">
        <v>42</v>
      </c>
      <c r="C1646" s="29" t="s">
        <v>2551</v>
      </c>
      <c r="D1646" s="34">
        <v>44700</v>
      </c>
      <c r="E1646" s="35">
        <v>400</v>
      </c>
      <c r="F1646" s="35">
        <v>0</v>
      </c>
      <c r="G1646" s="27"/>
      <c r="H1646" s="27"/>
      <c r="I1646" s="27"/>
      <c r="J1646" s="36" t="s">
        <v>10</v>
      </c>
      <c r="K1646" s="36" t="s">
        <v>537</v>
      </c>
    </row>
    <row r="1647" spans="1:11" ht="22.5" x14ac:dyDescent="0.25">
      <c r="A1647" s="27" t="s">
        <v>2521</v>
      </c>
      <c r="B1647" s="27" t="s">
        <v>42</v>
      </c>
      <c r="C1647" s="29" t="s">
        <v>2551</v>
      </c>
      <c r="D1647" s="34">
        <v>44700</v>
      </c>
      <c r="E1647" s="35">
        <v>150</v>
      </c>
      <c r="F1647" s="35">
        <v>0</v>
      </c>
      <c r="G1647" s="27"/>
      <c r="H1647" s="27"/>
      <c r="I1647" s="27"/>
      <c r="J1647" s="36" t="s">
        <v>10</v>
      </c>
      <c r="K1647" s="36" t="s">
        <v>541</v>
      </c>
    </row>
    <row r="1648" spans="1:11" ht="22.5" x14ac:dyDescent="0.25">
      <c r="A1648" s="27" t="s">
        <v>2521</v>
      </c>
      <c r="B1648" s="27" t="s">
        <v>42</v>
      </c>
      <c r="C1648" s="29" t="s">
        <v>2551</v>
      </c>
      <c r="D1648" s="34">
        <v>44700</v>
      </c>
      <c r="E1648" s="35">
        <v>150</v>
      </c>
      <c r="F1648" s="35">
        <v>0</v>
      </c>
      <c r="G1648" s="27"/>
      <c r="H1648" s="27"/>
      <c r="I1648" s="27"/>
      <c r="J1648" s="36" t="s">
        <v>10</v>
      </c>
      <c r="K1648" s="36" t="s">
        <v>544</v>
      </c>
    </row>
    <row r="1649" spans="1:11" ht="22.5" x14ac:dyDescent="0.25">
      <c r="A1649" s="27" t="s">
        <v>2521</v>
      </c>
      <c r="B1649" s="27" t="s">
        <v>42</v>
      </c>
      <c r="C1649" s="29" t="s">
        <v>2551</v>
      </c>
      <c r="D1649" s="34">
        <v>44700</v>
      </c>
      <c r="E1649" s="35">
        <v>400</v>
      </c>
      <c r="F1649" s="35">
        <v>0</v>
      </c>
      <c r="G1649" s="27"/>
      <c r="H1649" s="27"/>
      <c r="I1649" s="27"/>
      <c r="J1649" s="36" t="s">
        <v>10</v>
      </c>
      <c r="K1649" s="36" t="s">
        <v>551</v>
      </c>
    </row>
    <row r="1650" spans="1:11" ht="22.5" x14ac:dyDescent="0.25">
      <c r="A1650" s="27" t="s">
        <v>2521</v>
      </c>
      <c r="B1650" s="27" t="s">
        <v>42</v>
      </c>
      <c r="C1650" s="29" t="s">
        <v>2551</v>
      </c>
      <c r="D1650" s="34">
        <v>44700</v>
      </c>
      <c r="E1650" s="35">
        <v>1000</v>
      </c>
      <c r="F1650" s="35">
        <v>0</v>
      </c>
      <c r="G1650" s="27"/>
      <c r="H1650" s="27"/>
      <c r="I1650" s="27"/>
      <c r="J1650" s="36" t="s">
        <v>10</v>
      </c>
      <c r="K1650" s="36" t="s">
        <v>554</v>
      </c>
    </row>
    <row r="1651" spans="1:11" ht="22.5" x14ac:dyDescent="0.25">
      <c r="A1651" s="27" t="s">
        <v>2521</v>
      </c>
      <c r="B1651" s="27" t="s">
        <v>42</v>
      </c>
      <c r="C1651" s="29" t="s">
        <v>2551</v>
      </c>
      <c r="D1651" s="34">
        <v>44700</v>
      </c>
      <c r="E1651" s="35">
        <v>400</v>
      </c>
      <c r="F1651" s="35">
        <v>0</v>
      </c>
      <c r="G1651" s="27"/>
      <c r="H1651" s="27"/>
      <c r="I1651" s="27"/>
      <c r="J1651" s="36" t="s">
        <v>10</v>
      </c>
      <c r="K1651" s="36" t="s">
        <v>559</v>
      </c>
    </row>
    <row r="1652" spans="1:11" ht="22.5" x14ac:dyDescent="0.25">
      <c r="A1652" s="27" t="s">
        <v>2521</v>
      </c>
      <c r="B1652" s="27" t="s">
        <v>42</v>
      </c>
      <c r="C1652" s="29" t="s">
        <v>2551</v>
      </c>
      <c r="D1652" s="34">
        <v>44700</v>
      </c>
      <c r="E1652" s="35">
        <v>1000</v>
      </c>
      <c r="F1652" s="35">
        <v>0</v>
      </c>
      <c r="G1652" s="27"/>
      <c r="H1652" s="27"/>
      <c r="I1652" s="27"/>
      <c r="J1652" s="36" t="s">
        <v>10</v>
      </c>
      <c r="K1652" s="36" t="s">
        <v>562</v>
      </c>
    </row>
    <row r="1653" spans="1:11" ht="22.5" x14ac:dyDescent="0.25">
      <c r="A1653" s="27" t="s">
        <v>2521</v>
      </c>
      <c r="B1653" s="27" t="s">
        <v>42</v>
      </c>
      <c r="C1653" s="29" t="s">
        <v>2551</v>
      </c>
      <c r="D1653" s="34">
        <v>44700</v>
      </c>
      <c r="E1653" s="35">
        <v>1000</v>
      </c>
      <c r="F1653" s="35">
        <v>0</v>
      </c>
      <c r="G1653" s="27"/>
      <c r="H1653" s="27"/>
      <c r="I1653" s="27"/>
      <c r="J1653" s="36" t="s">
        <v>10</v>
      </c>
      <c r="K1653" s="36" t="s">
        <v>567</v>
      </c>
    </row>
    <row r="1654" spans="1:11" ht="22.5" x14ac:dyDescent="0.25">
      <c r="A1654" s="27" t="s">
        <v>2521</v>
      </c>
      <c r="B1654" s="27" t="s">
        <v>42</v>
      </c>
      <c r="C1654" s="29" t="s">
        <v>2551</v>
      </c>
      <c r="D1654" s="34">
        <v>44700</v>
      </c>
      <c r="E1654" s="35">
        <v>400</v>
      </c>
      <c r="F1654" s="35">
        <v>0</v>
      </c>
      <c r="G1654" s="27"/>
      <c r="H1654" s="27"/>
      <c r="I1654" s="27"/>
      <c r="J1654" s="36" t="s">
        <v>10</v>
      </c>
      <c r="K1654" s="36" t="s">
        <v>569</v>
      </c>
    </row>
    <row r="1655" spans="1:11" ht="22.5" x14ac:dyDescent="0.25">
      <c r="A1655" s="27" t="s">
        <v>2521</v>
      </c>
      <c r="B1655" s="27" t="s">
        <v>42</v>
      </c>
      <c r="C1655" s="29" t="s">
        <v>2551</v>
      </c>
      <c r="D1655" s="34">
        <v>44700</v>
      </c>
      <c r="E1655" s="35">
        <v>400</v>
      </c>
      <c r="F1655" s="35">
        <v>0</v>
      </c>
      <c r="G1655" s="27"/>
      <c r="H1655" s="27"/>
      <c r="I1655" s="27"/>
      <c r="J1655" s="36" t="s">
        <v>10</v>
      </c>
      <c r="K1655" s="36" t="s">
        <v>576</v>
      </c>
    </row>
    <row r="1656" spans="1:11" ht="22.5" x14ac:dyDescent="0.25">
      <c r="A1656" s="27" t="s">
        <v>2521</v>
      </c>
      <c r="B1656" s="27" t="s">
        <v>42</v>
      </c>
      <c r="C1656" s="29" t="s">
        <v>2551</v>
      </c>
      <c r="D1656" s="34">
        <v>44700</v>
      </c>
      <c r="E1656" s="35">
        <v>400</v>
      </c>
      <c r="F1656" s="35">
        <v>0</v>
      </c>
      <c r="G1656" s="27"/>
      <c r="H1656" s="27"/>
      <c r="I1656" s="27"/>
      <c r="J1656" s="36" t="s">
        <v>10</v>
      </c>
      <c r="K1656" s="36" t="s">
        <v>582</v>
      </c>
    </row>
    <row r="1657" spans="1:11" ht="22.5" x14ac:dyDescent="0.25">
      <c r="A1657" s="27" t="s">
        <v>2521</v>
      </c>
      <c r="B1657" s="27" t="s">
        <v>42</v>
      </c>
      <c r="C1657" s="29" t="s">
        <v>2551</v>
      </c>
      <c r="D1657" s="34">
        <v>44700</v>
      </c>
      <c r="E1657" s="35">
        <v>400</v>
      </c>
      <c r="F1657" s="35">
        <v>0</v>
      </c>
      <c r="G1657" s="27"/>
      <c r="H1657" s="27"/>
      <c r="I1657" s="27"/>
      <c r="J1657" s="36" t="s">
        <v>10</v>
      </c>
      <c r="K1657" s="36" t="s">
        <v>587</v>
      </c>
    </row>
    <row r="1658" spans="1:11" ht="22.5" x14ac:dyDescent="0.25">
      <c r="A1658" s="27" t="s">
        <v>2521</v>
      </c>
      <c r="B1658" s="27" t="s">
        <v>42</v>
      </c>
      <c r="C1658" s="29" t="s">
        <v>2551</v>
      </c>
      <c r="D1658" s="34">
        <v>44700</v>
      </c>
      <c r="E1658" s="35">
        <v>150</v>
      </c>
      <c r="F1658" s="35">
        <v>0</v>
      </c>
      <c r="G1658" s="27"/>
      <c r="H1658" s="27"/>
      <c r="I1658" s="27"/>
      <c r="J1658" s="36" t="s">
        <v>10</v>
      </c>
      <c r="K1658" s="36" t="s">
        <v>590</v>
      </c>
    </row>
    <row r="1659" spans="1:11" ht="22.5" x14ac:dyDescent="0.25">
      <c r="A1659" s="27" t="s">
        <v>2521</v>
      </c>
      <c r="B1659" s="27" t="s">
        <v>42</v>
      </c>
      <c r="C1659" s="29" t="s">
        <v>2551</v>
      </c>
      <c r="D1659" s="34">
        <v>44700</v>
      </c>
      <c r="E1659" s="35">
        <v>400</v>
      </c>
      <c r="F1659" s="35">
        <v>0</v>
      </c>
      <c r="G1659" s="27"/>
      <c r="H1659" s="27"/>
      <c r="I1659" s="27"/>
      <c r="J1659" s="36" t="s">
        <v>10</v>
      </c>
      <c r="K1659" s="36" t="s">
        <v>596</v>
      </c>
    </row>
    <row r="1660" spans="1:11" ht="22.5" x14ac:dyDescent="0.25">
      <c r="A1660" s="27" t="s">
        <v>2521</v>
      </c>
      <c r="B1660" s="27" t="s">
        <v>42</v>
      </c>
      <c r="C1660" s="29" t="s">
        <v>2551</v>
      </c>
      <c r="D1660" s="34">
        <v>44700</v>
      </c>
      <c r="E1660" s="35">
        <v>400</v>
      </c>
      <c r="F1660" s="35">
        <v>0</v>
      </c>
      <c r="G1660" s="27"/>
      <c r="H1660" s="27"/>
      <c r="I1660" s="27"/>
      <c r="J1660" s="36" t="s">
        <v>10</v>
      </c>
      <c r="K1660" s="36" t="s">
        <v>603</v>
      </c>
    </row>
    <row r="1661" spans="1:11" ht="22.5" x14ac:dyDescent="0.25">
      <c r="A1661" s="27" t="s">
        <v>2521</v>
      </c>
      <c r="B1661" s="27" t="s">
        <v>42</v>
      </c>
      <c r="C1661" s="29" t="s">
        <v>2551</v>
      </c>
      <c r="D1661" s="34">
        <v>44700</v>
      </c>
      <c r="E1661" s="35">
        <v>400</v>
      </c>
      <c r="F1661" s="35">
        <v>0</v>
      </c>
      <c r="G1661" s="27"/>
      <c r="H1661" s="27"/>
      <c r="I1661" s="27"/>
      <c r="J1661" s="36" t="s">
        <v>10</v>
      </c>
      <c r="K1661" s="36" t="s">
        <v>605</v>
      </c>
    </row>
    <row r="1662" spans="1:11" ht="22.5" x14ac:dyDescent="0.25">
      <c r="A1662" s="27" t="s">
        <v>2521</v>
      </c>
      <c r="B1662" s="27" t="s">
        <v>42</v>
      </c>
      <c r="C1662" s="29" t="s">
        <v>2551</v>
      </c>
      <c r="D1662" s="34">
        <v>44700</v>
      </c>
      <c r="E1662" s="35">
        <v>1000</v>
      </c>
      <c r="F1662" s="35">
        <v>0</v>
      </c>
      <c r="G1662" s="27"/>
      <c r="H1662" s="27"/>
      <c r="I1662" s="27"/>
      <c r="J1662" s="36" t="s">
        <v>10</v>
      </c>
      <c r="K1662" s="36" t="s">
        <v>608</v>
      </c>
    </row>
    <row r="1663" spans="1:11" ht="22.5" x14ac:dyDescent="0.25">
      <c r="A1663" s="27" t="s">
        <v>2521</v>
      </c>
      <c r="B1663" s="27" t="s">
        <v>42</v>
      </c>
      <c r="C1663" s="29" t="s">
        <v>2551</v>
      </c>
      <c r="D1663" s="34">
        <v>44700</v>
      </c>
      <c r="E1663" s="35">
        <v>400</v>
      </c>
      <c r="F1663" s="35">
        <v>0</v>
      </c>
      <c r="G1663" s="27"/>
      <c r="H1663" s="27"/>
      <c r="I1663" s="27"/>
      <c r="J1663" s="36" t="s">
        <v>10</v>
      </c>
      <c r="K1663" s="36" t="s">
        <v>613</v>
      </c>
    </row>
    <row r="1664" spans="1:11" ht="22.5" x14ac:dyDescent="0.25">
      <c r="A1664" s="27" t="s">
        <v>2521</v>
      </c>
      <c r="B1664" s="27" t="s">
        <v>42</v>
      </c>
      <c r="C1664" s="29" t="s">
        <v>2551</v>
      </c>
      <c r="D1664" s="34">
        <v>44700</v>
      </c>
      <c r="E1664" s="35">
        <v>1000</v>
      </c>
      <c r="F1664" s="35">
        <v>0</v>
      </c>
      <c r="G1664" s="27"/>
      <c r="H1664" s="27"/>
      <c r="I1664" s="27"/>
      <c r="J1664" s="36" t="s">
        <v>10</v>
      </c>
      <c r="K1664" s="36" t="s">
        <v>617</v>
      </c>
    </row>
    <row r="1665" spans="1:11" ht="22.5" x14ac:dyDescent="0.25">
      <c r="A1665" s="27" t="s">
        <v>2521</v>
      </c>
      <c r="B1665" s="27" t="s">
        <v>42</v>
      </c>
      <c r="C1665" s="29" t="s">
        <v>2551</v>
      </c>
      <c r="D1665" s="34">
        <v>44700</v>
      </c>
      <c r="E1665" s="35">
        <v>400</v>
      </c>
      <c r="F1665" s="35">
        <v>0</v>
      </c>
      <c r="G1665" s="27"/>
      <c r="H1665" s="27"/>
      <c r="I1665" s="27"/>
      <c r="J1665" s="36" t="s">
        <v>10</v>
      </c>
      <c r="K1665" s="36" t="s">
        <v>638</v>
      </c>
    </row>
    <row r="1666" spans="1:11" ht="22.5" x14ac:dyDescent="0.25">
      <c r="A1666" s="27" t="s">
        <v>2521</v>
      </c>
      <c r="B1666" s="27" t="s">
        <v>42</v>
      </c>
      <c r="C1666" s="29" t="s">
        <v>2551</v>
      </c>
      <c r="D1666" s="34">
        <v>44700</v>
      </c>
      <c r="E1666" s="35">
        <v>1000</v>
      </c>
      <c r="F1666" s="35">
        <v>0</v>
      </c>
      <c r="G1666" s="27"/>
      <c r="H1666" s="27"/>
      <c r="I1666" s="27"/>
      <c r="J1666" s="36" t="s">
        <v>10</v>
      </c>
      <c r="K1666" s="36" t="s">
        <v>643</v>
      </c>
    </row>
    <row r="1667" spans="1:11" ht="22.5" x14ac:dyDescent="0.25">
      <c r="A1667" s="27" t="s">
        <v>2521</v>
      </c>
      <c r="B1667" s="27" t="s">
        <v>42</v>
      </c>
      <c r="C1667" s="29" t="s">
        <v>2551</v>
      </c>
      <c r="D1667" s="34">
        <v>44700</v>
      </c>
      <c r="E1667" s="35">
        <v>400</v>
      </c>
      <c r="F1667" s="35">
        <v>0</v>
      </c>
      <c r="G1667" s="27"/>
      <c r="H1667" s="27"/>
      <c r="I1667" s="27"/>
      <c r="J1667" s="36" t="s">
        <v>10</v>
      </c>
      <c r="K1667" s="36" t="s">
        <v>652</v>
      </c>
    </row>
    <row r="1668" spans="1:11" ht="22.5" x14ac:dyDescent="0.25">
      <c r="A1668" s="27" t="s">
        <v>2521</v>
      </c>
      <c r="B1668" s="27" t="s">
        <v>42</v>
      </c>
      <c r="C1668" s="29" t="s">
        <v>2551</v>
      </c>
      <c r="D1668" s="34">
        <v>44700</v>
      </c>
      <c r="E1668" s="35">
        <v>1000</v>
      </c>
      <c r="F1668" s="35">
        <v>0</v>
      </c>
      <c r="G1668" s="27"/>
      <c r="H1668" s="27"/>
      <c r="I1668" s="27"/>
      <c r="J1668" s="36" t="s">
        <v>10</v>
      </c>
      <c r="K1668" s="36" t="s">
        <v>658</v>
      </c>
    </row>
    <row r="1669" spans="1:11" ht="22.5" x14ac:dyDescent="0.25">
      <c r="A1669" s="27" t="s">
        <v>2521</v>
      </c>
      <c r="B1669" s="27" t="s">
        <v>42</v>
      </c>
      <c r="C1669" s="29" t="s">
        <v>2551</v>
      </c>
      <c r="D1669" s="34">
        <v>44700</v>
      </c>
      <c r="E1669" s="35">
        <v>400</v>
      </c>
      <c r="F1669" s="35">
        <v>0</v>
      </c>
      <c r="G1669" s="27"/>
      <c r="H1669" s="27"/>
      <c r="I1669" s="27"/>
      <c r="J1669" s="36" t="s">
        <v>10</v>
      </c>
      <c r="K1669" s="36" t="s">
        <v>661</v>
      </c>
    </row>
    <row r="1670" spans="1:11" ht="22.5" x14ac:dyDescent="0.25">
      <c r="A1670" s="27" t="s">
        <v>2521</v>
      </c>
      <c r="B1670" s="27" t="s">
        <v>42</v>
      </c>
      <c r="C1670" s="29" t="s">
        <v>2551</v>
      </c>
      <c r="D1670" s="34">
        <v>44700</v>
      </c>
      <c r="E1670" s="35">
        <v>400</v>
      </c>
      <c r="F1670" s="35">
        <v>0</v>
      </c>
      <c r="G1670" s="27"/>
      <c r="H1670" s="27"/>
      <c r="I1670" s="27"/>
      <c r="J1670" s="36" t="s">
        <v>10</v>
      </c>
      <c r="K1670" s="36" t="s">
        <v>664</v>
      </c>
    </row>
    <row r="1671" spans="1:11" ht="22.5" x14ac:dyDescent="0.25">
      <c r="A1671" s="27" t="s">
        <v>2521</v>
      </c>
      <c r="B1671" s="27" t="s">
        <v>42</v>
      </c>
      <c r="C1671" s="29" t="s">
        <v>2551</v>
      </c>
      <c r="D1671" s="34">
        <v>44700</v>
      </c>
      <c r="E1671" s="35">
        <v>1000</v>
      </c>
      <c r="F1671" s="35">
        <v>0</v>
      </c>
      <c r="G1671" s="27"/>
      <c r="H1671" s="27"/>
      <c r="I1671" s="27"/>
      <c r="J1671" s="36" t="s">
        <v>10</v>
      </c>
      <c r="K1671" s="36" t="s">
        <v>666</v>
      </c>
    </row>
    <row r="1672" spans="1:11" ht="22.5" x14ac:dyDescent="0.25">
      <c r="A1672" s="27" t="s">
        <v>2521</v>
      </c>
      <c r="B1672" s="27" t="s">
        <v>42</v>
      </c>
      <c r="C1672" s="29" t="s">
        <v>2551</v>
      </c>
      <c r="D1672" s="34">
        <v>44700</v>
      </c>
      <c r="E1672" s="35">
        <v>1000</v>
      </c>
      <c r="F1672" s="35">
        <v>0</v>
      </c>
      <c r="G1672" s="27"/>
      <c r="H1672" s="27"/>
      <c r="I1672" s="27"/>
      <c r="J1672" s="36" t="s">
        <v>10</v>
      </c>
      <c r="K1672" s="36" t="s">
        <v>673</v>
      </c>
    </row>
    <row r="1673" spans="1:11" ht="22.5" x14ac:dyDescent="0.25">
      <c r="A1673" s="27" t="s">
        <v>2521</v>
      </c>
      <c r="B1673" s="27" t="s">
        <v>42</v>
      </c>
      <c r="C1673" s="29" t="s">
        <v>2551</v>
      </c>
      <c r="D1673" s="34">
        <v>44700</v>
      </c>
      <c r="E1673" s="35">
        <v>400</v>
      </c>
      <c r="F1673" s="35">
        <v>0</v>
      </c>
      <c r="G1673" s="27"/>
      <c r="H1673" s="27"/>
      <c r="I1673" s="27"/>
      <c r="J1673" s="36" t="s">
        <v>10</v>
      </c>
      <c r="K1673" s="36" t="s">
        <v>678</v>
      </c>
    </row>
    <row r="1674" spans="1:11" ht="22.5" x14ac:dyDescent="0.25">
      <c r="A1674" s="27" t="s">
        <v>2521</v>
      </c>
      <c r="B1674" s="27" t="s">
        <v>42</v>
      </c>
      <c r="C1674" s="29" t="s">
        <v>2551</v>
      </c>
      <c r="D1674" s="34">
        <v>44700</v>
      </c>
      <c r="E1674" s="35">
        <v>150</v>
      </c>
      <c r="F1674" s="35">
        <v>0</v>
      </c>
      <c r="G1674" s="27"/>
      <c r="H1674" s="27"/>
      <c r="I1674" s="27"/>
      <c r="J1674" s="36" t="s">
        <v>10</v>
      </c>
      <c r="K1674" s="36" t="s">
        <v>682</v>
      </c>
    </row>
    <row r="1675" spans="1:11" ht="22.5" x14ac:dyDescent="0.25">
      <c r="A1675" s="27" t="s">
        <v>2521</v>
      </c>
      <c r="B1675" s="27" t="s">
        <v>42</v>
      </c>
      <c r="C1675" s="29" t="s">
        <v>2551</v>
      </c>
      <c r="D1675" s="34">
        <v>44700</v>
      </c>
      <c r="E1675" s="35">
        <v>400</v>
      </c>
      <c r="F1675" s="35">
        <v>0</v>
      </c>
      <c r="G1675" s="27"/>
      <c r="H1675" s="27"/>
      <c r="I1675" s="27"/>
      <c r="J1675" s="36" t="s">
        <v>10</v>
      </c>
      <c r="K1675" s="36" t="s">
        <v>687</v>
      </c>
    </row>
    <row r="1676" spans="1:11" ht="22.5" x14ac:dyDescent="0.25">
      <c r="A1676" s="27" t="s">
        <v>2521</v>
      </c>
      <c r="B1676" s="27" t="s">
        <v>42</v>
      </c>
      <c r="C1676" s="29" t="s">
        <v>2551</v>
      </c>
      <c r="D1676" s="34">
        <v>44700</v>
      </c>
      <c r="E1676" s="35">
        <v>1000</v>
      </c>
      <c r="F1676" s="35">
        <v>0</v>
      </c>
      <c r="G1676" s="27"/>
      <c r="H1676" s="27"/>
      <c r="I1676" s="27"/>
      <c r="J1676" s="36" t="s">
        <v>10</v>
      </c>
      <c r="K1676" s="36" t="s">
        <v>690</v>
      </c>
    </row>
    <row r="1677" spans="1:11" ht="22.5" x14ac:dyDescent="0.25">
      <c r="A1677" s="27" t="s">
        <v>2521</v>
      </c>
      <c r="B1677" s="27" t="s">
        <v>42</v>
      </c>
      <c r="C1677" s="29" t="s">
        <v>2551</v>
      </c>
      <c r="D1677" s="34">
        <v>44700</v>
      </c>
      <c r="E1677" s="35">
        <v>400</v>
      </c>
      <c r="F1677" s="35">
        <v>0</v>
      </c>
      <c r="G1677" s="27"/>
      <c r="H1677" s="27"/>
      <c r="I1677" s="27"/>
      <c r="J1677" s="36" t="s">
        <v>10</v>
      </c>
      <c r="K1677" s="36" t="s">
        <v>712</v>
      </c>
    </row>
    <row r="1678" spans="1:11" ht="22.5" x14ac:dyDescent="0.25">
      <c r="A1678" s="27" t="s">
        <v>2521</v>
      </c>
      <c r="B1678" s="27" t="s">
        <v>42</v>
      </c>
      <c r="C1678" s="29" t="s">
        <v>2551</v>
      </c>
      <c r="D1678" s="34">
        <v>44700</v>
      </c>
      <c r="E1678" s="35">
        <v>1000</v>
      </c>
      <c r="F1678" s="35">
        <v>0</v>
      </c>
      <c r="G1678" s="27"/>
      <c r="H1678" s="27"/>
      <c r="I1678" s="27"/>
      <c r="J1678" s="36" t="s">
        <v>10</v>
      </c>
      <c r="K1678" s="36" t="s">
        <v>719</v>
      </c>
    </row>
    <row r="1679" spans="1:11" ht="22.5" x14ac:dyDescent="0.25">
      <c r="A1679" s="27" t="s">
        <v>2521</v>
      </c>
      <c r="B1679" s="27" t="s">
        <v>42</v>
      </c>
      <c r="C1679" s="29" t="s">
        <v>2551</v>
      </c>
      <c r="D1679" s="34">
        <v>44700</v>
      </c>
      <c r="E1679" s="35">
        <v>1000</v>
      </c>
      <c r="F1679" s="35">
        <v>0</v>
      </c>
      <c r="G1679" s="27"/>
      <c r="H1679" s="27"/>
      <c r="I1679" s="27"/>
      <c r="J1679" s="36" t="s">
        <v>10</v>
      </c>
      <c r="K1679" s="36" t="s">
        <v>722</v>
      </c>
    </row>
    <row r="1680" spans="1:11" ht="22.5" x14ac:dyDescent="0.25">
      <c r="A1680" s="27" t="s">
        <v>2521</v>
      </c>
      <c r="B1680" s="27" t="s">
        <v>42</v>
      </c>
      <c r="C1680" s="29" t="s">
        <v>2551</v>
      </c>
      <c r="D1680" s="34">
        <v>44700</v>
      </c>
      <c r="E1680" s="35">
        <v>1000</v>
      </c>
      <c r="F1680" s="35">
        <v>0</v>
      </c>
      <c r="G1680" s="27"/>
      <c r="H1680" s="27"/>
      <c r="I1680" s="27"/>
      <c r="J1680" s="36" t="s">
        <v>10</v>
      </c>
      <c r="K1680" s="36" t="s">
        <v>736</v>
      </c>
    </row>
    <row r="1681" spans="1:11" ht="22.5" x14ac:dyDescent="0.25">
      <c r="A1681" s="27" t="s">
        <v>2521</v>
      </c>
      <c r="B1681" s="27" t="s">
        <v>42</v>
      </c>
      <c r="C1681" s="29" t="s">
        <v>2551</v>
      </c>
      <c r="D1681" s="34">
        <v>44700</v>
      </c>
      <c r="E1681" s="35">
        <v>1000</v>
      </c>
      <c r="F1681" s="35">
        <v>0</v>
      </c>
      <c r="G1681" s="27"/>
      <c r="H1681" s="27"/>
      <c r="I1681" s="27"/>
      <c r="J1681" s="36" t="s">
        <v>10</v>
      </c>
      <c r="K1681" s="36" t="s">
        <v>741</v>
      </c>
    </row>
    <row r="1682" spans="1:11" ht="22.5" x14ac:dyDescent="0.25">
      <c r="A1682" s="27" t="s">
        <v>2521</v>
      </c>
      <c r="B1682" s="27" t="s">
        <v>42</v>
      </c>
      <c r="C1682" s="29" t="s">
        <v>2551</v>
      </c>
      <c r="D1682" s="34">
        <v>44700</v>
      </c>
      <c r="E1682" s="35">
        <v>150</v>
      </c>
      <c r="F1682" s="35">
        <v>0</v>
      </c>
      <c r="G1682" s="27"/>
      <c r="H1682" s="27"/>
      <c r="I1682" s="27"/>
      <c r="J1682" s="36" t="s">
        <v>10</v>
      </c>
      <c r="K1682" s="36" t="s">
        <v>743</v>
      </c>
    </row>
    <row r="1683" spans="1:11" ht="22.5" x14ac:dyDescent="0.25">
      <c r="A1683" s="27" t="s">
        <v>2521</v>
      </c>
      <c r="B1683" s="27" t="s">
        <v>42</v>
      </c>
      <c r="C1683" s="29" t="s">
        <v>2551</v>
      </c>
      <c r="D1683" s="34">
        <v>44700</v>
      </c>
      <c r="E1683" s="35">
        <v>400</v>
      </c>
      <c r="F1683" s="35">
        <v>0</v>
      </c>
      <c r="G1683" s="27"/>
      <c r="H1683" s="27"/>
      <c r="I1683" s="27"/>
      <c r="J1683" s="36" t="s">
        <v>10</v>
      </c>
      <c r="K1683" s="36" t="s">
        <v>749</v>
      </c>
    </row>
    <row r="1684" spans="1:11" ht="22.5" x14ac:dyDescent="0.25">
      <c r="A1684" s="27" t="s">
        <v>2521</v>
      </c>
      <c r="B1684" s="27" t="s">
        <v>42</v>
      </c>
      <c r="C1684" s="29" t="s">
        <v>2551</v>
      </c>
      <c r="D1684" s="34">
        <v>44700</v>
      </c>
      <c r="E1684" s="35">
        <v>400</v>
      </c>
      <c r="F1684" s="35">
        <v>0</v>
      </c>
      <c r="G1684" s="27"/>
      <c r="H1684" s="27"/>
      <c r="I1684" s="27"/>
      <c r="J1684" s="36" t="s">
        <v>10</v>
      </c>
      <c r="K1684" s="36" t="s">
        <v>756</v>
      </c>
    </row>
    <row r="1685" spans="1:11" ht="22.5" x14ac:dyDescent="0.25">
      <c r="A1685" s="27" t="s">
        <v>2521</v>
      </c>
      <c r="B1685" s="27" t="s">
        <v>42</v>
      </c>
      <c r="C1685" s="29" t="s">
        <v>2551</v>
      </c>
      <c r="D1685" s="34">
        <v>44700</v>
      </c>
      <c r="E1685" s="35">
        <v>150</v>
      </c>
      <c r="F1685" s="35">
        <v>0</v>
      </c>
      <c r="G1685" s="27"/>
      <c r="H1685" s="27"/>
      <c r="I1685" s="27"/>
      <c r="J1685" s="36" t="s">
        <v>10</v>
      </c>
      <c r="K1685" s="36" t="s">
        <v>758</v>
      </c>
    </row>
    <row r="1686" spans="1:11" ht="22.5" x14ac:dyDescent="0.25">
      <c r="A1686" s="27" t="s">
        <v>2521</v>
      </c>
      <c r="B1686" s="27" t="s">
        <v>42</v>
      </c>
      <c r="C1686" s="29" t="s">
        <v>2551</v>
      </c>
      <c r="D1686" s="34">
        <v>44700</v>
      </c>
      <c r="E1686" s="35">
        <v>400</v>
      </c>
      <c r="F1686" s="35">
        <v>0</v>
      </c>
      <c r="G1686" s="27"/>
      <c r="H1686" s="27"/>
      <c r="I1686" s="27"/>
      <c r="J1686" s="36" t="s">
        <v>10</v>
      </c>
      <c r="K1686" s="36" t="s">
        <v>761</v>
      </c>
    </row>
    <row r="1687" spans="1:11" ht="22.5" x14ac:dyDescent="0.25">
      <c r="A1687" s="27" t="s">
        <v>2521</v>
      </c>
      <c r="B1687" s="27" t="s">
        <v>42</v>
      </c>
      <c r="C1687" s="29" t="s">
        <v>2551</v>
      </c>
      <c r="D1687" s="34">
        <v>44700</v>
      </c>
      <c r="E1687" s="35">
        <v>150</v>
      </c>
      <c r="F1687" s="35">
        <v>0</v>
      </c>
      <c r="G1687" s="27"/>
      <c r="H1687" s="27"/>
      <c r="I1687" s="27"/>
      <c r="J1687" s="36" t="s">
        <v>10</v>
      </c>
      <c r="K1687" s="36" t="s">
        <v>769</v>
      </c>
    </row>
    <row r="1688" spans="1:11" ht="22.5" x14ac:dyDescent="0.25">
      <c r="A1688" s="27" t="s">
        <v>2521</v>
      </c>
      <c r="B1688" s="27" t="s">
        <v>42</v>
      </c>
      <c r="C1688" s="29" t="s">
        <v>2551</v>
      </c>
      <c r="D1688" s="34">
        <v>44700</v>
      </c>
      <c r="E1688" s="35">
        <v>400</v>
      </c>
      <c r="F1688" s="35">
        <v>0</v>
      </c>
      <c r="G1688" s="27"/>
      <c r="H1688" s="27"/>
      <c r="I1688" s="27"/>
      <c r="J1688" s="36" t="s">
        <v>10</v>
      </c>
      <c r="K1688" s="36" t="s">
        <v>776</v>
      </c>
    </row>
    <row r="1689" spans="1:11" ht="22.5" x14ac:dyDescent="0.25">
      <c r="A1689" s="27" t="s">
        <v>2521</v>
      </c>
      <c r="B1689" s="27" t="s">
        <v>42</v>
      </c>
      <c r="C1689" s="29" t="s">
        <v>2551</v>
      </c>
      <c r="D1689" s="34">
        <v>44700</v>
      </c>
      <c r="E1689" s="35">
        <v>400</v>
      </c>
      <c r="F1689" s="35">
        <v>0</v>
      </c>
      <c r="G1689" s="27"/>
      <c r="H1689" s="27"/>
      <c r="I1689" s="27"/>
      <c r="J1689" s="36" t="s">
        <v>10</v>
      </c>
      <c r="K1689" s="36" t="s">
        <v>779</v>
      </c>
    </row>
    <row r="1690" spans="1:11" ht="22.5" x14ac:dyDescent="0.25">
      <c r="A1690" s="27" t="s">
        <v>2521</v>
      </c>
      <c r="B1690" s="27" t="s">
        <v>42</v>
      </c>
      <c r="C1690" s="29" t="s">
        <v>2551</v>
      </c>
      <c r="D1690" s="34">
        <v>44700</v>
      </c>
      <c r="E1690" s="35">
        <v>1000</v>
      </c>
      <c r="F1690" s="35">
        <v>0</v>
      </c>
      <c r="G1690" s="27"/>
      <c r="H1690" s="27"/>
      <c r="I1690" s="27"/>
      <c r="J1690" s="36" t="s">
        <v>10</v>
      </c>
      <c r="K1690" s="36" t="s">
        <v>783</v>
      </c>
    </row>
    <row r="1691" spans="1:11" ht="22.5" x14ac:dyDescent="0.25">
      <c r="A1691" s="27" t="s">
        <v>2521</v>
      </c>
      <c r="B1691" s="27" t="s">
        <v>42</v>
      </c>
      <c r="C1691" s="29" t="s">
        <v>2551</v>
      </c>
      <c r="D1691" s="34">
        <v>44700</v>
      </c>
      <c r="E1691" s="35">
        <v>1000</v>
      </c>
      <c r="F1691" s="35">
        <v>0</v>
      </c>
      <c r="G1691" s="27"/>
      <c r="H1691" s="27"/>
      <c r="I1691" s="27"/>
      <c r="J1691" s="36" t="s">
        <v>10</v>
      </c>
      <c r="K1691" s="36" t="s">
        <v>788</v>
      </c>
    </row>
    <row r="1692" spans="1:11" ht="22.5" x14ac:dyDescent="0.25">
      <c r="A1692" s="27" t="s">
        <v>2521</v>
      </c>
      <c r="B1692" s="27" t="s">
        <v>42</v>
      </c>
      <c r="C1692" s="29" t="s">
        <v>2551</v>
      </c>
      <c r="D1692" s="34">
        <v>44700</v>
      </c>
      <c r="E1692" s="35">
        <v>1000</v>
      </c>
      <c r="F1692" s="35">
        <v>0</v>
      </c>
      <c r="G1692" s="27"/>
      <c r="H1692" s="27"/>
      <c r="I1692" s="27"/>
      <c r="J1692" s="36" t="s">
        <v>10</v>
      </c>
      <c r="K1692" s="36" t="s">
        <v>791</v>
      </c>
    </row>
    <row r="1693" spans="1:11" ht="22.5" x14ac:dyDescent="0.25">
      <c r="A1693" s="27" t="s">
        <v>2521</v>
      </c>
      <c r="B1693" s="27" t="s">
        <v>42</v>
      </c>
      <c r="C1693" s="29" t="s">
        <v>2551</v>
      </c>
      <c r="D1693" s="34">
        <v>44700</v>
      </c>
      <c r="E1693" s="35">
        <v>1000</v>
      </c>
      <c r="F1693" s="35">
        <v>0</v>
      </c>
      <c r="G1693" s="27"/>
      <c r="H1693" s="27"/>
      <c r="I1693" s="27"/>
      <c r="J1693" s="36" t="s">
        <v>10</v>
      </c>
      <c r="K1693" s="36" t="s">
        <v>796</v>
      </c>
    </row>
    <row r="1694" spans="1:11" ht="22.5" x14ac:dyDescent="0.25">
      <c r="A1694" s="27" t="s">
        <v>2521</v>
      </c>
      <c r="B1694" s="27" t="s">
        <v>42</v>
      </c>
      <c r="C1694" s="29" t="s">
        <v>2551</v>
      </c>
      <c r="D1694" s="34">
        <v>44700</v>
      </c>
      <c r="E1694" s="35">
        <v>1000</v>
      </c>
      <c r="F1694" s="35">
        <v>0</v>
      </c>
      <c r="G1694" s="27"/>
      <c r="H1694" s="27"/>
      <c r="I1694" s="27"/>
      <c r="J1694" s="36" t="s">
        <v>10</v>
      </c>
      <c r="K1694" s="36" t="s">
        <v>809</v>
      </c>
    </row>
    <row r="1695" spans="1:11" ht="22.5" x14ac:dyDescent="0.25">
      <c r="A1695" s="27" t="s">
        <v>2521</v>
      </c>
      <c r="B1695" s="27" t="s">
        <v>42</v>
      </c>
      <c r="C1695" s="29" t="s">
        <v>2551</v>
      </c>
      <c r="D1695" s="34">
        <v>44700</v>
      </c>
      <c r="E1695" s="35">
        <v>400</v>
      </c>
      <c r="F1695" s="35">
        <v>0</v>
      </c>
      <c r="G1695" s="27"/>
      <c r="H1695" s="27"/>
      <c r="I1695" s="27"/>
      <c r="J1695" s="36" t="s">
        <v>10</v>
      </c>
      <c r="K1695" s="36" t="s">
        <v>812</v>
      </c>
    </row>
    <row r="1696" spans="1:11" ht="22.5" x14ac:dyDescent="0.25">
      <c r="A1696" s="27" t="s">
        <v>2521</v>
      </c>
      <c r="B1696" s="27" t="s">
        <v>42</v>
      </c>
      <c r="C1696" s="29" t="s">
        <v>2551</v>
      </c>
      <c r="D1696" s="34">
        <v>44700</v>
      </c>
      <c r="E1696" s="35">
        <v>400</v>
      </c>
      <c r="F1696" s="35">
        <v>0</v>
      </c>
      <c r="G1696" s="27"/>
      <c r="H1696" s="27"/>
      <c r="I1696" s="27"/>
      <c r="J1696" s="36" t="s">
        <v>10</v>
      </c>
      <c r="K1696" s="36" t="s">
        <v>818</v>
      </c>
    </row>
    <row r="1697" spans="1:11" ht="22.5" x14ac:dyDescent="0.25">
      <c r="A1697" s="27" t="s">
        <v>2521</v>
      </c>
      <c r="B1697" s="27" t="s">
        <v>42</v>
      </c>
      <c r="C1697" s="29" t="s">
        <v>2551</v>
      </c>
      <c r="D1697" s="34">
        <v>44700</v>
      </c>
      <c r="E1697" s="35">
        <v>400</v>
      </c>
      <c r="F1697" s="35">
        <v>0</v>
      </c>
      <c r="G1697" s="27"/>
      <c r="H1697" s="27"/>
      <c r="I1697" s="27"/>
      <c r="J1697" s="36" t="s">
        <v>10</v>
      </c>
      <c r="K1697" s="36" t="s">
        <v>825</v>
      </c>
    </row>
    <row r="1698" spans="1:11" ht="22.5" x14ac:dyDescent="0.25">
      <c r="A1698" s="27" t="s">
        <v>2521</v>
      </c>
      <c r="B1698" s="27" t="s">
        <v>42</v>
      </c>
      <c r="C1698" s="29" t="s">
        <v>2551</v>
      </c>
      <c r="D1698" s="34">
        <v>44700</v>
      </c>
      <c r="E1698" s="35">
        <v>400</v>
      </c>
      <c r="F1698" s="35">
        <v>0</v>
      </c>
      <c r="G1698" s="27"/>
      <c r="H1698" s="27"/>
      <c r="I1698" s="27"/>
      <c r="J1698" s="36" t="s">
        <v>10</v>
      </c>
      <c r="K1698" s="36" t="s">
        <v>834</v>
      </c>
    </row>
    <row r="1699" spans="1:11" ht="22.5" x14ac:dyDescent="0.25">
      <c r="A1699" s="27" t="s">
        <v>2521</v>
      </c>
      <c r="B1699" s="27" t="s">
        <v>42</v>
      </c>
      <c r="C1699" s="29" t="s">
        <v>2551</v>
      </c>
      <c r="D1699" s="34">
        <v>44700</v>
      </c>
      <c r="E1699" s="35">
        <v>400</v>
      </c>
      <c r="F1699" s="35">
        <v>0</v>
      </c>
      <c r="G1699" s="27"/>
      <c r="H1699" s="27"/>
      <c r="I1699" s="27"/>
      <c r="J1699" s="36" t="s">
        <v>10</v>
      </c>
      <c r="K1699" s="36" t="s">
        <v>837</v>
      </c>
    </row>
    <row r="1700" spans="1:11" ht="22.5" x14ac:dyDescent="0.25">
      <c r="A1700" s="27" t="s">
        <v>2521</v>
      </c>
      <c r="B1700" s="27" t="s">
        <v>42</v>
      </c>
      <c r="C1700" s="29" t="s">
        <v>2551</v>
      </c>
      <c r="D1700" s="34">
        <v>44700</v>
      </c>
      <c r="E1700" s="35">
        <v>400</v>
      </c>
      <c r="F1700" s="35">
        <v>0</v>
      </c>
      <c r="G1700" s="27"/>
      <c r="H1700" s="27"/>
      <c r="I1700" s="27"/>
      <c r="J1700" s="36" t="s">
        <v>10</v>
      </c>
      <c r="K1700" s="36" t="s">
        <v>840</v>
      </c>
    </row>
    <row r="1701" spans="1:11" ht="22.5" x14ac:dyDescent="0.25">
      <c r="A1701" s="27" t="s">
        <v>2521</v>
      </c>
      <c r="B1701" s="27" t="s">
        <v>42</v>
      </c>
      <c r="C1701" s="29" t="s">
        <v>2551</v>
      </c>
      <c r="D1701" s="34">
        <v>44700</v>
      </c>
      <c r="E1701" s="35">
        <v>1000</v>
      </c>
      <c r="F1701" s="35">
        <v>0</v>
      </c>
      <c r="G1701" s="27"/>
      <c r="H1701" s="27"/>
      <c r="I1701" s="27"/>
      <c r="J1701" s="36" t="s">
        <v>10</v>
      </c>
      <c r="K1701" s="36" t="s">
        <v>844</v>
      </c>
    </row>
    <row r="1702" spans="1:11" ht="22.5" x14ac:dyDescent="0.25">
      <c r="A1702" s="27" t="s">
        <v>2521</v>
      </c>
      <c r="B1702" s="27" t="s">
        <v>42</v>
      </c>
      <c r="C1702" s="29" t="s">
        <v>2551</v>
      </c>
      <c r="D1702" s="34">
        <v>44700</v>
      </c>
      <c r="E1702" s="35">
        <v>400</v>
      </c>
      <c r="F1702" s="35">
        <v>0</v>
      </c>
      <c r="G1702" s="27"/>
      <c r="H1702" s="27"/>
      <c r="I1702" s="27"/>
      <c r="J1702" s="36" t="s">
        <v>10</v>
      </c>
      <c r="K1702" s="36" t="s">
        <v>846</v>
      </c>
    </row>
    <row r="1703" spans="1:11" ht="22.5" x14ac:dyDescent="0.25">
      <c r="A1703" s="27" t="s">
        <v>2521</v>
      </c>
      <c r="B1703" s="27" t="s">
        <v>42</v>
      </c>
      <c r="C1703" s="29" t="s">
        <v>2551</v>
      </c>
      <c r="D1703" s="34">
        <v>44700</v>
      </c>
      <c r="E1703" s="35">
        <v>400</v>
      </c>
      <c r="F1703" s="35">
        <v>0</v>
      </c>
      <c r="G1703" s="27"/>
      <c r="H1703" s="27"/>
      <c r="I1703" s="27"/>
      <c r="J1703" s="36" t="s">
        <v>10</v>
      </c>
      <c r="K1703" s="36" t="s">
        <v>848</v>
      </c>
    </row>
    <row r="1704" spans="1:11" ht="22.5" x14ac:dyDescent="0.25">
      <c r="A1704" s="27" t="s">
        <v>2521</v>
      </c>
      <c r="B1704" s="27" t="s">
        <v>42</v>
      </c>
      <c r="C1704" s="29" t="s">
        <v>2551</v>
      </c>
      <c r="D1704" s="34">
        <v>44700</v>
      </c>
      <c r="E1704" s="35">
        <v>1000</v>
      </c>
      <c r="F1704" s="35">
        <v>0</v>
      </c>
      <c r="G1704" s="27"/>
      <c r="H1704" s="27"/>
      <c r="I1704" s="27"/>
      <c r="J1704" s="36" t="s">
        <v>10</v>
      </c>
      <c r="K1704" s="36" t="s">
        <v>855</v>
      </c>
    </row>
    <row r="1705" spans="1:11" ht="22.5" x14ac:dyDescent="0.25">
      <c r="A1705" s="27" t="s">
        <v>2521</v>
      </c>
      <c r="B1705" s="27" t="s">
        <v>42</v>
      </c>
      <c r="C1705" s="29" t="s">
        <v>2551</v>
      </c>
      <c r="D1705" s="34">
        <v>44700</v>
      </c>
      <c r="E1705" s="35">
        <v>1000</v>
      </c>
      <c r="F1705" s="35">
        <v>0</v>
      </c>
      <c r="G1705" s="27"/>
      <c r="H1705" s="27"/>
      <c r="I1705" s="27"/>
      <c r="J1705" s="36" t="s">
        <v>10</v>
      </c>
      <c r="K1705" s="36" t="s">
        <v>859</v>
      </c>
    </row>
    <row r="1706" spans="1:11" ht="22.5" x14ac:dyDescent="0.25">
      <c r="A1706" s="27" t="s">
        <v>2521</v>
      </c>
      <c r="B1706" s="27" t="s">
        <v>42</v>
      </c>
      <c r="C1706" s="29" t="s">
        <v>2551</v>
      </c>
      <c r="D1706" s="34">
        <v>44700</v>
      </c>
      <c r="E1706" s="35">
        <v>400</v>
      </c>
      <c r="F1706" s="35">
        <v>0</v>
      </c>
      <c r="G1706" s="27"/>
      <c r="H1706" s="27"/>
      <c r="I1706" s="27"/>
      <c r="J1706" s="36" t="s">
        <v>10</v>
      </c>
      <c r="K1706" s="36" t="s">
        <v>866</v>
      </c>
    </row>
    <row r="1707" spans="1:11" ht="22.5" x14ac:dyDescent="0.25">
      <c r="A1707" s="27" t="s">
        <v>2521</v>
      </c>
      <c r="B1707" s="27" t="s">
        <v>42</v>
      </c>
      <c r="C1707" s="29" t="s">
        <v>2551</v>
      </c>
      <c r="D1707" s="34">
        <v>44700</v>
      </c>
      <c r="E1707" s="35">
        <v>400</v>
      </c>
      <c r="F1707" s="35">
        <v>0</v>
      </c>
      <c r="G1707" s="27"/>
      <c r="H1707" s="27"/>
      <c r="I1707" s="27"/>
      <c r="J1707" s="36" t="s">
        <v>10</v>
      </c>
      <c r="K1707" s="36" t="s">
        <v>868</v>
      </c>
    </row>
    <row r="1708" spans="1:11" ht="22.5" x14ac:dyDescent="0.25">
      <c r="A1708" s="27" t="s">
        <v>2521</v>
      </c>
      <c r="B1708" s="27" t="s">
        <v>42</v>
      </c>
      <c r="C1708" s="29" t="s">
        <v>2551</v>
      </c>
      <c r="D1708" s="34">
        <v>44700</v>
      </c>
      <c r="E1708" s="35">
        <v>1000</v>
      </c>
      <c r="F1708" s="35">
        <v>0</v>
      </c>
      <c r="G1708" s="27"/>
      <c r="H1708" s="27"/>
      <c r="I1708" s="27"/>
      <c r="J1708" s="36" t="s">
        <v>10</v>
      </c>
      <c r="K1708" s="36" t="s">
        <v>870</v>
      </c>
    </row>
    <row r="1709" spans="1:11" ht="22.5" x14ac:dyDescent="0.25">
      <c r="A1709" s="27" t="s">
        <v>2521</v>
      </c>
      <c r="B1709" s="27" t="s">
        <v>42</v>
      </c>
      <c r="C1709" s="29" t="s">
        <v>2551</v>
      </c>
      <c r="D1709" s="34">
        <v>44700</v>
      </c>
      <c r="E1709" s="35">
        <v>1000</v>
      </c>
      <c r="F1709" s="35">
        <v>0</v>
      </c>
      <c r="G1709" s="27"/>
      <c r="H1709" s="27"/>
      <c r="I1709" s="27"/>
      <c r="J1709" s="36" t="s">
        <v>10</v>
      </c>
      <c r="K1709" s="36" t="s">
        <v>873</v>
      </c>
    </row>
    <row r="1710" spans="1:11" ht="22.5" x14ac:dyDescent="0.25">
      <c r="A1710" s="27" t="s">
        <v>2521</v>
      </c>
      <c r="B1710" s="27" t="s">
        <v>42</v>
      </c>
      <c r="C1710" s="29" t="s">
        <v>2551</v>
      </c>
      <c r="D1710" s="34">
        <v>44700</v>
      </c>
      <c r="E1710" s="35">
        <v>1000</v>
      </c>
      <c r="F1710" s="35">
        <v>0</v>
      </c>
      <c r="G1710" s="27"/>
      <c r="H1710" s="27"/>
      <c r="I1710" s="27"/>
      <c r="J1710" s="36" t="s">
        <v>10</v>
      </c>
      <c r="K1710" s="36" t="s">
        <v>877</v>
      </c>
    </row>
    <row r="1711" spans="1:11" ht="22.5" x14ac:dyDescent="0.25">
      <c r="A1711" s="27" t="s">
        <v>2521</v>
      </c>
      <c r="B1711" s="27" t="s">
        <v>42</v>
      </c>
      <c r="C1711" s="29" t="s">
        <v>2551</v>
      </c>
      <c r="D1711" s="34">
        <v>44700</v>
      </c>
      <c r="E1711" s="35">
        <v>400</v>
      </c>
      <c r="F1711" s="35">
        <v>0</v>
      </c>
      <c r="G1711" s="27"/>
      <c r="H1711" s="27"/>
      <c r="I1711" s="27"/>
      <c r="J1711" s="36" t="s">
        <v>10</v>
      </c>
      <c r="K1711" s="36" t="s">
        <v>883</v>
      </c>
    </row>
    <row r="1712" spans="1:11" ht="22.5" x14ac:dyDescent="0.25">
      <c r="A1712" s="27" t="s">
        <v>2521</v>
      </c>
      <c r="B1712" s="27" t="s">
        <v>42</v>
      </c>
      <c r="C1712" s="29" t="s">
        <v>2551</v>
      </c>
      <c r="D1712" s="34">
        <v>44700</v>
      </c>
      <c r="E1712" s="35">
        <v>150</v>
      </c>
      <c r="F1712" s="35">
        <v>0</v>
      </c>
      <c r="G1712" s="27"/>
      <c r="H1712" s="27"/>
      <c r="I1712" s="27"/>
      <c r="J1712" s="36" t="s">
        <v>10</v>
      </c>
      <c r="K1712" s="36" t="s">
        <v>888</v>
      </c>
    </row>
    <row r="1713" spans="1:11" ht="22.5" x14ac:dyDescent="0.25">
      <c r="A1713" s="27" t="s">
        <v>2521</v>
      </c>
      <c r="B1713" s="27" t="s">
        <v>42</v>
      </c>
      <c r="C1713" s="29" t="s">
        <v>2551</v>
      </c>
      <c r="D1713" s="34">
        <v>44700</v>
      </c>
      <c r="E1713" s="35">
        <v>150</v>
      </c>
      <c r="F1713" s="35">
        <v>0</v>
      </c>
      <c r="G1713" s="27"/>
      <c r="H1713" s="27"/>
      <c r="I1713" s="27"/>
      <c r="J1713" s="36" t="s">
        <v>10</v>
      </c>
      <c r="K1713" s="36" t="s">
        <v>889</v>
      </c>
    </row>
    <row r="1714" spans="1:11" ht="22.5" x14ac:dyDescent="0.25">
      <c r="A1714" s="27" t="s">
        <v>2521</v>
      </c>
      <c r="B1714" s="27" t="s">
        <v>42</v>
      </c>
      <c r="C1714" s="29" t="s">
        <v>2551</v>
      </c>
      <c r="D1714" s="34">
        <v>44701</v>
      </c>
      <c r="E1714" s="35">
        <v>1000</v>
      </c>
      <c r="F1714" s="35">
        <v>0</v>
      </c>
      <c r="G1714" s="27"/>
      <c r="H1714" s="27"/>
      <c r="I1714" s="27"/>
      <c r="J1714" s="36" t="s">
        <v>10</v>
      </c>
      <c r="K1714" s="36" t="s">
        <v>174</v>
      </c>
    </row>
    <row r="1715" spans="1:11" ht="22.5" x14ac:dyDescent="0.25">
      <c r="A1715" s="27" t="s">
        <v>2521</v>
      </c>
      <c r="B1715" s="27" t="s">
        <v>42</v>
      </c>
      <c r="C1715" s="29" t="s">
        <v>2551</v>
      </c>
      <c r="D1715" s="34">
        <v>44701</v>
      </c>
      <c r="E1715" s="35">
        <v>400</v>
      </c>
      <c r="F1715" s="35">
        <v>0</v>
      </c>
      <c r="G1715" s="27"/>
      <c r="H1715" s="27"/>
      <c r="I1715" s="27"/>
      <c r="J1715" s="36" t="s">
        <v>10</v>
      </c>
      <c r="K1715" s="36" t="s">
        <v>176</v>
      </c>
    </row>
    <row r="1716" spans="1:11" ht="22.5" x14ac:dyDescent="0.25">
      <c r="A1716" s="27" t="s">
        <v>2521</v>
      </c>
      <c r="B1716" s="27" t="s">
        <v>42</v>
      </c>
      <c r="C1716" s="29" t="s">
        <v>2551</v>
      </c>
      <c r="D1716" s="34">
        <v>44701</v>
      </c>
      <c r="E1716" s="35">
        <v>1000</v>
      </c>
      <c r="F1716" s="35">
        <v>0</v>
      </c>
      <c r="G1716" s="27"/>
      <c r="H1716" s="27"/>
      <c r="I1716" s="27"/>
      <c r="J1716" s="36" t="s">
        <v>10</v>
      </c>
      <c r="K1716" s="36" t="s">
        <v>185</v>
      </c>
    </row>
    <row r="1717" spans="1:11" ht="22.5" x14ac:dyDescent="0.25">
      <c r="A1717" s="27" t="s">
        <v>2521</v>
      </c>
      <c r="B1717" s="27" t="s">
        <v>42</v>
      </c>
      <c r="C1717" s="29" t="s">
        <v>2551</v>
      </c>
      <c r="D1717" s="34">
        <v>44701</v>
      </c>
      <c r="E1717" s="35">
        <v>150</v>
      </c>
      <c r="F1717" s="35">
        <v>0</v>
      </c>
      <c r="G1717" s="27"/>
      <c r="H1717" s="27"/>
      <c r="I1717" s="27"/>
      <c r="J1717" s="36" t="s">
        <v>10</v>
      </c>
      <c r="K1717" s="36" t="s">
        <v>192</v>
      </c>
    </row>
    <row r="1718" spans="1:11" ht="22.5" x14ac:dyDescent="0.25">
      <c r="A1718" s="27" t="s">
        <v>2521</v>
      </c>
      <c r="B1718" s="27" t="s">
        <v>42</v>
      </c>
      <c r="C1718" s="29" t="s">
        <v>2551</v>
      </c>
      <c r="D1718" s="34">
        <v>44701</v>
      </c>
      <c r="E1718" s="35">
        <v>400</v>
      </c>
      <c r="F1718" s="35">
        <v>0</v>
      </c>
      <c r="G1718" s="27"/>
      <c r="H1718" s="27"/>
      <c r="I1718" s="27"/>
      <c r="J1718" s="36" t="s">
        <v>10</v>
      </c>
      <c r="K1718" s="36" t="s">
        <v>195</v>
      </c>
    </row>
    <row r="1719" spans="1:11" ht="22.5" x14ac:dyDescent="0.25">
      <c r="A1719" s="27" t="s">
        <v>2521</v>
      </c>
      <c r="B1719" s="27" t="s">
        <v>42</v>
      </c>
      <c r="C1719" s="29" t="s">
        <v>2551</v>
      </c>
      <c r="D1719" s="34">
        <v>44701</v>
      </c>
      <c r="E1719" s="35">
        <v>400</v>
      </c>
      <c r="F1719" s="35">
        <v>0</v>
      </c>
      <c r="G1719" s="27"/>
      <c r="H1719" s="27"/>
      <c r="I1719" s="27"/>
      <c r="J1719" s="36" t="s">
        <v>10</v>
      </c>
      <c r="K1719" s="36" t="s">
        <v>200</v>
      </c>
    </row>
    <row r="1720" spans="1:11" ht="22.5" x14ac:dyDescent="0.25">
      <c r="A1720" s="27" t="s">
        <v>2521</v>
      </c>
      <c r="B1720" s="27" t="s">
        <v>42</v>
      </c>
      <c r="C1720" s="29" t="s">
        <v>2551</v>
      </c>
      <c r="D1720" s="34">
        <v>44701</v>
      </c>
      <c r="E1720" s="35">
        <v>400</v>
      </c>
      <c r="F1720" s="35">
        <v>0</v>
      </c>
      <c r="G1720" s="27"/>
      <c r="H1720" s="27"/>
      <c r="I1720" s="27"/>
      <c r="J1720" s="36" t="s">
        <v>10</v>
      </c>
      <c r="K1720" s="36" t="s">
        <v>204</v>
      </c>
    </row>
    <row r="1721" spans="1:11" ht="22.5" x14ac:dyDescent="0.25">
      <c r="A1721" s="27" t="s">
        <v>2521</v>
      </c>
      <c r="B1721" s="27" t="s">
        <v>42</v>
      </c>
      <c r="C1721" s="29" t="s">
        <v>2551</v>
      </c>
      <c r="D1721" s="34">
        <v>44701</v>
      </c>
      <c r="E1721" s="35">
        <v>150</v>
      </c>
      <c r="F1721" s="35">
        <v>0</v>
      </c>
      <c r="G1721" s="27"/>
      <c r="H1721" s="27"/>
      <c r="I1721" s="27"/>
      <c r="J1721" s="36" t="s">
        <v>10</v>
      </c>
      <c r="K1721" s="36" t="s">
        <v>206</v>
      </c>
    </row>
    <row r="1722" spans="1:11" ht="22.5" x14ac:dyDescent="0.25">
      <c r="A1722" s="27" t="s">
        <v>2521</v>
      </c>
      <c r="B1722" s="27" t="s">
        <v>42</v>
      </c>
      <c r="C1722" s="29" t="s">
        <v>2551</v>
      </c>
      <c r="D1722" s="34">
        <v>44701</v>
      </c>
      <c r="E1722" s="35">
        <v>400</v>
      </c>
      <c r="F1722" s="35">
        <v>0</v>
      </c>
      <c r="G1722" s="27"/>
      <c r="H1722" s="27"/>
      <c r="I1722" s="27"/>
      <c r="J1722" s="36" t="s">
        <v>10</v>
      </c>
      <c r="K1722" s="36" t="s">
        <v>209</v>
      </c>
    </row>
    <row r="1723" spans="1:11" ht="22.5" x14ac:dyDescent="0.25">
      <c r="A1723" s="27" t="s">
        <v>2521</v>
      </c>
      <c r="B1723" s="27" t="s">
        <v>42</v>
      </c>
      <c r="C1723" s="29" t="s">
        <v>2551</v>
      </c>
      <c r="D1723" s="34">
        <v>44701</v>
      </c>
      <c r="E1723" s="35">
        <v>400</v>
      </c>
      <c r="F1723" s="35">
        <v>0</v>
      </c>
      <c r="G1723" s="27"/>
      <c r="H1723" s="27"/>
      <c r="I1723" s="27"/>
      <c r="J1723" s="36" t="s">
        <v>10</v>
      </c>
      <c r="K1723" s="36" t="s">
        <v>214</v>
      </c>
    </row>
    <row r="1724" spans="1:11" ht="22.5" x14ac:dyDescent="0.25">
      <c r="A1724" s="27" t="s">
        <v>2521</v>
      </c>
      <c r="B1724" s="27" t="s">
        <v>42</v>
      </c>
      <c r="C1724" s="29" t="s">
        <v>2551</v>
      </c>
      <c r="D1724" s="34">
        <v>44701</v>
      </c>
      <c r="E1724" s="35">
        <v>1000</v>
      </c>
      <c r="F1724" s="35">
        <v>0</v>
      </c>
      <c r="G1724" s="27"/>
      <c r="H1724" s="27"/>
      <c r="I1724" s="27"/>
      <c r="J1724" s="36" t="s">
        <v>10</v>
      </c>
      <c r="K1724" s="36" t="s">
        <v>220</v>
      </c>
    </row>
    <row r="1725" spans="1:11" ht="22.5" x14ac:dyDescent="0.25">
      <c r="A1725" s="27" t="s">
        <v>2521</v>
      </c>
      <c r="B1725" s="27" t="s">
        <v>42</v>
      </c>
      <c r="C1725" s="29" t="s">
        <v>2551</v>
      </c>
      <c r="D1725" s="34">
        <v>44701</v>
      </c>
      <c r="E1725" s="35">
        <v>400</v>
      </c>
      <c r="F1725" s="35">
        <v>0</v>
      </c>
      <c r="G1725" s="27"/>
      <c r="H1725" s="27"/>
      <c r="I1725" s="27"/>
      <c r="J1725" s="36" t="s">
        <v>10</v>
      </c>
      <c r="K1725" s="36" t="s">
        <v>231</v>
      </c>
    </row>
    <row r="1726" spans="1:11" ht="22.5" x14ac:dyDescent="0.25">
      <c r="A1726" s="27" t="s">
        <v>2521</v>
      </c>
      <c r="B1726" s="27" t="s">
        <v>42</v>
      </c>
      <c r="C1726" s="29" t="s">
        <v>2551</v>
      </c>
      <c r="D1726" s="34">
        <v>44701</v>
      </c>
      <c r="E1726" s="35">
        <v>150</v>
      </c>
      <c r="F1726" s="35">
        <v>0</v>
      </c>
      <c r="G1726" s="27"/>
      <c r="H1726" s="27"/>
      <c r="I1726" s="27"/>
      <c r="J1726" s="36" t="s">
        <v>10</v>
      </c>
      <c r="K1726" s="36" t="s">
        <v>236</v>
      </c>
    </row>
    <row r="1727" spans="1:11" ht="22.5" x14ac:dyDescent="0.25">
      <c r="A1727" s="27" t="s">
        <v>2521</v>
      </c>
      <c r="B1727" s="27" t="s">
        <v>42</v>
      </c>
      <c r="C1727" s="29" t="s">
        <v>2551</v>
      </c>
      <c r="D1727" s="34">
        <v>44701</v>
      </c>
      <c r="E1727" s="35">
        <v>400</v>
      </c>
      <c r="F1727" s="35">
        <v>0</v>
      </c>
      <c r="G1727" s="27"/>
      <c r="H1727" s="27"/>
      <c r="I1727" s="27"/>
      <c r="J1727" s="36" t="s">
        <v>10</v>
      </c>
      <c r="K1727" s="36" t="s">
        <v>242</v>
      </c>
    </row>
    <row r="1728" spans="1:11" ht="22.5" x14ac:dyDescent="0.25">
      <c r="A1728" s="27" t="s">
        <v>2521</v>
      </c>
      <c r="B1728" s="27" t="s">
        <v>42</v>
      </c>
      <c r="C1728" s="29" t="s">
        <v>2551</v>
      </c>
      <c r="D1728" s="34">
        <v>44701</v>
      </c>
      <c r="E1728" s="35">
        <v>1000</v>
      </c>
      <c r="F1728" s="35">
        <v>0</v>
      </c>
      <c r="G1728" s="27"/>
      <c r="H1728" s="27"/>
      <c r="I1728" s="27"/>
      <c r="J1728" s="36" t="s">
        <v>10</v>
      </c>
      <c r="K1728" s="36" t="s">
        <v>251</v>
      </c>
    </row>
    <row r="1729" spans="1:11" ht="22.5" x14ac:dyDescent="0.25">
      <c r="A1729" s="27" t="s">
        <v>2521</v>
      </c>
      <c r="B1729" s="27" t="s">
        <v>42</v>
      </c>
      <c r="C1729" s="29" t="s">
        <v>2551</v>
      </c>
      <c r="D1729" s="34">
        <v>44701</v>
      </c>
      <c r="E1729" s="35">
        <v>400</v>
      </c>
      <c r="F1729" s="35">
        <v>0</v>
      </c>
      <c r="G1729" s="27"/>
      <c r="H1729" s="27"/>
      <c r="I1729" s="27"/>
      <c r="J1729" s="36" t="s">
        <v>10</v>
      </c>
      <c r="K1729" s="36" t="s">
        <v>256</v>
      </c>
    </row>
    <row r="1730" spans="1:11" ht="22.5" x14ac:dyDescent="0.25">
      <c r="A1730" s="27" t="s">
        <v>2521</v>
      </c>
      <c r="B1730" s="27" t="s">
        <v>42</v>
      </c>
      <c r="C1730" s="29" t="s">
        <v>2551</v>
      </c>
      <c r="D1730" s="34">
        <v>44701</v>
      </c>
      <c r="E1730" s="35">
        <v>400</v>
      </c>
      <c r="F1730" s="35">
        <v>0</v>
      </c>
      <c r="G1730" s="27"/>
      <c r="H1730" s="27"/>
      <c r="I1730" s="27"/>
      <c r="J1730" s="36" t="s">
        <v>10</v>
      </c>
      <c r="K1730" s="36" t="s">
        <v>258</v>
      </c>
    </row>
    <row r="1731" spans="1:11" ht="22.5" x14ac:dyDescent="0.25">
      <c r="A1731" s="27" t="s">
        <v>2521</v>
      </c>
      <c r="B1731" s="27" t="s">
        <v>42</v>
      </c>
      <c r="C1731" s="29" t="s">
        <v>2551</v>
      </c>
      <c r="D1731" s="34">
        <v>44701</v>
      </c>
      <c r="E1731" s="35">
        <v>1000</v>
      </c>
      <c r="F1731" s="35">
        <v>0</v>
      </c>
      <c r="G1731" s="27"/>
      <c r="H1731" s="27"/>
      <c r="I1731" s="27"/>
      <c r="J1731" s="36" t="s">
        <v>10</v>
      </c>
      <c r="K1731" s="36" t="s">
        <v>261</v>
      </c>
    </row>
    <row r="1732" spans="1:11" ht="22.5" x14ac:dyDescent="0.25">
      <c r="A1732" s="27" t="s">
        <v>2521</v>
      </c>
      <c r="B1732" s="27" t="s">
        <v>42</v>
      </c>
      <c r="C1732" s="29" t="s">
        <v>2551</v>
      </c>
      <c r="D1732" s="34">
        <v>44701</v>
      </c>
      <c r="E1732" s="35">
        <v>1000</v>
      </c>
      <c r="F1732" s="35">
        <v>0</v>
      </c>
      <c r="G1732" s="27"/>
      <c r="H1732" s="27"/>
      <c r="I1732" s="27"/>
      <c r="J1732" s="36" t="s">
        <v>10</v>
      </c>
      <c r="K1732" s="36" t="s">
        <v>263</v>
      </c>
    </row>
    <row r="1733" spans="1:11" ht="22.5" x14ac:dyDescent="0.25">
      <c r="A1733" s="27" t="s">
        <v>2521</v>
      </c>
      <c r="B1733" s="27" t="s">
        <v>42</v>
      </c>
      <c r="C1733" s="29" t="s">
        <v>2551</v>
      </c>
      <c r="D1733" s="34">
        <v>44701</v>
      </c>
      <c r="E1733" s="35">
        <v>1000</v>
      </c>
      <c r="F1733" s="35">
        <v>0</v>
      </c>
      <c r="G1733" s="27"/>
      <c r="H1733" s="27"/>
      <c r="I1733" s="27"/>
      <c r="J1733" s="36" t="s">
        <v>10</v>
      </c>
      <c r="K1733" s="36" t="s">
        <v>266</v>
      </c>
    </row>
    <row r="1734" spans="1:11" ht="22.5" x14ac:dyDescent="0.25">
      <c r="A1734" s="27" t="s">
        <v>2521</v>
      </c>
      <c r="B1734" s="27" t="s">
        <v>42</v>
      </c>
      <c r="C1734" s="29" t="s">
        <v>2551</v>
      </c>
      <c r="D1734" s="34">
        <v>44701</v>
      </c>
      <c r="E1734" s="35">
        <v>1000</v>
      </c>
      <c r="F1734" s="35">
        <v>0</v>
      </c>
      <c r="G1734" s="27"/>
      <c r="H1734" s="27"/>
      <c r="I1734" s="27"/>
      <c r="J1734" s="36" t="s">
        <v>10</v>
      </c>
      <c r="K1734" s="36" t="s">
        <v>273</v>
      </c>
    </row>
    <row r="1735" spans="1:11" ht="22.5" x14ac:dyDescent="0.25">
      <c r="A1735" s="27" t="s">
        <v>2521</v>
      </c>
      <c r="B1735" s="27" t="s">
        <v>42</v>
      </c>
      <c r="C1735" s="29" t="s">
        <v>2551</v>
      </c>
      <c r="D1735" s="34">
        <v>44701</v>
      </c>
      <c r="E1735" s="35">
        <v>400</v>
      </c>
      <c r="F1735" s="35">
        <v>0</v>
      </c>
      <c r="G1735" s="27"/>
      <c r="H1735" s="27"/>
      <c r="I1735" s="27"/>
      <c r="J1735" s="36" t="s">
        <v>10</v>
      </c>
      <c r="K1735" s="36" t="s">
        <v>276</v>
      </c>
    </row>
    <row r="1736" spans="1:11" ht="22.5" x14ac:dyDescent="0.25">
      <c r="A1736" s="27" t="s">
        <v>2521</v>
      </c>
      <c r="B1736" s="27" t="s">
        <v>42</v>
      </c>
      <c r="C1736" s="29" t="s">
        <v>2551</v>
      </c>
      <c r="D1736" s="34">
        <v>44701</v>
      </c>
      <c r="E1736" s="35">
        <v>400</v>
      </c>
      <c r="F1736" s="35">
        <v>0</v>
      </c>
      <c r="G1736" s="27"/>
      <c r="H1736" s="27"/>
      <c r="I1736" s="27"/>
      <c r="J1736" s="36" t="s">
        <v>10</v>
      </c>
      <c r="K1736" s="36" t="s">
        <v>285</v>
      </c>
    </row>
    <row r="1737" spans="1:11" ht="22.5" x14ac:dyDescent="0.25">
      <c r="A1737" s="27" t="s">
        <v>2521</v>
      </c>
      <c r="B1737" s="27" t="s">
        <v>42</v>
      </c>
      <c r="C1737" s="29" t="s">
        <v>2551</v>
      </c>
      <c r="D1737" s="34">
        <v>44701</v>
      </c>
      <c r="E1737" s="35">
        <v>400</v>
      </c>
      <c r="F1737" s="35">
        <v>0</v>
      </c>
      <c r="G1737" s="27"/>
      <c r="H1737" s="27"/>
      <c r="I1737" s="27"/>
      <c r="J1737" s="36" t="s">
        <v>10</v>
      </c>
      <c r="K1737" s="36" t="s">
        <v>292</v>
      </c>
    </row>
    <row r="1738" spans="1:11" ht="22.5" x14ac:dyDescent="0.25">
      <c r="A1738" s="27" t="s">
        <v>2521</v>
      </c>
      <c r="B1738" s="27" t="s">
        <v>42</v>
      </c>
      <c r="C1738" s="29" t="s">
        <v>2551</v>
      </c>
      <c r="D1738" s="34">
        <v>44701</v>
      </c>
      <c r="E1738" s="35">
        <v>400</v>
      </c>
      <c r="F1738" s="35">
        <v>0</v>
      </c>
      <c r="G1738" s="27"/>
      <c r="H1738" s="27"/>
      <c r="I1738" s="27"/>
      <c r="J1738" s="36" t="s">
        <v>10</v>
      </c>
      <c r="K1738" s="36" t="s">
        <v>299</v>
      </c>
    </row>
    <row r="1739" spans="1:11" ht="22.5" x14ac:dyDescent="0.25">
      <c r="A1739" s="27" t="s">
        <v>2521</v>
      </c>
      <c r="B1739" s="27" t="s">
        <v>42</v>
      </c>
      <c r="C1739" s="29" t="s">
        <v>2551</v>
      </c>
      <c r="D1739" s="34">
        <v>44701</v>
      </c>
      <c r="E1739" s="35">
        <v>1000</v>
      </c>
      <c r="F1739" s="35">
        <v>0</v>
      </c>
      <c r="G1739" s="27"/>
      <c r="H1739" s="27"/>
      <c r="I1739" s="27"/>
      <c r="J1739" s="36" t="s">
        <v>10</v>
      </c>
      <c r="K1739" s="36" t="s">
        <v>305</v>
      </c>
    </row>
    <row r="1740" spans="1:11" ht="22.5" x14ac:dyDescent="0.25">
      <c r="A1740" s="27" t="s">
        <v>2521</v>
      </c>
      <c r="B1740" s="27" t="s">
        <v>42</v>
      </c>
      <c r="C1740" s="29" t="s">
        <v>2551</v>
      </c>
      <c r="D1740" s="34">
        <v>44701</v>
      </c>
      <c r="E1740" s="35">
        <v>1000</v>
      </c>
      <c r="F1740" s="35">
        <v>0</v>
      </c>
      <c r="G1740" s="27"/>
      <c r="H1740" s="27"/>
      <c r="I1740" s="27"/>
      <c r="J1740" s="36" t="s">
        <v>10</v>
      </c>
      <c r="K1740" s="36" t="s">
        <v>308</v>
      </c>
    </row>
    <row r="1741" spans="1:11" ht="22.5" x14ac:dyDescent="0.25">
      <c r="A1741" s="27" t="s">
        <v>2521</v>
      </c>
      <c r="B1741" s="27" t="s">
        <v>42</v>
      </c>
      <c r="C1741" s="29" t="s">
        <v>2551</v>
      </c>
      <c r="D1741" s="34">
        <v>44701</v>
      </c>
      <c r="E1741" s="35">
        <v>1000</v>
      </c>
      <c r="F1741" s="35">
        <v>0</v>
      </c>
      <c r="G1741" s="27"/>
      <c r="H1741" s="27"/>
      <c r="I1741" s="27"/>
      <c r="J1741" s="36" t="s">
        <v>10</v>
      </c>
      <c r="K1741" s="36" t="s">
        <v>316</v>
      </c>
    </row>
    <row r="1742" spans="1:11" ht="22.5" x14ac:dyDescent="0.25">
      <c r="A1742" s="27" t="s">
        <v>2521</v>
      </c>
      <c r="B1742" s="27" t="s">
        <v>42</v>
      </c>
      <c r="C1742" s="29" t="s">
        <v>2551</v>
      </c>
      <c r="D1742" s="34">
        <v>44701</v>
      </c>
      <c r="E1742" s="35">
        <v>1000</v>
      </c>
      <c r="F1742" s="35">
        <v>0</v>
      </c>
      <c r="G1742" s="27"/>
      <c r="H1742" s="27"/>
      <c r="I1742" s="27"/>
      <c r="J1742" s="36" t="s">
        <v>10</v>
      </c>
      <c r="K1742" s="36" t="s">
        <v>337</v>
      </c>
    </row>
    <row r="1743" spans="1:11" ht="22.5" x14ac:dyDescent="0.25">
      <c r="A1743" s="27" t="s">
        <v>2521</v>
      </c>
      <c r="B1743" s="27" t="s">
        <v>42</v>
      </c>
      <c r="C1743" s="29" t="s">
        <v>2551</v>
      </c>
      <c r="D1743" s="34">
        <v>44701</v>
      </c>
      <c r="E1743" s="35">
        <v>400</v>
      </c>
      <c r="F1743" s="35">
        <v>0</v>
      </c>
      <c r="G1743" s="27"/>
      <c r="H1743" s="27"/>
      <c r="I1743" s="27"/>
      <c r="J1743" s="36" t="s">
        <v>10</v>
      </c>
      <c r="K1743" s="36" t="s">
        <v>348</v>
      </c>
    </row>
    <row r="1744" spans="1:11" ht="22.5" x14ac:dyDescent="0.25">
      <c r="A1744" s="27" t="s">
        <v>2521</v>
      </c>
      <c r="B1744" s="27" t="s">
        <v>42</v>
      </c>
      <c r="C1744" s="29" t="s">
        <v>2551</v>
      </c>
      <c r="D1744" s="34">
        <v>44701</v>
      </c>
      <c r="E1744" s="35">
        <v>1000</v>
      </c>
      <c r="F1744" s="35">
        <v>0</v>
      </c>
      <c r="G1744" s="27"/>
      <c r="H1744" s="27"/>
      <c r="I1744" s="27"/>
      <c r="J1744" s="36" t="s">
        <v>10</v>
      </c>
      <c r="K1744" s="36" t="s">
        <v>352</v>
      </c>
    </row>
    <row r="1745" spans="1:11" x14ac:dyDescent="0.25">
      <c r="A1745" s="27" t="s">
        <v>2523</v>
      </c>
      <c r="B1745" s="38" t="s">
        <v>2522</v>
      </c>
      <c r="C1745" s="29" t="s">
        <v>2551</v>
      </c>
      <c r="D1745" s="34">
        <v>44739</v>
      </c>
      <c r="E1745" s="35"/>
      <c r="F1745" s="35">
        <v>251</v>
      </c>
      <c r="G1745" s="39"/>
      <c r="H1745" s="39"/>
      <c r="I1745" s="27"/>
      <c r="J1745" s="40" t="s">
        <v>1497</v>
      </c>
      <c r="K1745" s="40" t="s">
        <v>1790</v>
      </c>
    </row>
    <row r="1746" spans="1:11" x14ac:dyDescent="0.25">
      <c r="A1746" s="27" t="s">
        <v>2523</v>
      </c>
      <c r="B1746" s="38" t="s">
        <v>2522</v>
      </c>
      <c r="C1746" s="29" t="s">
        <v>2551</v>
      </c>
      <c r="D1746" s="34">
        <v>44697</v>
      </c>
      <c r="E1746" s="35"/>
      <c r="F1746" s="35">
        <v>273.42</v>
      </c>
      <c r="G1746" s="39"/>
      <c r="H1746" s="39"/>
      <c r="I1746" s="27"/>
      <c r="J1746" s="40" t="s">
        <v>1287</v>
      </c>
      <c r="K1746" s="40" t="s">
        <v>1634</v>
      </c>
    </row>
    <row r="1747" spans="1:11" x14ac:dyDescent="0.25">
      <c r="A1747" s="27" t="s">
        <v>2523</v>
      </c>
      <c r="B1747" s="38" t="s">
        <v>2522</v>
      </c>
      <c r="C1747" s="29" t="s">
        <v>2551</v>
      </c>
      <c r="D1747" s="34">
        <v>44726</v>
      </c>
      <c r="E1747" s="35"/>
      <c r="F1747" s="35">
        <v>279.37</v>
      </c>
      <c r="G1747" s="39"/>
      <c r="H1747" s="39"/>
      <c r="I1747" s="27"/>
      <c r="J1747" s="40" t="s">
        <v>1459</v>
      </c>
      <c r="K1747" s="40" t="s">
        <v>1525</v>
      </c>
    </row>
    <row r="1748" spans="1:11" x14ac:dyDescent="0.25">
      <c r="A1748" s="27" t="s">
        <v>1888</v>
      </c>
      <c r="B1748" s="13" t="s">
        <v>142</v>
      </c>
      <c r="C1748" s="29" t="s">
        <v>2551</v>
      </c>
      <c r="D1748" s="45" t="s">
        <v>2419</v>
      </c>
      <c r="E1748" s="46">
        <v>2270</v>
      </c>
      <c r="F1748" s="46"/>
      <c r="G1748" s="46"/>
      <c r="H1748" s="46"/>
      <c r="I1748" s="47" t="s">
        <v>13</v>
      </c>
      <c r="J1748" s="13" t="s">
        <v>2434</v>
      </c>
      <c r="K1748" s="13" t="s">
        <v>2435</v>
      </c>
    </row>
    <row r="1749" spans="1:11" x14ac:dyDescent="0.25">
      <c r="A1749" s="27" t="s">
        <v>1888</v>
      </c>
      <c r="B1749" s="13" t="s">
        <v>142</v>
      </c>
      <c r="C1749" s="29" t="s">
        <v>2551</v>
      </c>
      <c r="D1749" s="45" t="s">
        <v>2419</v>
      </c>
      <c r="E1749" s="46">
        <v>1612</v>
      </c>
      <c r="F1749" s="46"/>
      <c r="G1749" s="46"/>
      <c r="H1749" s="46"/>
      <c r="I1749" s="47" t="s">
        <v>13</v>
      </c>
      <c r="J1749" s="13" t="s">
        <v>2434</v>
      </c>
      <c r="K1749" s="13" t="s">
        <v>2446</v>
      </c>
    </row>
    <row r="1750" spans="1:11" x14ac:dyDescent="0.25">
      <c r="A1750" s="27" t="s">
        <v>1888</v>
      </c>
      <c r="B1750" s="13" t="s">
        <v>142</v>
      </c>
      <c r="C1750" s="29" t="s">
        <v>2551</v>
      </c>
      <c r="D1750" s="45" t="s">
        <v>1862</v>
      </c>
      <c r="E1750" s="46">
        <v>6246.43</v>
      </c>
      <c r="F1750" s="46"/>
      <c r="G1750" s="46"/>
      <c r="H1750" s="46"/>
      <c r="I1750" s="47" t="s">
        <v>13</v>
      </c>
      <c r="J1750" s="13" t="s">
        <v>1999</v>
      </c>
      <c r="K1750" s="13" t="s">
        <v>2000</v>
      </c>
    </row>
    <row r="1751" spans="1:11" x14ac:dyDescent="0.25">
      <c r="A1751" s="27" t="s">
        <v>2523</v>
      </c>
      <c r="B1751" s="38" t="s">
        <v>2522</v>
      </c>
      <c r="C1751" s="29" t="s">
        <v>2551</v>
      </c>
      <c r="D1751" s="34">
        <v>44709</v>
      </c>
      <c r="E1751" s="35"/>
      <c r="F1751" s="35">
        <v>300</v>
      </c>
      <c r="G1751" s="39"/>
      <c r="H1751" s="39"/>
      <c r="I1751" s="27"/>
      <c r="J1751" s="40" t="s">
        <v>1360</v>
      </c>
      <c r="K1751" s="40" t="s">
        <v>1695</v>
      </c>
    </row>
    <row r="1752" spans="1:11" x14ac:dyDescent="0.25">
      <c r="A1752" s="27" t="s">
        <v>2523</v>
      </c>
      <c r="B1752" s="38" t="s">
        <v>2522</v>
      </c>
      <c r="C1752" s="29" t="s">
        <v>2551</v>
      </c>
      <c r="D1752" s="34">
        <v>44739</v>
      </c>
      <c r="E1752" s="35"/>
      <c r="F1752" s="35">
        <v>300</v>
      </c>
      <c r="G1752" s="39"/>
      <c r="H1752" s="39"/>
      <c r="I1752" s="27"/>
      <c r="J1752" s="40" t="s">
        <v>1360</v>
      </c>
      <c r="K1752" s="40" t="s">
        <v>1853</v>
      </c>
    </row>
    <row r="1753" spans="1:11" x14ac:dyDescent="0.25">
      <c r="A1753" s="27" t="s">
        <v>2523</v>
      </c>
      <c r="B1753" s="38" t="s">
        <v>2522</v>
      </c>
      <c r="C1753" s="29" t="s">
        <v>2551</v>
      </c>
      <c r="D1753" s="34">
        <v>44719</v>
      </c>
      <c r="E1753" s="35"/>
      <c r="F1753" s="35">
        <v>520</v>
      </c>
      <c r="G1753" s="39"/>
      <c r="H1753" s="39"/>
      <c r="I1753" s="27"/>
      <c r="J1753" s="40" t="s">
        <v>1431</v>
      </c>
      <c r="K1753" s="40" t="s">
        <v>1758</v>
      </c>
    </row>
    <row r="1754" spans="1:11" x14ac:dyDescent="0.25">
      <c r="A1754" s="27" t="s">
        <v>2545</v>
      </c>
      <c r="B1754" s="28" t="s">
        <v>2389</v>
      </c>
      <c r="C1754" s="29" t="s">
        <v>2551</v>
      </c>
      <c r="D1754" s="30" t="s">
        <v>1884</v>
      </c>
      <c r="E1754" s="31">
        <v>0</v>
      </c>
      <c r="F1754" s="31">
        <v>5112.5</v>
      </c>
      <c r="G1754" s="28"/>
      <c r="H1754" s="27"/>
      <c r="I1754" s="27"/>
      <c r="J1754" s="32" t="s">
        <v>1883</v>
      </c>
      <c r="K1754" s="32" t="s">
        <v>1885</v>
      </c>
    </row>
    <row r="1755" spans="1:11" x14ac:dyDescent="0.25">
      <c r="A1755" s="27" t="s">
        <v>2523</v>
      </c>
      <c r="B1755" s="38" t="s">
        <v>2522</v>
      </c>
      <c r="C1755" s="29" t="s">
        <v>2551</v>
      </c>
      <c r="D1755" s="34">
        <v>44714</v>
      </c>
      <c r="E1755" s="35"/>
      <c r="F1755" s="35">
        <v>295</v>
      </c>
      <c r="G1755" s="39"/>
      <c r="H1755" s="39"/>
      <c r="I1755" s="27"/>
      <c r="J1755" s="40" t="s">
        <v>1186</v>
      </c>
      <c r="K1755" s="40" t="s">
        <v>1725</v>
      </c>
    </row>
    <row r="1756" spans="1:11" x14ac:dyDescent="0.25">
      <c r="A1756" s="27" t="s">
        <v>2523</v>
      </c>
      <c r="B1756" s="38" t="s">
        <v>2522</v>
      </c>
      <c r="C1756" s="29" t="s">
        <v>2551</v>
      </c>
      <c r="D1756" s="34">
        <v>44727</v>
      </c>
      <c r="E1756" s="35"/>
      <c r="F1756" s="35">
        <v>550</v>
      </c>
      <c r="G1756" s="39"/>
      <c r="H1756" s="39"/>
      <c r="I1756" s="27"/>
      <c r="J1756" s="40" t="s">
        <v>1469</v>
      </c>
      <c r="K1756" s="40" t="s">
        <v>1565</v>
      </c>
    </row>
    <row r="1757" spans="1:11" x14ac:dyDescent="0.25">
      <c r="A1757" s="27" t="s">
        <v>2523</v>
      </c>
      <c r="B1757" s="38" t="s">
        <v>2522</v>
      </c>
      <c r="C1757" s="29" t="s">
        <v>2551</v>
      </c>
      <c r="D1757" s="34">
        <v>44704</v>
      </c>
      <c r="E1757" s="35"/>
      <c r="F1757" s="35">
        <v>550</v>
      </c>
      <c r="G1757" s="39"/>
      <c r="H1757" s="39"/>
      <c r="I1757" s="27"/>
      <c r="J1757" s="40" t="s">
        <v>1344</v>
      </c>
      <c r="K1757" s="40" t="s">
        <v>1681</v>
      </c>
    </row>
    <row r="1758" spans="1:11" x14ac:dyDescent="0.25">
      <c r="A1758" s="27" t="s">
        <v>2523</v>
      </c>
      <c r="B1758" s="38" t="s">
        <v>2522</v>
      </c>
      <c r="C1758" s="29" t="s">
        <v>2551</v>
      </c>
      <c r="D1758" s="34">
        <v>44690</v>
      </c>
      <c r="E1758" s="35"/>
      <c r="F1758" s="35">
        <v>155</v>
      </c>
      <c r="G1758" s="39"/>
      <c r="H1758" s="39"/>
      <c r="I1758" s="27"/>
      <c r="J1758" s="40" t="s">
        <v>1211</v>
      </c>
      <c r="K1758" s="40" t="s">
        <v>1560</v>
      </c>
    </row>
    <row r="1759" spans="1:11" x14ac:dyDescent="0.25">
      <c r="A1759" s="27" t="s">
        <v>2523</v>
      </c>
      <c r="B1759" s="38" t="s">
        <v>2522</v>
      </c>
      <c r="C1759" s="29" t="s">
        <v>2551</v>
      </c>
      <c r="D1759" s="34">
        <v>44726</v>
      </c>
      <c r="E1759" s="35"/>
      <c r="F1759" s="35">
        <v>155</v>
      </c>
      <c r="G1759" s="39"/>
      <c r="H1759" s="39"/>
      <c r="I1759" s="27"/>
      <c r="J1759" s="40" t="s">
        <v>1462</v>
      </c>
      <c r="K1759" s="40" t="s">
        <v>1805</v>
      </c>
    </row>
    <row r="1760" spans="1:11" ht="22.5" x14ac:dyDescent="0.25">
      <c r="A1760" s="27" t="s">
        <v>2521</v>
      </c>
      <c r="B1760" s="27" t="s">
        <v>42</v>
      </c>
      <c r="C1760" s="29" t="s">
        <v>2551</v>
      </c>
      <c r="D1760" s="34">
        <v>44699</v>
      </c>
      <c r="E1760" s="35">
        <v>54.88</v>
      </c>
      <c r="F1760" s="35">
        <v>0</v>
      </c>
      <c r="G1760" s="27"/>
      <c r="H1760" s="27"/>
      <c r="I1760" s="27"/>
      <c r="J1760" s="36" t="s">
        <v>26</v>
      </c>
      <c r="K1760" s="36" t="s">
        <v>1053</v>
      </c>
    </row>
    <row r="1761" spans="1:11" ht="22.5" x14ac:dyDescent="0.25">
      <c r="A1761" s="27" t="s">
        <v>2521</v>
      </c>
      <c r="B1761" s="27" t="s">
        <v>42</v>
      </c>
      <c r="C1761" s="29" t="s">
        <v>2551</v>
      </c>
      <c r="D1761" s="34">
        <v>44699</v>
      </c>
      <c r="E1761" s="35">
        <v>129.4</v>
      </c>
      <c r="F1761" s="35">
        <v>0</v>
      </c>
      <c r="G1761" s="27"/>
      <c r="H1761" s="27"/>
      <c r="I1761" s="27"/>
      <c r="J1761" s="36" t="s">
        <v>26</v>
      </c>
      <c r="K1761" s="36" t="s">
        <v>1084</v>
      </c>
    </row>
    <row r="1762" spans="1:11" ht="22.5" x14ac:dyDescent="0.25">
      <c r="A1762" s="27" t="s">
        <v>2521</v>
      </c>
      <c r="B1762" s="27" t="s">
        <v>42</v>
      </c>
      <c r="C1762" s="29" t="s">
        <v>2551</v>
      </c>
      <c r="D1762" s="34">
        <v>44700</v>
      </c>
      <c r="E1762" s="35">
        <v>52.32</v>
      </c>
      <c r="F1762" s="35">
        <v>0</v>
      </c>
      <c r="G1762" s="27"/>
      <c r="H1762" s="27"/>
      <c r="I1762" s="27"/>
      <c r="J1762" s="36" t="s">
        <v>26</v>
      </c>
      <c r="K1762" s="36" t="s">
        <v>391</v>
      </c>
    </row>
    <row r="1763" spans="1:11" ht="22.5" x14ac:dyDescent="0.25">
      <c r="A1763" s="27" t="s">
        <v>2521</v>
      </c>
      <c r="B1763" s="27" t="s">
        <v>42</v>
      </c>
      <c r="C1763" s="29" t="s">
        <v>2551</v>
      </c>
      <c r="D1763" s="34">
        <v>44700</v>
      </c>
      <c r="E1763" s="35">
        <v>37.6</v>
      </c>
      <c r="F1763" s="35">
        <v>0</v>
      </c>
      <c r="G1763" s="27"/>
      <c r="H1763" s="27"/>
      <c r="I1763" s="27"/>
      <c r="J1763" s="36" t="s">
        <v>26</v>
      </c>
      <c r="K1763" s="36" t="s">
        <v>408</v>
      </c>
    </row>
    <row r="1764" spans="1:11" ht="22.5" x14ac:dyDescent="0.25">
      <c r="A1764" s="27" t="s">
        <v>2521</v>
      </c>
      <c r="B1764" s="27" t="s">
        <v>42</v>
      </c>
      <c r="C1764" s="29" t="s">
        <v>2551</v>
      </c>
      <c r="D1764" s="34">
        <v>44700</v>
      </c>
      <c r="E1764" s="35">
        <v>45.21</v>
      </c>
      <c r="F1764" s="35">
        <v>0</v>
      </c>
      <c r="G1764" s="27"/>
      <c r="H1764" s="27"/>
      <c r="I1764" s="27"/>
      <c r="J1764" s="36" t="s">
        <v>26</v>
      </c>
      <c r="K1764" s="36" t="s">
        <v>474</v>
      </c>
    </row>
    <row r="1765" spans="1:11" ht="22.5" x14ac:dyDescent="0.25">
      <c r="A1765" s="27" t="s">
        <v>2521</v>
      </c>
      <c r="B1765" s="27" t="s">
        <v>42</v>
      </c>
      <c r="C1765" s="29" t="s">
        <v>2551</v>
      </c>
      <c r="D1765" s="34">
        <v>44700</v>
      </c>
      <c r="E1765" s="35">
        <v>74.349999999999994</v>
      </c>
      <c r="F1765" s="35">
        <v>0</v>
      </c>
      <c r="G1765" s="27"/>
      <c r="H1765" s="27"/>
      <c r="I1765" s="27"/>
      <c r="J1765" s="36" t="s">
        <v>26</v>
      </c>
      <c r="K1765" s="36" t="s">
        <v>482</v>
      </c>
    </row>
    <row r="1766" spans="1:11" ht="22.5" x14ac:dyDescent="0.25">
      <c r="A1766" s="27" t="s">
        <v>2521</v>
      </c>
      <c r="B1766" s="27" t="s">
        <v>42</v>
      </c>
      <c r="C1766" s="29" t="s">
        <v>2551</v>
      </c>
      <c r="D1766" s="34">
        <v>44700</v>
      </c>
      <c r="E1766" s="35">
        <v>92.17</v>
      </c>
      <c r="F1766" s="35">
        <v>0</v>
      </c>
      <c r="G1766" s="27"/>
      <c r="H1766" s="27"/>
      <c r="I1766" s="27"/>
      <c r="J1766" s="36" t="s">
        <v>26</v>
      </c>
      <c r="K1766" s="36" t="s">
        <v>529</v>
      </c>
    </row>
    <row r="1767" spans="1:11" ht="22.5" x14ac:dyDescent="0.25">
      <c r="A1767" s="27" t="s">
        <v>2521</v>
      </c>
      <c r="B1767" s="27" t="s">
        <v>42</v>
      </c>
      <c r="C1767" s="29" t="s">
        <v>2551</v>
      </c>
      <c r="D1767" s="34">
        <v>44700</v>
      </c>
      <c r="E1767" s="35">
        <v>38.67</v>
      </c>
      <c r="F1767" s="35">
        <v>0</v>
      </c>
      <c r="G1767" s="27"/>
      <c r="H1767" s="27"/>
      <c r="I1767" s="27"/>
      <c r="J1767" s="36" t="s">
        <v>26</v>
      </c>
      <c r="K1767" s="36" t="s">
        <v>574</v>
      </c>
    </row>
    <row r="1768" spans="1:11" ht="22.5" x14ac:dyDescent="0.25">
      <c r="A1768" s="27" t="s">
        <v>2521</v>
      </c>
      <c r="B1768" s="27" t="s">
        <v>42</v>
      </c>
      <c r="C1768" s="29" t="s">
        <v>2551</v>
      </c>
      <c r="D1768" s="34">
        <v>44700</v>
      </c>
      <c r="E1768" s="35">
        <v>47.59</v>
      </c>
      <c r="F1768" s="35">
        <v>0</v>
      </c>
      <c r="G1768" s="27"/>
      <c r="H1768" s="27"/>
      <c r="I1768" s="27"/>
      <c r="J1768" s="36" t="s">
        <v>26</v>
      </c>
      <c r="K1768" s="36" t="s">
        <v>631</v>
      </c>
    </row>
    <row r="1769" spans="1:11" ht="22.5" x14ac:dyDescent="0.25">
      <c r="A1769" s="27" t="s">
        <v>2521</v>
      </c>
      <c r="B1769" s="27" t="s">
        <v>42</v>
      </c>
      <c r="C1769" s="29" t="s">
        <v>2551</v>
      </c>
      <c r="D1769" s="34">
        <v>44700</v>
      </c>
      <c r="E1769" s="35">
        <v>66.88</v>
      </c>
      <c r="F1769" s="35">
        <v>0</v>
      </c>
      <c r="G1769" s="27"/>
      <c r="H1769" s="27"/>
      <c r="I1769" s="27"/>
      <c r="J1769" s="36" t="s">
        <v>26</v>
      </c>
      <c r="K1769" s="36" t="s">
        <v>655</v>
      </c>
    </row>
    <row r="1770" spans="1:11" ht="22.5" x14ac:dyDescent="0.25">
      <c r="A1770" s="27" t="s">
        <v>2521</v>
      </c>
      <c r="B1770" s="27" t="s">
        <v>42</v>
      </c>
      <c r="C1770" s="29" t="s">
        <v>2551</v>
      </c>
      <c r="D1770" s="34">
        <v>44700</v>
      </c>
      <c r="E1770" s="35">
        <v>59.11</v>
      </c>
      <c r="F1770" s="35">
        <v>0</v>
      </c>
      <c r="G1770" s="27"/>
      <c r="H1770" s="27"/>
      <c r="I1770" s="27"/>
      <c r="J1770" s="36" t="s">
        <v>26</v>
      </c>
      <c r="K1770" s="36" t="s">
        <v>709</v>
      </c>
    </row>
    <row r="1771" spans="1:11" ht="22.5" x14ac:dyDescent="0.25">
      <c r="A1771" s="27" t="s">
        <v>2521</v>
      </c>
      <c r="B1771" s="27" t="s">
        <v>42</v>
      </c>
      <c r="C1771" s="29" t="s">
        <v>2551</v>
      </c>
      <c r="D1771" s="34">
        <v>44700</v>
      </c>
      <c r="E1771" s="35">
        <v>42.75</v>
      </c>
      <c r="F1771" s="35">
        <v>0</v>
      </c>
      <c r="G1771" s="27"/>
      <c r="H1771" s="27"/>
      <c r="I1771" s="27"/>
      <c r="J1771" s="36" t="s">
        <v>26</v>
      </c>
      <c r="K1771" s="36" t="s">
        <v>747</v>
      </c>
    </row>
    <row r="1772" spans="1:11" ht="22.5" x14ac:dyDescent="0.25">
      <c r="A1772" s="27" t="s">
        <v>2521</v>
      </c>
      <c r="B1772" s="27" t="s">
        <v>42</v>
      </c>
      <c r="C1772" s="29" t="s">
        <v>2551</v>
      </c>
      <c r="D1772" s="34">
        <v>44700</v>
      </c>
      <c r="E1772" s="35">
        <v>40.11</v>
      </c>
      <c r="F1772" s="35">
        <v>0</v>
      </c>
      <c r="G1772" s="27"/>
      <c r="H1772" s="27"/>
      <c r="I1772" s="27"/>
      <c r="J1772" s="36" t="s">
        <v>26</v>
      </c>
      <c r="K1772" s="36" t="s">
        <v>774</v>
      </c>
    </row>
    <row r="1773" spans="1:11" ht="22.5" x14ac:dyDescent="0.25">
      <c r="A1773" s="27" t="s">
        <v>2521</v>
      </c>
      <c r="B1773" s="27" t="s">
        <v>42</v>
      </c>
      <c r="C1773" s="29" t="s">
        <v>2551</v>
      </c>
      <c r="D1773" s="34">
        <v>44700</v>
      </c>
      <c r="E1773" s="35">
        <v>37.6</v>
      </c>
      <c r="F1773" s="35">
        <v>0</v>
      </c>
      <c r="G1773" s="27"/>
      <c r="H1773" s="27"/>
      <c r="I1773" s="27"/>
      <c r="J1773" s="36" t="s">
        <v>26</v>
      </c>
      <c r="K1773" s="36" t="s">
        <v>821</v>
      </c>
    </row>
    <row r="1774" spans="1:11" ht="22.5" x14ac:dyDescent="0.25">
      <c r="A1774" s="27" t="s">
        <v>2521</v>
      </c>
      <c r="B1774" s="27" t="s">
        <v>42</v>
      </c>
      <c r="C1774" s="29" t="s">
        <v>2551</v>
      </c>
      <c r="D1774" s="34">
        <v>44700</v>
      </c>
      <c r="E1774" s="35">
        <v>74.63</v>
      </c>
      <c r="F1774" s="35">
        <v>0</v>
      </c>
      <c r="G1774" s="27"/>
      <c r="H1774" s="27"/>
      <c r="I1774" s="27"/>
      <c r="J1774" s="36" t="s">
        <v>26</v>
      </c>
      <c r="K1774" s="36" t="s">
        <v>841</v>
      </c>
    </row>
    <row r="1775" spans="1:11" ht="22.5" x14ac:dyDescent="0.25">
      <c r="A1775" s="27" t="s">
        <v>2521</v>
      </c>
      <c r="B1775" s="27" t="s">
        <v>42</v>
      </c>
      <c r="C1775" s="29" t="s">
        <v>2551</v>
      </c>
      <c r="D1775" s="34">
        <v>44700</v>
      </c>
      <c r="E1775" s="35">
        <v>45.83</v>
      </c>
      <c r="F1775" s="35">
        <v>0</v>
      </c>
      <c r="G1775" s="27"/>
      <c r="H1775" s="27"/>
      <c r="I1775" s="27"/>
      <c r="J1775" s="36" t="s">
        <v>26</v>
      </c>
      <c r="K1775" s="36" t="s">
        <v>890</v>
      </c>
    </row>
    <row r="1776" spans="1:11" ht="22.5" x14ac:dyDescent="0.25">
      <c r="A1776" s="27" t="s">
        <v>2521</v>
      </c>
      <c r="B1776" s="27" t="s">
        <v>42</v>
      </c>
      <c r="C1776" s="29" t="s">
        <v>2551</v>
      </c>
      <c r="D1776" s="34">
        <v>44701</v>
      </c>
      <c r="E1776" s="35">
        <v>54.61</v>
      </c>
      <c r="F1776" s="35">
        <v>0</v>
      </c>
      <c r="G1776" s="27"/>
      <c r="H1776" s="27"/>
      <c r="I1776" s="27"/>
      <c r="J1776" s="36" t="s">
        <v>26</v>
      </c>
      <c r="K1776" s="36" t="s">
        <v>239</v>
      </c>
    </row>
    <row r="1777" spans="1:11" ht="22.5" x14ac:dyDescent="0.25">
      <c r="A1777" s="27" t="s">
        <v>2521</v>
      </c>
      <c r="B1777" s="27" t="s">
        <v>42</v>
      </c>
      <c r="C1777" s="29" t="s">
        <v>2551</v>
      </c>
      <c r="D1777" s="34">
        <v>44701</v>
      </c>
      <c r="E1777" s="35">
        <v>123.85</v>
      </c>
      <c r="F1777" s="35">
        <v>0</v>
      </c>
      <c r="G1777" s="27"/>
      <c r="H1777" s="27"/>
      <c r="I1777" s="27"/>
      <c r="J1777" s="36" t="s">
        <v>26</v>
      </c>
      <c r="K1777" s="36" t="s">
        <v>311</v>
      </c>
    </row>
    <row r="1778" spans="1:11" x14ac:dyDescent="0.25">
      <c r="A1778" s="27" t="s">
        <v>2523</v>
      </c>
      <c r="B1778" s="38" t="s">
        <v>2522</v>
      </c>
      <c r="C1778" s="29" t="s">
        <v>2551</v>
      </c>
      <c r="D1778" s="34">
        <v>44691</v>
      </c>
      <c r="E1778" s="35">
        <v>38.880000000000003</v>
      </c>
      <c r="F1778" s="35"/>
      <c r="G1778" s="39"/>
      <c r="H1778" s="39"/>
      <c r="I1778" s="27"/>
      <c r="J1778" s="40" t="s">
        <v>26</v>
      </c>
      <c r="K1778" s="40" t="s">
        <v>1578</v>
      </c>
    </row>
    <row r="1779" spans="1:11" x14ac:dyDescent="0.25">
      <c r="A1779" s="27" t="s">
        <v>1888</v>
      </c>
      <c r="B1779" s="13" t="s">
        <v>142</v>
      </c>
      <c r="C1779" s="29" t="s">
        <v>2551</v>
      </c>
      <c r="D1779" s="45" t="s">
        <v>1862</v>
      </c>
      <c r="E1779" s="46">
        <v>59.33</v>
      </c>
      <c r="F1779" s="46"/>
      <c r="G1779" s="46"/>
      <c r="H1779" s="46"/>
      <c r="I1779" s="47" t="s">
        <v>25</v>
      </c>
      <c r="J1779" s="13" t="s">
        <v>26</v>
      </c>
      <c r="K1779" s="13" t="s">
        <v>1969</v>
      </c>
    </row>
    <row r="1780" spans="1:11" x14ac:dyDescent="0.25">
      <c r="A1780" s="27" t="s">
        <v>1888</v>
      </c>
      <c r="B1780" s="13" t="s">
        <v>142</v>
      </c>
      <c r="C1780" s="29" t="s">
        <v>2551</v>
      </c>
      <c r="D1780" s="45" t="s">
        <v>1862</v>
      </c>
      <c r="E1780" s="46">
        <v>74.86</v>
      </c>
      <c r="F1780" s="46"/>
      <c r="G1780" s="46"/>
      <c r="H1780" s="46"/>
      <c r="I1780" s="47" t="s">
        <v>25</v>
      </c>
      <c r="J1780" s="13" t="s">
        <v>26</v>
      </c>
      <c r="K1780" s="13" t="s">
        <v>1984</v>
      </c>
    </row>
    <row r="1781" spans="1:11" x14ac:dyDescent="0.25">
      <c r="A1781" s="27" t="s">
        <v>1888</v>
      </c>
      <c r="B1781" s="13" t="s">
        <v>142</v>
      </c>
      <c r="C1781" s="29" t="s">
        <v>2551</v>
      </c>
      <c r="D1781" s="45" t="s">
        <v>1862</v>
      </c>
      <c r="E1781" s="46">
        <v>39.36</v>
      </c>
      <c r="F1781" s="46"/>
      <c r="G1781" s="46"/>
      <c r="H1781" s="46"/>
      <c r="I1781" s="47" t="s">
        <v>25</v>
      </c>
      <c r="J1781" s="13" t="s">
        <v>26</v>
      </c>
      <c r="K1781" s="13" t="s">
        <v>2003</v>
      </c>
    </row>
    <row r="1782" spans="1:11" x14ac:dyDescent="0.25">
      <c r="A1782" s="27" t="s">
        <v>1888</v>
      </c>
      <c r="B1782" s="13" t="s">
        <v>142</v>
      </c>
      <c r="C1782" s="29" t="s">
        <v>2551</v>
      </c>
      <c r="D1782" s="45" t="s">
        <v>1862</v>
      </c>
      <c r="E1782" s="46">
        <v>48.75</v>
      </c>
      <c r="F1782" s="46"/>
      <c r="G1782" s="46"/>
      <c r="H1782" s="46"/>
      <c r="I1782" s="47" t="s">
        <v>25</v>
      </c>
      <c r="J1782" s="13" t="s">
        <v>26</v>
      </c>
      <c r="K1782" s="13" t="s">
        <v>2076</v>
      </c>
    </row>
    <row r="1783" spans="1:11" x14ac:dyDescent="0.25">
      <c r="A1783" s="27" t="s">
        <v>1888</v>
      </c>
      <c r="B1783" s="13" t="s">
        <v>142</v>
      </c>
      <c r="C1783" s="29" t="s">
        <v>2551</v>
      </c>
      <c r="D1783" s="45" t="s">
        <v>1862</v>
      </c>
      <c r="E1783" s="46">
        <v>40.21</v>
      </c>
      <c r="F1783" s="46"/>
      <c r="G1783" s="46"/>
      <c r="H1783" s="46"/>
      <c r="I1783" s="47" t="s">
        <v>25</v>
      </c>
      <c r="J1783" s="13" t="s">
        <v>26</v>
      </c>
      <c r="K1783" s="13" t="s">
        <v>2078</v>
      </c>
    </row>
    <row r="1784" spans="1:11" x14ac:dyDescent="0.25">
      <c r="A1784" s="27" t="s">
        <v>1888</v>
      </c>
      <c r="B1784" s="13" t="s">
        <v>142</v>
      </c>
      <c r="C1784" s="29" t="s">
        <v>2551</v>
      </c>
      <c r="D1784" s="45" t="s">
        <v>1862</v>
      </c>
      <c r="E1784" s="46">
        <v>92.44</v>
      </c>
      <c r="F1784" s="46"/>
      <c r="G1784" s="46"/>
      <c r="H1784" s="46"/>
      <c r="I1784" s="47" t="s">
        <v>25</v>
      </c>
      <c r="J1784" s="13" t="s">
        <v>26</v>
      </c>
      <c r="K1784" s="13" t="s">
        <v>2107</v>
      </c>
    </row>
    <row r="1785" spans="1:11" x14ac:dyDescent="0.25">
      <c r="A1785" s="27" t="s">
        <v>1888</v>
      </c>
      <c r="B1785" s="13" t="s">
        <v>142</v>
      </c>
      <c r="C1785" s="29" t="s">
        <v>2551</v>
      </c>
      <c r="D1785" s="45" t="s">
        <v>1862</v>
      </c>
      <c r="E1785" s="46">
        <v>52.52</v>
      </c>
      <c r="F1785" s="46"/>
      <c r="G1785" s="46"/>
      <c r="H1785" s="46"/>
      <c r="I1785" s="47" t="s">
        <v>25</v>
      </c>
      <c r="J1785" s="13" t="s">
        <v>26</v>
      </c>
      <c r="K1785" s="13" t="s">
        <v>2131</v>
      </c>
    </row>
    <row r="1786" spans="1:11" x14ac:dyDescent="0.25">
      <c r="A1786" s="27" t="s">
        <v>1888</v>
      </c>
      <c r="B1786" s="13" t="s">
        <v>142</v>
      </c>
      <c r="C1786" s="29" t="s">
        <v>2551</v>
      </c>
      <c r="D1786" s="45" t="s">
        <v>1865</v>
      </c>
      <c r="E1786" s="46">
        <v>39.369999999999997</v>
      </c>
      <c r="F1786" s="46"/>
      <c r="G1786" s="46"/>
      <c r="H1786" s="46"/>
      <c r="I1786" s="47" t="s">
        <v>25</v>
      </c>
      <c r="J1786" s="13" t="s">
        <v>26</v>
      </c>
      <c r="K1786" s="13" t="s">
        <v>2220</v>
      </c>
    </row>
    <row r="1787" spans="1:11" x14ac:dyDescent="0.25">
      <c r="A1787" s="27" t="s">
        <v>2523</v>
      </c>
      <c r="B1787" s="38" t="s">
        <v>2522</v>
      </c>
      <c r="C1787" s="29" t="s">
        <v>2551</v>
      </c>
      <c r="D1787" s="34">
        <v>44700</v>
      </c>
      <c r="E1787" s="35"/>
      <c r="F1787" s="35">
        <v>241</v>
      </c>
      <c r="G1787" s="39"/>
      <c r="H1787" s="39"/>
      <c r="I1787" s="27"/>
      <c r="J1787" s="40" t="s">
        <v>1311</v>
      </c>
      <c r="K1787" s="40" t="s">
        <v>1530</v>
      </c>
    </row>
    <row r="1788" spans="1:11" x14ac:dyDescent="0.25">
      <c r="A1788" s="27" t="s">
        <v>2523</v>
      </c>
      <c r="B1788" s="38" t="s">
        <v>2522</v>
      </c>
      <c r="C1788" s="29" t="s">
        <v>2551</v>
      </c>
      <c r="D1788" s="34">
        <v>44718</v>
      </c>
      <c r="E1788" s="35"/>
      <c r="F1788" s="35">
        <v>241</v>
      </c>
      <c r="G1788" s="39"/>
      <c r="H1788" s="39"/>
      <c r="I1788" s="27"/>
      <c r="J1788" s="40" t="s">
        <v>1311</v>
      </c>
      <c r="K1788" s="40" t="s">
        <v>1741</v>
      </c>
    </row>
    <row r="1789" spans="1:11" x14ac:dyDescent="0.25">
      <c r="A1789" s="27" t="s">
        <v>2523</v>
      </c>
      <c r="B1789" s="38" t="s">
        <v>2522</v>
      </c>
      <c r="C1789" s="29" t="s">
        <v>2551</v>
      </c>
      <c r="D1789" s="34">
        <v>44699</v>
      </c>
      <c r="E1789" s="35"/>
      <c r="F1789" s="35">
        <v>109.04</v>
      </c>
      <c r="G1789" s="39"/>
      <c r="H1789" s="39"/>
      <c r="I1789" s="27"/>
      <c r="J1789" s="40" t="s">
        <v>1304</v>
      </c>
      <c r="K1789" s="40" t="s">
        <v>1648</v>
      </c>
    </row>
    <row r="1790" spans="1:11" x14ac:dyDescent="0.25">
      <c r="A1790" s="27" t="s">
        <v>2523</v>
      </c>
      <c r="B1790" s="38" t="s">
        <v>2522</v>
      </c>
      <c r="C1790" s="29" t="s">
        <v>2551</v>
      </c>
      <c r="D1790" s="34">
        <v>44739</v>
      </c>
      <c r="E1790" s="35"/>
      <c r="F1790" s="35">
        <v>109.04</v>
      </c>
      <c r="G1790" s="39"/>
      <c r="H1790" s="39"/>
      <c r="I1790" s="27"/>
      <c r="J1790" s="40" t="s">
        <v>1304</v>
      </c>
      <c r="K1790" s="40" t="s">
        <v>1850</v>
      </c>
    </row>
    <row r="1791" spans="1:11" x14ac:dyDescent="0.25">
      <c r="A1791" s="27" t="s">
        <v>2523</v>
      </c>
      <c r="B1791" s="38" t="s">
        <v>2522</v>
      </c>
      <c r="C1791" s="29" t="s">
        <v>2551</v>
      </c>
      <c r="D1791" s="34">
        <v>44720</v>
      </c>
      <c r="E1791" s="35"/>
      <c r="F1791" s="35">
        <v>300</v>
      </c>
      <c r="G1791" s="39"/>
      <c r="H1791" s="39"/>
      <c r="I1791" s="27"/>
      <c r="J1791" s="40" t="s">
        <v>1180</v>
      </c>
      <c r="K1791" s="40" t="s">
        <v>1569</v>
      </c>
    </row>
    <row r="1792" spans="1:11" x14ac:dyDescent="0.25">
      <c r="A1792" s="27" t="s">
        <v>2523</v>
      </c>
      <c r="B1792" s="38" t="s">
        <v>2522</v>
      </c>
      <c r="C1792" s="29" t="s">
        <v>2551</v>
      </c>
      <c r="D1792" s="34">
        <v>44733</v>
      </c>
      <c r="E1792" s="35"/>
      <c r="F1792" s="35">
        <v>69</v>
      </c>
      <c r="G1792" s="39"/>
      <c r="H1792" s="39"/>
      <c r="I1792" s="27"/>
      <c r="J1792" s="40" t="s">
        <v>1488</v>
      </c>
      <c r="K1792" s="40" t="s">
        <v>1528</v>
      </c>
    </row>
    <row r="1793" spans="1:11" x14ac:dyDescent="0.25">
      <c r="A1793" s="27" t="s">
        <v>1888</v>
      </c>
      <c r="B1793" s="13" t="s">
        <v>142</v>
      </c>
      <c r="C1793" s="29" t="s">
        <v>2551</v>
      </c>
      <c r="D1793" s="45" t="s">
        <v>1862</v>
      </c>
      <c r="E1793" s="46">
        <v>3467.46</v>
      </c>
      <c r="F1793" s="46"/>
      <c r="G1793" s="46"/>
      <c r="H1793" s="46"/>
      <c r="I1793" s="47" t="s">
        <v>61</v>
      </c>
      <c r="J1793" s="13" t="s">
        <v>2075</v>
      </c>
      <c r="K1793" s="13" t="s">
        <v>2076</v>
      </c>
    </row>
    <row r="1794" spans="1:11" x14ac:dyDescent="0.25">
      <c r="A1794" s="27" t="s">
        <v>1888</v>
      </c>
      <c r="B1794" s="13" t="s">
        <v>142</v>
      </c>
      <c r="C1794" s="29" t="s">
        <v>2551</v>
      </c>
      <c r="D1794" s="45" t="s">
        <v>1865</v>
      </c>
      <c r="E1794" s="46">
        <v>3467.97</v>
      </c>
      <c r="F1794" s="46"/>
      <c r="G1794" s="46"/>
      <c r="H1794" s="46"/>
      <c r="I1794" s="47" t="s">
        <v>61</v>
      </c>
      <c r="J1794" s="13" t="s">
        <v>2075</v>
      </c>
      <c r="K1794" s="13" t="s">
        <v>2171</v>
      </c>
    </row>
    <row r="1795" spans="1:11" x14ac:dyDescent="0.25">
      <c r="A1795" s="27" t="s">
        <v>1888</v>
      </c>
      <c r="B1795" s="13" t="s">
        <v>142</v>
      </c>
      <c r="C1795" s="29" t="s">
        <v>2551</v>
      </c>
      <c r="D1795" s="45" t="s">
        <v>2419</v>
      </c>
      <c r="E1795" s="46">
        <v>200</v>
      </c>
      <c r="F1795" s="46"/>
      <c r="G1795" s="46"/>
      <c r="H1795" s="46"/>
      <c r="I1795" s="47" t="s">
        <v>129</v>
      </c>
      <c r="J1795" s="13" t="s">
        <v>2420</v>
      </c>
      <c r="K1795" s="13" t="s">
        <v>2421</v>
      </c>
    </row>
    <row r="1796" spans="1:11" x14ac:dyDescent="0.25">
      <c r="A1796" s="27" t="s">
        <v>1888</v>
      </c>
      <c r="B1796" s="13" t="s">
        <v>142</v>
      </c>
      <c r="C1796" s="29" t="s">
        <v>2551</v>
      </c>
      <c r="D1796" s="45" t="s">
        <v>1865</v>
      </c>
      <c r="E1796" s="46">
        <v>5656.08</v>
      </c>
      <c r="F1796" s="46"/>
      <c r="G1796" s="46"/>
      <c r="H1796" s="46"/>
      <c r="I1796" s="47" t="s">
        <v>129</v>
      </c>
      <c r="J1796" s="13" t="s">
        <v>2249</v>
      </c>
      <c r="K1796" s="13" t="s">
        <v>2250</v>
      </c>
    </row>
    <row r="1797" spans="1:11" x14ac:dyDescent="0.25">
      <c r="A1797" s="27" t="s">
        <v>1888</v>
      </c>
      <c r="B1797" s="13" t="s">
        <v>142</v>
      </c>
      <c r="C1797" s="29" t="s">
        <v>2551</v>
      </c>
      <c r="D1797" s="45" t="s">
        <v>1865</v>
      </c>
      <c r="E1797" s="46">
        <v>5656.08</v>
      </c>
      <c r="F1797" s="46"/>
      <c r="G1797" s="46"/>
      <c r="H1797" s="46"/>
      <c r="I1797" s="47" t="s">
        <v>129</v>
      </c>
      <c r="J1797" s="13" t="s">
        <v>2249</v>
      </c>
      <c r="K1797" s="13" t="s">
        <v>2260</v>
      </c>
    </row>
    <row r="1798" spans="1:11" x14ac:dyDescent="0.25">
      <c r="A1798" s="27" t="s">
        <v>2523</v>
      </c>
      <c r="B1798" s="38" t="s">
        <v>2522</v>
      </c>
      <c r="C1798" s="29" t="s">
        <v>2551</v>
      </c>
      <c r="D1798" s="34">
        <v>44727</v>
      </c>
      <c r="E1798" s="35"/>
      <c r="F1798" s="35">
        <v>669.17</v>
      </c>
      <c r="G1798" s="39"/>
      <c r="H1798" s="39"/>
      <c r="I1798" s="27"/>
      <c r="J1798" s="40" t="s">
        <v>1471</v>
      </c>
      <c r="K1798" s="40" t="s">
        <v>1816</v>
      </c>
    </row>
    <row r="1799" spans="1:11" x14ac:dyDescent="0.25">
      <c r="A1799" s="27" t="s">
        <v>2523</v>
      </c>
      <c r="B1799" s="38" t="s">
        <v>2522</v>
      </c>
      <c r="C1799" s="29" t="s">
        <v>2551</v>
      </c>
      <c r="D1799" s="34">
        <v>44739</v>
      </c>
      <c r="E1799" s="35"/>
      <c r="F1799" s="35">
        <v>200</v>
      </c>
      <c r="G1799" s="39"/>
      <c r="H1799" s="39"/>
      <c r="I1799" s="27"/>
      <c r="J1799" s="40" t="s">
        <v>1471</v>
      </c>
      <c r="K1799" s="40" t="s">
        <v>1816</v>
      </c>
    </row>
    <row r="1800" spans="1:11" x14ac:dyDescent="0.25">
      <c r="A1800" s="27" t="s">
        <v>2523</v>
      </c>
      <c r="B1800" s="38" t="s">
        <v>2522</v>
      </c>
      <c r="C1800" s="29" t="s">
        <v>2551</v>
      </c>
      <c r="D1800" s="34">
        <v>44690</v>
      </c>
      <c r="E1800" s="35"/>
      <c r="F1800" s="35">
        <v>210</v>
      </c>
      <c r="G1800" s="39"/>
      <c r="H1800" s="39"/>
      <c r="I1800" s="27"/>
      <c r="J1800" s="40" t="s">
        <v>1199</v>
      </c>
      <c r="K1800" s="40" t="s">
        <v>1548</v>
      </c>
    </row>
    <row r="1801" spans="1:11" x14ac:dyDescent="0.25">
      <c r="A1801" s="27" t="s">
        <v>2523</v>
      </c>
      <c r="B1801" s="38" t="s">
        <v>2522</v>
      </c>
      <c r="C1801" s="29" t="s">
        <v>2551</v>
      </c>
      <c r="D1801" s="34">
        <v>44722</v>
      </c>
      <c r="E1801" s="35"/>
      <c r="F1801" s="35">
        <v>210</v>
      </c>
      <c r="G1801" s="39"/>
      <c r="H1801" s="39"/>
      <c r="I1801" s="27"/>
      <c r="J1801" s="40" t="s">
        <v>1199</v>
      </c>
      <c r="K1801" s="40" t="s">
        <v>1783</v>
      </c>
    </row>
    <row r="1802" spans="1:11" x14ac:dyDescent="0.25">
      <c r="A1802" s="27" t="s">
        <v>1888</v>
      </c>
      <c r="B1802" s="13" t="s">
        <v>142</v>
      </c>
      <c r="C1802" s="29" t="s">
        <v>2551</v>
      </c>
      <c r="D1802" s="45" t="s">
        <v>1870</v>
      </c>
      <c r="E1802" s="46">
        <v>12500</v>
      </c>
      <c r="F1802" s="46"/>
      <c r="G1802" s="46"/>
      <c r="H1802" s="46"/>
      <c r="I1802" s="47" t="s">
        <v>2335</v>
      </c>
      <c r="J1802" s="13" t="s">
        <v>2336</v>
      </c>
      <c r="K1802" s="13" t="s">
        <v>2337</v>
      </c>
    </row>
    <row r="1803" spans="1:11" x14ac:dyDescent="0.25">
      <c r="A1803" s="27" t="s">
        <v>1888</v>
      </c>
      <c r="B1803" s="13" t="s">
        <v>142</v>
      </c>
      <c r="C1803" s="29" t="s">
        <v>2551</v>
      </c>
      <c r="D1803" s="45" t="s">
        <v>1870</v>
      </c>
      <c r="E1803" s="46">
        <v>27500</v>
      </c>
      <c r="F1803" s="46"/>
      <c r="G1803" s="46"/>
      <c r="H1803" s="46"/>
      <c r="I1803" s="47" t="s">
        <v>2352</v>
      </c>
      <c r="J1803" s="13" t="s">
        <v>2353</v>
      </c>
      <c r="K1803" s="13" t="s">
        <v>2354</v>
      </c>
    </row>
    <row r="1804" spans="1:11" ht="22.5" x14ac:dyDescent="0.25">
      <c r="A1804" s="27" t="s">
        <v>2545</v>
      </c>
      <c r="B1804" s="28" t="s">
        <v>2389</v>
      </c>
      <c r="C1804" s="29" t="s">
        <v>2551</v>
      </c>
      <c r="D1804" s="30" t="s">
        <v>1862</v>
      </c>
      <c r="E1804" s="31">
        <v>0</v>
      </c>
      <c r="F1804" s="31">
        <v>1690.44</v>
      </c>
      <c r="G1804" s="28"/>
      <c r="H1804" s="27"/>
      <c r="I1804" s="27"/>
      <c r="J1804" s="32" t="s">
        <v>1861</v>
      </c>
      <c r="K1804" s="32" t="s">
        <v>1863</v>
      </c>
    </row>
    <row r="1805" spans="1:11" x14ac:dyDescent="0.25">
      <c r="A1805" s="27" t="s">
        <v>1888</v>
      </c>
      <c r="B1805" s="13" t="s">
        <v>142</v>
      </c>
      <c r="C1805" s="29" t="s">
        <v>2551</v>
      </c>
      <c r="D1805" s="45" t="s">
        <v>1896</v>
      </c>
      <c r="E1805" s="46"/>
      <c r="F1805" s="46">
        <v>100</v>
      </c>
      <c r="G1805" s="46"/>
      <c r="H1805" s="46"/>
      <c r="I1805" s="47" t="s">
        <v>2459</v>
      </c>
      <c r="J1805" s="13" t="s">
        <v>2460</v>
      </c>
      <c r="K1805" s="13" t="s">
        <v>2461</v>
      </c>
    </row>
    <row r="1806" spans="1:11" x14ac:dyDescent="0.25">
      <c r="A1806" s="27" t="s">
        <v>2523</v>
      </c>
      <c r="B1806" s="38" t="s">
        <v>2522</v>
      </c>
      <c r="C1806" s="29" t="s">
        <v>2551</v>
      </c>
      <c r="D1806" s="34">
        <v>44704</v>
      </c>
      <c r="E1806" s="35">
        <v>354.31</v>
      </c>
      <c r="F1806" s="35"/>
      <c r="G1806" s="39"/>
      <c r="H1806" s="39"/>
      <c r="I1806" s="27" t="s">
        <v>1333</v>
      </c>
      <c r="J1806" s="40" t="s">
        <v>1523</v>
      </c>
      <c r="K1806" s="40" t="s">
        <v>2546</v>
      </c>
    </row>
    <row r="1807" spans="1:11" x14ac:dyDescent="0.25">
      <c r="A1807" s="27" t="s">
        <v>2523</v>
      </c>
      <c r="B1807" s="38" t="s">
        <v>2522</v>
      </c>
      <c r="C1807" s="29" t="s">
        <v>2551</v>
      </c>
      <c r="D1807" s="34">
        <v>44713</v>
      </c>
      <c r="E1807" s="35">
        <v>339</v>
      </c>
      <c r="F1807" s="35"/>
      <c r="G1807" s="39"/>
      <c r="H1807" s="39"/>
      <c r="I1807" s="27"/>
      <c r="J1807" s="40" t="s">
        <v>1523</v>
      </c>
      <c r="K1807" s="40" t="s">
        <v>1712</v>
      </c>
    </row>
    <row r="1808" spans="1:11" ht="22.5" x14ac:dyDescent="0.25">
      <c r="A1808" s="27" t="s">
        <v>2521</v>
      </c>
      <c r="B1808" s="27" t="s">
        <v>42</v>
      </c>
      <c r="C1808" s="29" t="s">
        <v>2551</v>
      </c>
      <c r="D1808" s="34">
        <v>44692</v>
      </c>
      <c r="E1808" s="35">
        <v>4367.3</v>
      </c>
      <c r="F1808" s="35">
        <v>0</v>
      </c>
      <c r="G1808" s="27"/>
      <c r="H1808" s="27"/>
      <c r="I1808" s="27"/>
      <c r="J1808" s="36" t="s">
        <v>17</v>
      </c>
      <c r="K1808" s="36" t="s">
        <v>1169</v>
      </c>
    </row>
    <row r="1809" spans="1:11" ht="22.5" x14ac:dyDescent="0.25">
      <c r="A1809" s="27" t="s">
        <v>2521</v>
      </c>
      <c r="B1809" s="27" t="s">
        <v>42</v>
      </c>
      <c r="C1809" s="29" t="s">
        <v>2551</v>
      </c>
      <c r="D1809" s="34">
        <v>44699</v>
      </c>
      <c r="E1809" s="35">
        <v>4245.3</v>
      </c>
      <c r="F1809" s="35">
        <v>0</v>
      </c>
      <c r="G1809" s="27"/>
      <c r="H1809" s="27"/>
      <c r="I1809" s="27"/>
      <c r="J1809" s="36" t="s">
        <v>17</v>
      </c>
      <c r="K1809" s="36" t="s">
        <v>910</v>
      </c>
    </row>
    <row r="1810" spans="1:11" ht="22.5" x14ac:dyDescent="0.25">
      <c r="A1810" s="27" t="s">
        <v>2521</v>
      </c>
      <c r="B1810" s="27" t="s">
        <v>42</v>
      </c>
      <c r="C1810" s="29" t="s">
        <v>2551</v>
      </c>
      <c r="D1810" s="34">
        <v>44699</v>
      </c>
      <c r="E1810" s="35">
        <v>3410.31</v>
      </c>
      <c r="F1810" s="35">
        <v>0</v>
      </c>
      <c r="G1810" s="27"/>
      <c r="H1810" s="27"/>
      <c r="I1810" s="27"/>
      <c r="J1810" s="36" t="s">
        <v>17</v>
      </c>
      <c r="K1810" s="36" t="s">
        <v>933</v>
      </c>
    </row>
    <row r="1811" spans="1:11" ht="22.5" x14ac:dyDescent="0.25">
      <c r="A1811" s="27" t="s">
        <v>2521</v>
      </c>
      <c r="B1811" s="27" t="s">
        <v>42</v>
      </c>
      <c r="C1811" s="29" t="s">
        <v>2551</v>
      </c>
      <c r="D1811" s="34">
        <v>44699</v>
      </c>
      <c r="E1811" s="35">
        <v>2321.27</v>
      </c>
      <c r="F1811" s="35">
        <v>0</v>
      </c>
      <c r="G1811" s="27"/>
      <c r="H1811" s="27"/>
      <c r="I1811" s="27"/>
      <c r="J1811" s="36" t="s">
        <v>17</v>
      </c>
      <c r="K1811" s="36" t="s">
        <v>979</v>
      </c>
    </row>
    <row r="1812" spans="1:11" ht="22.5" x14ac:dyDescent="0.25">
      <c r="A1812" s="27" t="s">
        <v>2521</v>
      </c>
      <c r="B1812" s="27" t="s">
        <v>42</v>
      </c>
      <c r="C1812" s="29" t="s">
        <v>2551</v>
      </c>
      <c r="D1812" s="34">
        <v>44699</v>
      </c>
      <c r="E1812" s="35">
        <v>4991.04</v>
      </c>
      <c r="F1812" s="35">
        <v>0</v>
      </c>
      <c r="G1812" s="27"/>
      <c r="H1812" s="27"/>
      <c r="I1812" s="27"/>
      <c r="J1812" s="36" t="s">
        <v>17</v>
      </c>
      <c r="K1812" s="36" t="s">
        <v>985</v>
      </c>
    </row>
    <row r="1813" spans="1:11" ht="22.5" x14ac:dyDescent="0.25">
      <c r="A1813" s="27" t="s">
        <v>2521</v>
      </c>
      <c r="B1813" s="27" t="s">
        <v>42</v>
      </c>
      <c r="C1813" s="29" t="s">
        <v>2551</v>
      </c>
      <c r="D1813" s="34">
        <v>44699</v>
      </c>
      <c r="E1813" s="35">
        <v>3459.04</v>
      </c>
      <c r="F1813" s="35">
        <v>0</v>
      </c>
      <c r="G1813" s="27"/>
      <c r="H1813" s="27"/>
      <c r="I1813" s="27"/>
      <c r="J1813" s="36" t="s">
        <v>17</v>
      </c>
      <c r="K1813" s="36" t="s">
        <v>991</v>
      </c>
    </row>
    <row r="1814" spans="1:11" ht="22.5" x14ac:dyDescent="0.25">
      <c r="A1814" s="27" t="s">
        <v>2521</v>
      </c>
      <c r="B1814" s="27" t="s">
        <v>42</v>
      </c>
      <c r="C1814" s="29" t="s">
        <v>2551</v>
      </c>
      <c r="D1814" s="34">
        <v>44699</v>
      </c>
      <c r="E1814" s="35">
        <v>3769.74</v>
      </c>
      <c r="F1814" s="35">
        <v>0</v>
      </c>
      <c r="G1814" s="27"/>
      <c r="H1814" s="27"/>
      <c r="I1814" s="27"/>
      <c r="J1814" s="36" t="s">
        <v>17</v>
      </c>
      <c r="K1814" s="36" t="s">
        <v>996</v>
      </c>
    </row>
    <row r="1815" spans="1:11" ht="22.5" x14ac:dyDescent="0.25">
      <c r="A1815" s="27" t="s">
        <v>2521</v>
      </c>
      <c r="B1815" s="27" t="s">
        <v>42</v>
      </c>
      <c r="C1815" s="29" t="s">
        <v>2551</v>
      </c>
      <c r="D1815" s="34">
        <v>44699</v>
      </c>
      <c r="E1815" s="35">
        <v>3289.41</v>
      </c>
      <c r="F1815" s="35">
        <v>0</v>
      </c>
      <c r="G1815" s="27"/>
      <c r="H1815" s="27"/>
      <c r="I1815" s="27"/>
      <c r="J1815" s="36" t="s">
        <v>17</v>
      </c>
      <c r="K1815" s="36" t="s">
        <v>1044</v>
      </c>
    </row>
    <row r="1816" spans="1:11" ht="22.5" x14ac:dyDescent="0.25">
      <c r="A1816" s="27" t="s">
        <v>2521</v>
      </c>
      <c r="B1816" s="27" t="s">
        <v>42</v>
      </c>
      <c r="C1816" s="29" t="s">
        <v>2551</v>
      </c>
      <c r="D1816" s="34">
        <v>44699</v>
      </c>
      <c r="E1816" s="35">
        <v>4245.3</v>
      </c>
      <c r="F1816" s="35">
        <v>0</v>
      </c>
      <c r="G1816" s="27"/>
      <c r="H1816" s="27"/>
      <c r="I1816" s="27"/>
      <c r="J1816" s="36" t="s">
        <v>17</v>
      </c>
      <c r="K1816" s="36" t="s">
        <v>1074</v>
      </c>
    </row>
    <row r="1817" spans="1:11" ht="22.5" x14ac:dyDescent="0.25">
      <c r="A1817" s="27" t="s">
        <v>2521</v>
      </c>
      <c r="B1817" s="27" t="s">
        <v>42</v>
      </c>
      <c r="C1817" s="29" t="s">
        <v>2551</v>
      </c>
      <c r="D1817" s="34">
        <v>44699</v>
      </c>
      <c r="E1817" s="35">
        <v>3289.41</v>
      </c>
      <c r="F1817" s="35">
        <v>0</v>
      </c>
      <c r="G1817" s="27"/>
      <c r="H1817" s="27"/>
      <c r="I1817" s="27"/>
      <c r="J1817" s="36" t="s">
        <v>17</v>
      </c>
      <c r="K1817" s="36" t="s">
        <v>1107</v>
      </c>
    </row>
    <row r="1818" spans="1:11" ht="22.5" x14ac:dyDescent="0.25">
      <c r="A1818" s="27" t="s">
        <v>2521</v>
      </c>
      <c r="B1818" s="27" t="s">
        <v>42</v>
      </c>
      <c r="C1818" s="29" t="s">
        <v>2551</v>
      </c>
      <c r="D1818" s="34">
        <v>44699</v>
      </c>
      <c r="E1818" s="35">
        <v>3410.31</v>
      </c>
      <c r="F1818" s="35">
        <v>0</v>
      </c>
      <c r="G1818" s="27"/>
      <c r="H1818" s="27"/>
      <c r="I1818" s="27"/>
      <c r="J1818" s="36" t="s">
        <v>17</v>
      </c>
      <c r="K1818" s="36" t="s">
        <v>1119</v>
      </c>
    </row>
    <row r="1819" spans="1:11" ht="22.5" x14ac:dyDescent="0.25">
      <c r="A1819" s="27" t="s">
        <v>2521</v>
      </c>
      <c r="B1819" s="27" t="s">
        <v>42</v>
      </c>
      <c r="C1819" s="29" t="s">
        <v>2551</v>
      </c>
      <c r="D1819" s="34">
        <v>44699</v>
      </c>
      <c r="E1819" s="35">
        <v>4991.04</v>
      </c>
      <c r="F1819" s="35">
        <v>0</v>
      </c>
      <c r="G1819" s="27"/>
      <c r="H1819" s="27"/>
      <c r="I1819" s="27"/>
      <c r="J1819" s="36" t="s">
        <v>17</v>
      </c>
      <c r="K1819" s="36" t="s">
        <v>1141</v>
      </c>
    </row>
    <row r="1820" spans="1:11" ht="22.5" x14ac:dyDescent="0.25">
      <c r="A1820" s="27" t="s">
        <v>2521</v>
      </c>
      <c r="B1820" s="27" t="s">
        <v>42</v>
      </c>
      <c r="C1820" s="29" t="s">
        <v>2551</v>
      </c>
      <c r="D1820" s="34">
        <v>44700</v>
      </c>
      <c r="E1820" s="35">
        <v>19836.95</v>
      </c>
      <c r="F1820" s="35">
        <v>0</v>
      </c>
      <c r="G1820" s="27"/>
      <c r="H1820" s="27"/>
      <c r="I1820" s="27"/>
      <c r="J1820" s="36" t="s">
        <v>17</v>
      </c>
      <c r="K1820" s="36" t="s">
        <v>359</v>
      </c>
    </row>
    <row r="1821" spans="1:11" ht="22.5" x14ac:dyDescent="0.25">
      <c r="A1821" s="27" t="s">
        <v>2521</v>
      </c>
      <c r="B1821" s="27" t="s">
        <v>42</v>
      </c>
      <c r="C1821" s="29" t="s">
        <v>2551</v>
      </c>
      <c r="D1821" s="34">
        <v>44700</v>
      </c>
      <c r="E1821" s="35">
        <v>4451.7</v>
      </c>
      <c r="F1821" s="35">
        <v>0</v>
      </c>
      <c r="G1821" s="27"/>
      <c r="H1821" s="27"/>
      <c r="I1821" s="27"/>
      <c r="J1821" s="36" t="s">
        <v>17</v>
      </c>
      <c r="K1821" s="36" t="s">
        <v>361</v>
      </c>
    </row>
    <row r="1822" spans="1:11" ht="22.5" x14ac:dyDescent="0.25">
      <c r="A1822" s="27" t="s">
        <v>2521</v>
      </c>
      <c r="B1822" s="27" t="s">
        <v>42</v>
      </c>
      <c r="C1822" s="29" t="s">
        <v>2551</v>
      </c>
      <c r="D1822" s="34">
        <v>44700</v>
      </c>
      <c r="E1822" s="35">
        <v>10579.89</v>
      </c>
      <c r="F1822" s="35">
        <v>0</v>
      </c>
      <c r="G1822" s="27"/>
      <c r="H1822" s="27"/>
      <c r="I1822" s="27"/>
      <c r="J1822" s="36" t="s">
        <v>17</v>
      </c>
      <c r="K1822" s="36" t="s">
        <v>397</v>
      </c>
    </row>
    <row r="1823" spans="1:11" ht="22.5" x14ac:dyDescent="0.25">
      <c r="A1823" s="27" t="s">
        <v>2521</v>
      </c>
      <c r="B1823" s="27" t="s">
        <v>42</v>
      </c>
      <c r="C1823" s="29" t="s">
        <v>2551</v>
      </c>
      <c r="D1823" s="34">
        <v>44700</v>
      </c>
      <c r="E1823" s="35">
        <v>4610.78</v>
      </c>
      <c r="F1823" s="35">
        <v>0</v>
      </c>
      <c r="G1823" s="27"/>
      <c r="H1823" s="27"/>
      <c r="I1823" s="27"/>
      <c r="J1823" s="36" t="s">
        <v>17</v>
      </c>
      <c r="K1823" s="36" t="s">
        <v>414</v>
      </c>
    </row>
    <row r="1824" spans="1:11" ht="22.5" x14ac:dyDescent="0.25">
      <c r="A1824" s="27" t="s">
        <v>2521</v>
      </c>
      <c r="B1824" s="27" t="s">
        <v>42</v>
      </c>
      <c r="C1824" s="29" t="s">
        <v>2551</v>
      </c>
      <c r="D1824" s="34">
        <v>44700</v>
      </c>
      <c r="E1824" s="35">
        <v>6521.39</v>
      </c>
      <c r="F1824" s="35">
        <v>0</v>
      </c>
      <c r="G1824" s="27"/>
      <c r="H1824" s="27"/>
      <c r="I1824" s="27"/>
      <c r="J1824" s="36" t="s">
        <v>17</v>
      </c>
      <c r="K1824" s="36" t="s">
        <v>425</v>
      </c>
    </row>
    <row r="1825" spans="1:11" ht="22.5" x14ac:dyDescent="0.25">
      <c r="A1825" s="27" t="s">
        <v>2521</v>
      </c>
      <c r="B1825" s="27" t="s">
        <v>42</v>
      </c>
      <c r="C1825" s="29" t="s">
        <v>2551</v>
      </c>
      <c r="D1825" s="34">
        <v>44700</v>
      </c>
      <c r="E1825" s="35">
        <v>7822</v>
      </c>
      <c r="F1825" s="35">
        <v>0</v>
      </c>
      <c r="G1825" s="27"/>
      <c r="H1825" s="27"/>
      <c r="I1825" s="27"/>
      <c r="J1825" s="36" t="s">
        <v>17</v>
      </c>
      <c r="K1825" s="36" t="s">
        <v>428</v>
      </c>
    </row>
    <row r="1826" spans="1:11" ht="22.5" x14ac:dyDescent="0.25">
      <c r="A1826" s="27" t="s">
        <v>2521</v>
      </c>
      <c r="B1826" s="27" t="s">
        <v>42</v>
      </c>
      <c r="C1826" s="29" t="s">
        <v>2551</v>
      </c>
      <c r="D1826" s="34">
        <v>44700</v>
      </c>
      <c r="E1826" s="35">
        <v>6030.96</v>
      </c>
      <c r="F1826" s="35">
        <v>0</v>
      </c>
      <c r="G1826" s="27"/>
      <c r="H1826" s="27"/>
      <c r="I1826" s="27"/>
      <c r="J1826" s="36" t="s">
        <v>17</v>
      </c>
      <c r="K1826" s="36" t="s">
        <v>455</v>
      </c>
    </row>
    <row r="1827" spans="1:11" ht="22.5" x14ac:dyDescent="0.25">
      <c r="A1827" s="27" t="s">
        <v>2521</v>
      </c>
      <c r="B1827" s="27" t="s">
        <v>42</v>
      </c>
      <c r="C1827" s="29" t="s">
        <v>2551</v>
      </c>
      <c r="D1827" s="34">
        <v>44700</v>
      </c>
      <c r="E1827" s="35">
        <v>1004.17</v>
      </c>
      <c r="F1827" s="35">
        <v>0</v>
      </c>
      <c r="G1827" s="27"/>
      <c r="H1827" s="27"/>
      <c r="I1827" s="27"/>
      <c r="J1827" s="36" t="s">
        <v>17</v>
      </c>
      <c r="K1827" s="36" t="s">
        <v>458</v>
      </c>
    </row>
    <row r="1828" spans="1:11" ht="22.5" x14ac:dyDescent="0.25">
      <c r="A1828" s="27" t="s">
        <v>2521</v>
      </c>
      <c r="B1828" s="27" t="s">
        <v>42</v>
      </c>
      <c r="C1828" s="29" t="s">
        <v>2551</v>
      </c>
      <c r="D1828" s="34">
        <v>44700</v>
      </c>
      <c r="E1828" s="35">
        <v>8092.11</v>
      </c>
      <c r="F1828" s="35">
        <v>0</v>
      </c>
      <c r="G1828" s="27"/>
      <c r="H1828" s="27"/>
      <c r="I1828" s="27"/>
      <c r="J1828" s="36" t="s">
        <v>17</v>
      </c>
      <c r="K1828" s="36" t="s">
        <v>493</v>
      </c>
    </row>
    <row r="1829" spans="1:11" ht="22.5" x14ac:dyDescent="0.25">
      <c r="A1829" s="27" t="s">
        <v>2521</v>
      </c>
      <c r="B1829" s="27" t="s">
        <v>42</v>
      </c>
      <c r="C1829" s="29" t="s">
        <v>2551</v>
      </c>
      <c r="D1829" s="34">
        <v>44700</v>
      </c>
      <c r="E1829" s="35">
        <v>8095.4</v>
      </c>
      <c r="F1829" s="35">
        <v>0</v>
      </c>
      <c r="G1829" s="27"/>
      <c r="H1829" s="27"/>
      <c r="I1829" s="27"/>
      <c r="J1829" s="36" t="s">
        <v>17</v>
      </c>
      <c r="K1829" s="36" t="s">
        <v>539</v>
      </c>
    </row>
    <row r="1830" spans="1:11" ht="22.5" x14ac:dyDescent="0.25">
      <c r="A1830" s="27" t="s">
        <v>2521</v>
      </c>
      <c r="B1830" s="27" t="s">
        <v>42</v>
      </c>
      <c r="C1830" s="29" t="s">
        <v>2551</v>
      </c>
      <c r="D1830" s="34">
        <v>44700</v>
      </c>
      <c r="E1830" s="35">
        <v>7716.49</v>
      </c>
      <c r="F1830" s="35">
        <v>0</v>
      </c>
      <c r="G1830" s="27"/>
      <c r="H1830" s="27"/>
      <c r="I1830" s="27"/>
      <c r="J1830" s="36" t="s">
        <v>17</v>
      </c>
      <c r="K1830" s="36" t="s">
        <v>556</v>
      </c>
    </row>
    <row r="1831" spans="1:11" ht="22.5" x14ac:dyDescent="0.25">
      <c r="A1831" s="27" t="s">
        <v>2521</v>
      </c>
      <c r="B1831" s="27" t="s">
        <v>42</v>
      </c>
      <c r="C1831" s="29" t="s">
        <v>2551</v>
      </c>
      <c r="D1831" s="34">
        <v>44700</v>
      </c>
      <c r="E1831" s="35">
        <v>7987.39</v>
      </c>
      <c r="F1831" s="35">
        <v>0</v>
      </c>
      <c r="G1831" s="27"/>
      <c r="H1831" s="27"/>
      <c r="I1831" s="27"/>
      <c r="J1831" s="36" t="s">
        <v>17</v>
      </c>
      <c r="K1831" s="36" t="s">
        <v>566</v>
      </c>
    </row>
    <row r="1832" spans="1:11" ht="22.5" x14ac:dyDescent="0.25">
      <c r="A1832" s="27" t="s">
        <v>2521</v>
      </c>
      <c r="B1832" s="27" t="s">
        <v>42</v>
      </c>
      <c r="C1832" s="29" t="s">
        <v>2551</v>
      </c>
      <c r="D1832" s="34">
        <v>44700</v>
      </c>
      <c r="E1832" s="35">
        <v>6002.51</v>
      </c>
      <c r="F1832" s="35">
        <v>0</v>
      </c>
      <c r="G1832" s="27"/>
      <c r="H1832" s="27"/>
      <c r="I1832" s="27"/>
      <c r="J1832" s="36" t="s">
        <v>17</v>
      </c>
      <c r="K1832" s="36" t="s">
        <v>592</v>
      </c>
    </row>
    <row r="1833" spans="1:11" ht="22.5" x14ac:dyDescent="0.25">
      <c r="A1833" s="27" t="s">
        <v>2521</v>
      </c>
      <c r="B1833" s="27" t="s">
        <v>42</v>
      </c>
      <c r="C1833" s="29" t="s">
        <v>2551</v>
      </c>
      <c r="D1833" s="34">
        <v>44700</v>
      </c>
      <c r="E1833" s="35">
        <v>6629.76</v>
      </c>
      <c r="F1833" s="35">
        <v>0</v>
      </c>
      <c r="G1833" s="27"/>
      <c r="H1833" s="27"/>
      <c r="I1833" s="27"/>
      <c r="J1833" s="36" t="s">
        <v>17</v>
      </c>
      <c r="K1833" s="36" t="s">
        <v>602</v>
      </c>
    </row>
    <row r="1834" spans="1:11" ht="22.5" x14ac:dyDescent="0.25">
      <c r="A1834" s="27" t="s">
        <v>2521</v>
      </c>
      <c r="B1834" s="27" t="s">
        <v>42</v>
      </c>
      <c r="C1834" s="29" t="s">
        <v>2551</v>
      </c>
      <c r="D1834" s="34">
        <v>44700</v>
      </c>
      <c r="E1834" s="35">
        <v>6732.94</v>
      </c>
      <c r="F1834" s="35">
        <v>0</v>
      </c>
      <c r="G1834" s="27"/>
      <c r="H1834" s="27"/>
      <c r="I1834" s="27"/>
      <c r="J1834" s="36" t="s">
        <v>17</v>
      </c>
      <c r="K1834" s="36" t="s">
        <v>651</v>
      </c>
    </row>
    <row r="1835" spans="1:11" ht="22.5" x14ac:dyDescent="0.25">
      <c r="A1835" s="27" t="s">
        <v>2521</v>
      </c>
      <c r="B1835" s="27" t="s">
        <v>42</v>
      </c>
      <c r="C1835" s="29" t="s">
        <v>2551</v>
      </c>
      <c r="D1835" s="34">
        <v>44700</v>
      </c>
      <c r="E1835" s="35">
        <v>7464.06</v>
      </c>
      <c r="F1835" s="35">
        <v>0</v>
      </c>
      <c r="G1835" s="27"/>
      <c r="H1835" s="27"/>
      <c r="I1835" s="27"/>
      <c r="J1835" s="36" t="s">
        <v>17</v>
      </c>
      <c r="K1835" s="36" t="s">
        <v>697</v>
      </c>
    </row>
    <row r="1836" spans="1:11" ht="22.5" x14ac:dyDescent="0.25">
      <c r="A1836" s="27" t="s">
        <v>2521</v>
      </c>
      <c r="B1836" s="27" t="s">
        <v>42</v>
      </c>
      <c r="C1836" s="29" t="s">
        <v>2551</v>
      </c>
      <c r="D1836" s="34">
        <v>44700</v>
      </c>
      <c r="E1836" s="35">
        <v>14864.41</v>
      </c>
      <c r="F1836" s="35">
        <v>0</v>
      </c>
      <c r="G1836" s="27"/>
      <c r="H1836" s="27"/>
      <c r="I1836" s="27"/>
      <c r="J1836" s="36" t="s">
        <v>17</v>
      </c>
      <c r="K1836" s="36" t="s">
        <v>714</v>
      </c>
    </row>
    <row r="1837" spans="1:11" ht="22.5" x14ac:dyDescent="0.25">
      <c r="A1837" s="27" t="s">
        <v>2521</v>
      </c>
      <c r="B1837" s="27" t="s">
        <v>42</v>
      </c>
      <c r="C1837" s="29" t="s">
        <v>2551</v>
      </c>
      <c r="D1837" s="34">
        <v>44700</v>
      </c>
      <c r="E1837" s="35">
        <v>5700.64</v>
      </c>
      <c r="F1837" s="35">
        <v>0</v>
      </c>
      <c r="G1837" s="27"/>
      <c r="H1837" s="27"/>
      <c r="I1837" s="27"/>
      <c r="J1837" s="36" t="s">
        <v>17</v>
      </c>
      <c r="K1837" s="36" t="s">
        <v>746</v>
      </c>
    </row>
    <row r="1838" spans="1:11" ht="22.5" x14ac:dyDescent="0.25">
      <c r="A1838" s="27" t="s">
        <v>2521</v>
      </c>
      <c r="B1838" s="27" t="s">
        <v>42</v>
      </c>
      <c r="C1838" s="29" t="s">
        <v>2551</v>
      </c>
      <c r="D1838" s="34">
        <v>44700</v>
      </c>
      <c r="E1838" s="35">
        <v>1948.68</v>
      </c>
      <c r="F1838" s="35">
        <v>0</v>
      </c>
      <c r="G1838" s="27"/>
      <c r="H1838" s="27"/>
      <c r="I1838" s="27"/>
      <c r="J1838" s="36" t="s">
        <v>17</v>
      </c>
      <c r="K1838" s="36" t="s">
        <v>753</v>
      </c>
    </row>
    <row r="1839" spans="1:11" ht="22.5" x14ac:dyDescent="0.25">
      <c r="A1839" s="27" t="s">
        <v>2521</v>
      </c>
      <c r="B1839" s="27" t="s">
        <v>42</v>
      </c>
      <c r="C1839" s="29" t="s">
        <v>2551</v>
      </c>
      <c r="D1839" s="34">
        <v>44700</v>
      </c>
      <c r="E1839" s="35">
        <v>7335.92</v>
      </c>
      <c r="F1839" s="35">
        <v>0</v>
      </c>
      <c r="G1839" s="27"/>
      <c r="H1839" s="27"/>
      <c r="I1839" s="27"/>
      <c r="J1839" s="36" t="s">
        <v>17</v>
      </c>
      <c r="K1839" s="36" t="s">
        <v>799</v>
      </c>
    </row>
    <row r="1840" spans="1:11" ht="22.5" x14ac:dyDescent="0.25">
      <c r="A1840" s="27" t="s">
        <v>2521</v>
      </c>
      <c r="B1840" s="27" t="s">
        <v>42</v>
      </c>
      <c r="C1840" s="29" t="s">
        <v>2551</v>
      </c>
      <c r="D1840" s="34">
        <v>44700</v>
      </c>
      <c r="E1840" s="35">
        <v>6760.93</v>
      </c>
      <c r="F1840" s="35">
        <v>0</v>
      </c>
      <c r="G1840" s="27"/>
      <c r="H1840" s="27"/>
      <c r="I1840" s="27"/>
      <c r="J1840" s="36" t="s">
        <v>17</v>
      </c>
      <c r="K1840" s="36" t="s">
        <v>802</v>
      </c>
    </row>
    <row r="1841" spans="1:11" ht="22.5" x14ac:dyDescent="0.25">
      <c r="A1841" s="27" t="s">
        <v>2521</v>
      </c>
      <c r="B1841" s="27" t="s">
        <v>42</v>
      </c>
      <c r="C1841" s="29" t="s">
        <v>2551</v>
      </c>
      <c r="D1841" s="34">
        <v>44700</v>
      </c>
      <c r="E1841" s="35">
        <v>9379.2199999999993</v>
      </c>
      <c r="F1841" s="35">
        <v>0</v>
      </c>
      <c r="G1841" s="27"/>
      <c r="H1841" s="27"/>
      <c r="I1841" s="27"/>
      <c r="J1841" s="36" t="s">
        <v>17</v>
      </c>
      <c r="K1841" s="36" t="s">
        <v>806</v>
      </c>
    </row>
    <row r="1842" spans="1:11" ht="22.5" x14ac:dyDescent="0.25">
      <c r="A1842" s="27" t="s">
        <v>2521</v>
      </c>
      <c r="B1842" s="27" t="s">
        <v>42</v>
      </c>
      <c r="C1842" s="29" t="s">
        <v>2551</v>
      </c>
      <c r="D1842" s="34">
        <v>44700</v>
      </c>
      <c r="E1842" s="35">
        <v>7423.16</v>
      </c>
      <c r="F1842" s="35">
        <v>0</v>
      </c>
      <c r="G1842" s="27"/>
      <c r="H1842" s="27"/>
      <c r="I1842" s="27"/>
      <c r="J1842" s="36" t="s">
        <v>17</v>
      </c>
      <c r="K1842" s="36" t="s">
        <v>827</v>
      </c>
    </row>
    <row r="1843" spans="1:11" ht="22.5" x14ac:dyDescent="0.25">
      <c r="A1843" s="27" t="s">
        <v>2521</v>
      </c>
      <c r="B1843" s="27" t="s">
        <v>42</v>
      </c>
      <c r="C1843" s="29" t="s">
        <v>2551</v>
      </c>
      <c r="D1843" s="34">
        <v>44700</v>
      </c>
      <c r="E1843" s="35">
        <v>3759.02</v>
      </c>
      <c r="F1843" s="35">
        <v>0</v>
      </c>
      <c r="G1843" s="27"/>
      <c r="H1843" s="27"/>
      <c r="I1843" s="27"/>
      <c r="J1843" s="36" t="s">
        <v>17</v>
      </c>
      <c r="K1843" s="36" t="s">
        <v>880</v>
      </c>
    </row>
    <row r="1844" spans="1:11" ht="22.5" x14ac:dyDescent="0.25">
      <c r="A1844" s="27" t="s">
        <v>2521</v>
      </c>
      <c r="B1844" s="27" t="s">
        <v>42</v>
      </c>
      <c r="C1844" s="29" t="s">
        <v>2551</v>
      </c>
      <c r="D1844" s="34">
        <v>44700</v>
      </c>
      <c r="E1844" s="35">
        <v>5999.88</v>
      </c>
      <c r="F1844" s="35">
        <v>0</v>
      </c>
      <c r="G1844" s="27"/>
      <c r="H1844" s="27"/>
      <c r="I1844" s="27"/>
      <c r="J1844" s="36" t="s">
        <v>17</v>
      </c>
      <c r="K1844" s="36" t="s">
        <v>885</v>
      </c>
    </row>
    <row r="1845" spans="1:11" ht="22.5" x14ac:dyDescent="0.25">
      <c r="A1845" s="27" t="s">
        <v>2521</v>
      </c>
      <c r="B1845" s="27" t="s">
        <v>42</v>
      </c>
      <c r="C1845" s="29" t="s">
        <v>2551</v>
      </c>
      <c r="D1845" s="34">
        <v>44701</v>
      </c>
      <c r="E1845" s="35">
        <v>10771.5</v>
      </c>
      <c r="F1845" s="35">
        <v>0</v>
      </c>
      <c r="G1845" s="27"/>
      <c r="H1845" s="27"/>
      <c r="I1845" s="27"/>
      <c r="J1845" s="36" t="s">
        <v>17</v>
      </c>
      <c r="K1845" s="36" t="s">
        <v>181</v>
      </c>
    </row>
    <row r="1846" spans="1:11" ht="22.5" x14ac:dyDescent="0.25">
      <c r="A1846" s="27" t="s">
        <v>2521</v>
      </c>
      <c r="B1846" s="27" t="s">
        <v>42</v>
      </c>
      <c r="C1846" s="29" t="s">
        <v>2551</v>
      </c>
      <c r="D1846" s="34">
        <v>44701</v>
      </c>
      <c r="E1846" s="35">
        <v>9560.86</v>
      </c>
      <c r="F1846" s="35">
        <v>0</v>
      </c>
      <c r="G1846" s="27"/>
      <c r="H1846" s="27"/>
      <c r="I1846" s="27"/>
      <c r="J1846" s="36" t="s">
        <v>17</v>
      </c>
      <c r="K1846" s="36" t="s">
        <v>184</v>
      </c>
    </row>
    <row r="1847" spans="1:11" ht="22.5" x14ac:dyDescent="0.25">
      <c r="A1847" s="27" t="s">
        <v>2521</v>
      </c>
      <c r="B1847" s="27" t="s">
        <v>42</v>
      </c>
      <c r="C1847" s="29" t="s">
        <v>2551</v>
      </c>
      <c r="D1847" s="34">
        <v>44701</v>
      </c>
      <c r="E1847" s="35">
        <v>9955.19</v>
      </c>
      <c r="F1847" s="35">
        <v>0</v>
      </c>
      <c r="G1847" s="27"/>
      <c r="H1847" s="27"/>
      <c r="I1847" s="27"/>
      <c r="J1847" s="36" t="s">
        <v>17</v>
      </c>
      <c r="K1847" s="36" t="s">
        <v>197</v>
      </c>
    </row>
    <row r="1848" spans="1:11" ht="22.5" x14ac:dyDescent="0.25">
      <c r="A1848" s="27" t="s">
        <v>2521</v>
      </c>
      <c r="B1848" s="27" t="s">
        <v>42</v>
      </c>
      <c r="C1848" s="29" t="s">
        <v>2551</v>
      </c>
      <c r="D1848" s="34">
        <v>44701</v>
      </c>
      <c r="E1848" s="35">
        <v>5896.9</v>
      </c>
      <c r="F1848" s="35">
        <v>0</v>
      </c>
      <c r="G1848" s="27"/>
      <c r="H1848" s="27"/>
      <c r="I1848" s="27"/>
      <c r="J1848" s="36" t="s">
        <v>17</v>
      </c>
      <c r="K1848" s="36" t="s">
        <v>203</v>
      </c>
    </row>
    <row r="1849" spans="1:11" ht="22.5" x14ac:dyDescent="0.25">
      <c r="A1849" s="27" t="s">
        <v>2521</v>
      </c>
      <c r="B1849" s="27" t="s">
        <v>42</v>
      </c>
      <c r="C1849" s="29" t="s">
        <v>2551</v>
      </c>
      <c r="D1849" s="34">
        <v>44701</v>
      </c>
      <c r="E1849" s="35">
        <v>5799.69</v>
      </c>
      <c r="F1849" s="35">
        <v>0</v>
      </c>
      <c r="G1849" s="27"/>
      <c r="H1849" s="27"/>
      <c r="I1849" s="27"/>
      <c r="J1849" s="36" t="s">
        <v>17</v>
      </c>
      <c r="K1849" s="36" t="s">
        <v>238</v>
      </c>
    </row>
    <row r="1850" spans="1:11" ht="22.5" x14ac:dyDescent="0.25">
      <c r="A1850" s="27" t="s">
        <v>2521</v>
      </c>
      <c r="B1850" s="27" t="s">
        <v>42</v>
      </c>
      <c r="C1850" s="29" t="s">
        <v>2551</v>
      </c>
      <c r="D1850" s="34">
        <v>44701</v>
      </c>
      <c r="E1850" s="35">
        <v>6561.09</v>
      </c>
      <c r="F1850" s="35">
        <v>0</v>
      </c>
      <c r="G1850" s="27"/>
      <c r="H1850" s="27"/>
      <c r="I1850" s="27"/>
      <c r="J1850" s="36" t="s">
        <v>17</v>
      </c>
      <c r="K1850" s="36" t="s">
        <v>288</v>
      </c>
    </row>
    <row r="1851" spans="1:11" ht="22.5" x14ac:dyDescent="0.25">
      <c r="A1851" s="27" t="s">
        <v>2521</v>
      </c>
      <c r="B1851" s="27" t="s">
        <v>42</v>
      </c>
      <c r="C1851" s="29" t="s">
        <v>2551</v>
      </c>
      <c r="D1851" s="34">
        <v>44701</v>
      </c>
      <c r="E1851" s="35">
        <v>2315.0100000000002</v>
      </c>
      <c r="F1851" s="35">
        <v>0</v>
      </c>
      <c r="G1851" s="27"/>
      <c r="H1851" s="27"/>
      <c r="I1851" s="27"/>
      <c r="J1851" s="36" t="s">
        <v>17</v>
      </c>
      <c r="K1851" s="36" t="s">
        <v>330</v>
      </c>
    </row>
    <row r="1852" spans="1:11" ht="22.5" x14ac:dyDescent="0.25">
      <c r="A1852" s="27" t="s">
        <v>2521</v>
      </c>
      <c r="B1852" s="27" t="s">
        <v>42</v>
      </c>
      <c r="C1852" s="29" t="s">
        <v>2551</v>
      </c>
      <c r="D1852" s="34">
        <v>44701</v>
      </c>
      <c r="E1852" s="35">
        <v>3759.59</v>
      </c>
      <c r="F1852" s="35">
        <v>0</v>
      </c>
      <c r="G1852" s="27"/>
      <c r="H1852" s="27"/>
      <c r="I1852" s="27"/>
      <c r="J1852" s="36" t="s">
        <v>17</v>
      </c>
      <c r="K1852" s="36" t="s">
        <v>343</v>
      </c>
    </row>
    <row r="1853" spans="1:11" ht="22.5" x14ac:dyDescent="0.25">
      <c r="A1853" s="27" t="s">
        <v>2521</v>
      </c>
      <c r="B1853" s="27" t="s">
        <v>42</v>
      </c>
      <c r="C1853" s="29" t="s">
        <v>2551</v>
      </c>
      <c r="D1853" s="34">
        <v>44701</v>
      </c>
      <c r="E1853" s="35">
        <v>6616.74</v>
      </c>
      <c r="F1853" s="35">
        <v>0</v>
      </c>
      <c r="G1853" s="27"/>
      <c r="H1853" s="27"/>
      <c r="I1853" s="27"/>
      <c r="J1853" s="36" t="s">
        <v>17</v>
      </c>
      <c r="K1853" s="36" t="s">
        <v>345</v>
      </c>
    </row>
    <row r="1854" spans="1:11" x14ac:dyDescent="0.25">
      <c r="A1854" s="27" t="s">
        <v>1888</v>
      </c>
      <c r="B1854" s="13" t="s">
        <v>142</v>
      </c>
      <c r="C1854" s="29" t="s">
        <v>2551</v>
      </c>
      <c r="D1854" s="45" t="s">
        <v>1880</v>
      </c>
      <c r="E1854" s="46">
        <v>42500</v>
      </c>
      <c r="F1854" s="46"/>
      <c r="G1854" s="46"/>
      <c r="H1854" s="46"/>
      <c r="I1854" s="47" t="s">
        <v>2404</v>
      </c>
      <c r="J1854" s="13" t="s">
        <v>2405</v>
      </c>
      <c r="K1854" s="13" t="s">
        <v>2406</v>
      </c>
    </row>
    <row r="1855" spans="1:11" x14ac:dyDescent="0.25">
      <c r="A1855" s="27" t="s">
        <v>2523</v>
      </c>
      <c r="B1855" s="38" t="s">
        <v>2522</v>
      </c>
      <c r="C1855" s="29" t="s">
        <v>2551</v>
      </c>
      <c r="D1855" s="34">
        <v>44713</v>
      </c>
      <c r="E1855" s="35"/>
      <c r="F1855" s="35">
        <v>201</v>
      </c>
      <c r="G1855" s="39"/>
      <c r="H1855" s="39"/>
      <c r="I1855" s="27"/>
      <c r="J1855" s="40" t="s">
        <v>1387</v>
      </c>
      <c r="K1855" s="40" t="s">
        <v>1717</v>
      </c>
    </row>
    <row r="1856" spans="1:11" x14ac:dyDescent="0.25">
      <c r="A1856" s="27" t="s">
        <v>2523</v>
      </c>
      <c r="B1856" s="38" t="s">
        <v>2522</v>
      </c>
      <c r="C1856" s="29" t="s">
        <v>2551</v>
      </c>
      <c r="D1856" s="34">
        <v>44714</v>
      </c>
      <c r="E1856" s="35"/>
      <c r="F1856" s="35">
        <v>210</v>
      </c>
      <c r="G1856" s="39"/>
      <c r="H1856" s="39"/>
      <c r="I1856" s="27"/>
      <c r="J1856" s="40" t="s">
        <v>1390</v>
      </c>
      <c r="K1856" s="40" t="s">
        <v>1718</v>
      </c>
    </row>
    <row r="1857" spans="1:11" x14ac:dyDescent="0.25">
      <c r="A1857" s="27" t="s">
        <v>2523</v>
      </c>
      <c r="B1857" s="38" t="s">
        <v>2522</v>
      </c>
      <c r="C1857" s="29" t="s">
        <v>2551</v>
      </c>
      <c r="D1857" s="34">
        <v>44727</v>
      </c>
      <c r="E1857" s="35"/>
      <c r="F1857" s="35">
        <v>541</v>
      </c>
      <c r="G1857" s="39"/>
      <c r="H1857" s="39"/>
      <c r="I1857" s="27"/>
      <c r="J1857" s="40" t="s">
        <v>1466</v>
      </c>
      <c r="K1857" s="40" t="s">
        <v>1810</v>
      </c>
    </row>
    <row r="1858" spans="1:11" x14ac:dyDescent="0.25">
      <c r="A1858" s="27" t="s">
        <v>2523</v>
      </c>
      <c r="B1858" s="38" t="s">
        <v>2522</v>
      </c>
      <c r="C1858" s="29" t="s">
        <v>2551</v>
      </c>
      <c r="D1858" s="34">
        <v>44699</v>
      </c>
      <c r="E1858" s="35">
        <v>1505.26</v>
      </c>
      <c r="F1858" s="35"/>
      <c r="G1858" s="39"/>
      <c r="H1858" s="39"/>
      <c r="I1858" s="27"/>
      <c r="J1858" s="40" t="s">
        <v>1519</v>
      </c>
      <c r="K1858" s="40" t="s">
        <v>18</v>
      </c>
    </row>
    <row r="1859" spans="1:11" x14ac:dyDescent="0.25">
      <c r="A1859" s="27" t="s">
        <v>1888</v>
      </c>
      <c r="B1859" s="13" t="s">
        <v>142</v>
      </c>
      <c r="C1859" s="29" t="s">
        <v>2551</v>
      </c>
      <c r="D1859" s="45" t="s">
        <v>2279</v>
      </c>
      <c r="E1859" s="46">
        <v>1685.35</v>
      </c>
      <c r="F1859" s="46"/>
      <c r="G1859" s="46"/>
      <c r="H1859" s="46"/>
      <c r="I1859" s="47" t="s">
        <v>38</v>
      </c>
      <c r="J1859" s="13" t="s">
        <v>1519</v>
      </c>
      <c r="K1859" s="13" t="s">
        <v>18</v>
      </c>
    </row>
    <row r="1860" spans="1:11" x14ac:dyDescent="0.25">
      <c r="A1860" s="27" t="s">
        <v>2523</v>
      </c>
      <c r="B1860" s="38" t="s">
        <v>2522</v>
      </c>
      <c r="C1860" s="29" t="s">
        <v>2551</v>
      </c>
      <c r="D1860" s="34">
        <v>44719</v>
      </c>
      <c r="E1860" s="35"/>
      <c r="F1860" s="35">
        <v>256</v>
      </c>
      <c r="G1860" s="39"/>
      <c r="H1860" s="39"/>
      <c r="I1860" s="27"/>
      <c r="J1860" s="40" t="s">
        <v>1428</v>
      </c>
      <c r="K1860" s="40" t="s">
        <v>1756</v>
      </c>
    </row>
    <row r="1861" spans="1:11" x14ac:dyDescent="0.25">
      <c r="A1861" s="27" t="s">
        <v>2523</v>
      </c>
      <c r="B1861" s="38" t="s">
        <v>2522</v>
      </c>
      <c r="C1861" s="29" t="s">
        <v>2551</v>
      </c>
      <c r="D1861" s="34">
        <v>44727</v>
      </c>
      <c r="E1861" s="35"/>
      <c r="F1861" s="35">
        <v>249</v>
      </c>
      <c r="G1861" s="39"/>
      <c r="H1861" s="39"/>
      <c r="I1861" s="27"/>
      <c r="J1861" s="40" t="s">
        <v>1465</v>
      </c>
      <c r="K1861" s="40" t="s">
        <v>1809</v>
      </c>
    </row>
    <row r="1862" spans="1:11" x14ac:dyDescent="0.25">
      <c r="A1862" s="27" t="s">
        <v>2523</v>
      </c>
      <c r="B1862" s="38" t="s">
        <v>2522</v>
      </c>
      <c r="C1862" s="29" t="s">
        <v>2551</v>
      </c>
      <c r="D1862" s="34">
        <v>44697</v>
      </c>
      <c r="E1862" s="35"/>
      <c r="F1862" s="35">
        <v>247</v>
      </c>
      <c r="G1862" s="39"/>
      <c r="H1862" s="39"/>
      <c r="I1862" s="27"/>
      <c r="J1862" s="40" t="s">
        <v>1271</v>
      </c>
      <c r="K1862" s="40" t="s">
        <v>1525</v>
      </c>
    </row>
    <row r="1863" spans="1:11" x14ac:dyDescent="0.25">
      <c r="A1863" s="27" t="s">
        <v>2523</v>
      </c>
      <c r="B1863" s="38" t="s">
        <v>2522</v>
      </c>
      <c r="C1863" s="29" t="s">
        <v>2551</v>
      </c>
      <c r="D1863" s="34">
        <v>44718</v>
      </c>
      <c r="E1863" s="35"/>
      <c r="F1863" s="35">
        <v>174.68</v>
      </c>
      <c r="G1863" s="39"/>
      <c r="H1863" s="39"/>
      <c r="I1863" s="27"/>
      <c r="J1863" s="40" t="s">
        <v>1420</v>
      </c>
      <c r="K1863" s="40" t="s">
        <v>1742</v>
      </c>
    </row>
    <row r="1864" spans="1:11" x14ac:dyDescent="0.25">
      <c r="A1864" s="27" t="s">
        <v>1888</v>
      </c>
      <c r="B1864" s="13" t="s">
        <v>142</v>
      </c>
      <c r="C1864" s="29" t="s">
        <v>2551</v>
      </c>
      <c r="D1864" s="45" t="s">
        <v>1862</v>
      </c>
      <c r="E1864" s="46">
        <v>656.3</v>
      </c>
      <c r="F1864" s="46"/>
      <c r="G1864" s="46"/>
      <c r="H1864" s="46"/>
      <c r="I1864" s="47" t="s">
        <v>55</v>
      </c>
      <c r="J1864" s="13" t="s">
        <v>2072</v>
      </c>
      <c r="K1864" s="13" t="s">
        <v>2073</v>
      </c>
    </row>
    <row r="1865" spans="1:11" x14ac:dyDescent="0.25">
      <c r="A1865" s="27" t="s">
        <v>1888</v>
      </c>
      <c r="B1865" s="13" t="s">
        <v>142</v>
      </c>
      <c r="C1865" s="29" t="s">
        <v>2551</v>
      </c>
      <c r="D1865" s="45" t="s">
        <v>1862</v>
      </c>
      <c r="E1865" s="46">
        <v>2650.18</v>
      </c>
      <c r="F1865" s="46"/>
      <c r="G1865" s="46"/>
      <c r="H1865" s="46"/>
      <c r="I1865" s="47" t="s">
        <v>65</v>
      </c>
      <c r="J1865" s="13" t="s">
        <v>2072</v>
      </c>
      <c r="K1865" s="13" t="s">
        <v>2073</v>
      </c>
    </row>
    <row r="1866" spans="1:11" x14ac:dyDescent="0.25">
      <c r="A1866" s="27" t="s">
        <v>2523</v>
      </c>
      <c r="B1866" s="38" t="s">
        <v>2522</v>
      </c>
      <c r="C1866" s="29" t="s">
        <v>2551</v>
      </c>
      <c r="D1866" s="34">
        <v>44694</v>
      </c>
      <c r="E1866" s="35"/>
      <c r="F1866" s="35">
        <v>310</v>
      </c>
      <c r="G1866" s="39"/>
      <c r="H1866" s="39"/>
      <c r="I1866" s="27"/>
      <c r="J1866" s="40" t="s">
        <v>1260</v>
      </c>
      <c r="K1866" s="40" t="s">
        <v>1582</v>
      </c>
    </row>
    <row r="1867" spans="1:11" x14ac:dyDescent="0.25">
      <c r="A1867" s="27" t="s">
        <v>2523</v>
      </c>
      <c r="B1867" s="38" t="s">
        <v>2522</v>
      </c>
      <c r="C1867" s="29" t="s">
        <v>2551</v>
      </c>
      <c r="D1867" s="34">
        <v>44733</v>
      </c>
      <c r="E1867" s="35"/>
      <c r="F1867" s="35">
        <v>310</v>
      </c>
      <c r="G1867" s="39"/>
      <c r="H1867" s="39"/>
      <c r="I1867" s="27"/>
      <c r="J1867" s="40" t="s">
        <v>1260</v>
      </c>
      <c r="K1867" s="40" t="s">
        <v>1833</v>
      </c>
    </row>
    <row r="1868" spans="1:11" x14ac:dyDescent="0.25">
      <c r="A1868" s="27" t="s">
        <v>2523</v>
      </c>
      <c r="B1868" s="38" t="s">
        <v>2522</v>
      </c>
      <c r="C1868" s="29" t="s">
        <v>2551</v>
      </c>
      <c r="D1868" s="34">
        <v>44697</v>
      </c>
      <c r="E1868" s="35">
        <v>1725.26</v>
      </c>
      <c r="F1868" s="35"/>
      <c r="G1868" s="39"/>
      <c r="H1868" s="39"/>
      <c r="I1868" s="27"/>
      <c r="J1868" s="40" t="s">
        <v>1517</v>
      </c>
      <c r="K1868" s="40" t="s">
        <v>1633</v>
      </c>
    </row>
    <row r="1869" spans="1:11" x14ac:dyDescent="0.25">
      <c r="A1869" s="27" t="s">
        <v>2523</v>
      </c>
      <c r="B1869" s="38" t="s">
        <v>2522</v>
      </c>
      <c r="C1869" s="29" t="s">
        <v>2551</v>
      </c>
      <c r="D1869" s="34">
        <v>44698</v>
      </c>
      <c r="E1869" s="35">
        <v>2091.2399999999998</v>
      </c>
      <c r="F1869" s="35"/>
      <c r="G1869" s="39"/>
      <c r="H1869" s="39"/>
      <c r="I1869" s="27"/>
      <c r="J1869" s="40" t="s">
        <v>1517</v>
      </c>
      <c r="K1869" s="40" t="s">
        <v>1633</v>
      </c>
    </row>
    <row r="1870" spans="1:11" x14ac:dyDescent="0.25">
      <c r="A1870" s="27" t="s">
        <v>1888</v>
      </c>
      <c r="B1870" s="13" t="s">
        <v>142</v>
      </c>
      <c r="C1870" s="29" t="s">
        <v>2551</v>
      </c>
      <c r="D1870" s="45" t="s">
        <v>2272</v>
      </c>
      <c r="E1870" s="46">
        <v>500</v>
      </c>
      <c r="F1870" s="46"/>
      <c r="G1870" s="46"/>
      <c r="H1870" s="46"/>
      <c r="I1870" s="47" t="s">
        <v>32</v>
      </c>
      <c r="J1870" s="13" t="s">
        <v>1517</v>
      </c>
      <c r="K1870" s="13" t="s">
        <v>1633</v>
      </c>
    </row>
    <row r="1871" spans="1:11" x14ac:dyDescent="0.25">
      <c r="A1871" s="27" t="s">
        <v>1888</v>
      </c>
      <c r="B1871" s="13" t="s">
        <v>142</v>
      </c>
      <c r="C1871" s="29" t="s">
        <v>2551</v>
      </c>
      <c r="D1871" s="45" t="s">
        <v>1862</v>
      </c>
      <c r="E1871" s="46">
        <v>5356.05</v>
      </c>
      <c r="F1871" s="46"/>
      <c r="G1871" s="46"/>
      <c r="H1871" s="46"/>
      <c r="I1871" s="47" t="s">
        <v>88</v>
      </c>
      <c r="J1871" s="13" t="s">
        <v>1956</v>
      </c>
      <c r="K1871" s="13" t="s">
        <v>1957</v>
      </c>
    </row>
    <row r="1872" spans="1:11" x14ac:dyDescent="0.25">
      <c r="A1872" s="27" t="s">
        <v>2523</v>
      </c>
      <c r="B1872" s="38" t="s">
        <v>2522</v>
      </c>
      <c r="C1872" s="29" t="s">
        <v>2551</v>
      </c>
      <c r="D1872" s="34">
        <v>44691</v>
      </c>
      <c r="E1872" s="35"/>
      <c r="F1872" s="35">
        <v>3175</v>
      </c>
      <c r="G1872" s="39"/>
      <c r="H1872" s="39"/>
      <c r="I1872" s="27"/>
      <c r="J1872" s="40" t="s">
        <v>1237</v>
      </c>
      <c r="K1872" s="40" t="s">
        <v>1587</v>
      </c>
    </row>
    <row r="1873" spans="1:11" x14ac:dyDescent="0.25">
      <c r="A1873" s="27" t="s">
        <v>2523</v>
      </c>
      <c r="B1873" s="38" t="s">
        <v>2522</v>
      </c>
      <c r="C1873" s="29" t="s">
        <v>2551</v>
      </c>
      <c r="D1873" s="34">
        <v>44691</v>
      </c>
      <c r="E1873" s="35"/>
      <c r="F1873" s="35">
        <v>180</v>
      </c>
      <c r="G1873" s="39"/>
      <c r="H1873" s="39"/>
      <c r="I1873" s="27"/>
      <c r="J1873" s="40" t="s">
        <v>1220</v>
      </c>
      <c r="K1873" s="40" t="s">
        <v>1568</v>
      </c>
    </row>
    <row r="1874" spans="1:11" x14ac:dyDescent="0.25">
      <c r="A1874" s="27" t="s">
        <v>2523</v>
      </c>
      <c r="B1874" s="38" t="s">
        <v>2522</v>
      </c>
      <c r="C1874" s="29" t="s">
        <v>2551</v>
      </c>
      <c r="D1874" s="34">
        <v>44722</v>
      </c>
      <c r="E1874" s="35"/>
      <c r="F1874" s="35">
        <v>180</v>
      </c>
      <c r="G1874" s="39"/>
      <c r="H1874" s="39"/>
      <c r="I1874" s="27"/>
      <c r="J1874" s="40" t="s">
        <v>1220</v>
      </c>
      <c r="K1874" s="40" t="s">
        <v>1568</v>
      </c>
    </row>
    <row r="1875" spans="1:11" x14ac:dyDescent="0.25">
      <c r="A1875" s="27" t="s">
        <v>2523</v>
      </c>
      <c r="B1875" s="38" t="s">
        <v>2522</v>
      </c>
      <c r="C1875" s="29" t="s">
        <v>2551</v>
      </c>
      <c r="D1875" s="34">
        <v>44713</v>
      </c>
      <c r="E1875" s="35"/>
      <c r="F1875" s="35">
        <v>201</v>
      </c>
      <c r="G1875" s="39"/>
      <c r="H1875" s="39"/>
      <c r="I1875" s="27"/>
      <c r="J1875" s="40" t="s">
        <v>1386</v>
      </c>
      <c r="K1875" s="40" t="s">
        <v>1716</v>
      </c>
    </row>
    <row r="1876" spans="1:11" x14ac:dyDescent="0.25">
      <c r="A1876" s="27" t="s">
        <v>2523</v>
      </c>
      <c r="B1876" s="38" t="s">
        <v>2522</v>
      </c>
      <c r="C1876" s="29" t="s">
        <v>2551</v>
      </c>
      <c r="D1876" s="34">
        <v>44699</v>
      </c>
      <c r="E1876" s="35"/>
      <c r="F1876" s="35">
        <v>270</v>
      </c>
      <c r="G1876" s="39"/>
      <c r="H1876" s="39"/>
      <c r="I1876" s="27"/>
      <c r="J1876" s="40" t="s">
        <v>1305</v>
      </c>
      <c r="K1876" s="40" t="s">
        <v>1530</v>
      </c>
    </row>
    <row r="1877" spans="1:11" x14ac:dyDescent="0.25">
      <c r="A1877" s="27" t="s">
        <v>2523</v>
      </c>
      <c r="B1877" s="38" t="s">
        <v>2522</v>
      </c>
      <c r="C1877" s="29" t="s">
        <v>2551</v>
      </c>
      <c r="D1877" s="34">
        <v>44732</v>
      </c>
      <c r="E1877" s="35"/>
      <c r="F1877" s="35">
        <v>270</v>
      </c>
      <c r="G1877" s="39"/>
      <c r="H1877" s="39"/>
      <c r="I1877" s="27"/>
      <c r="J1877" s="40" t="s">
        <v>1305</v>
      </c>
      <c r="K1877" s="40" t="s">
        <v>1826</v>
      </c>
    </row>
    <row r="1878" spans="1:11" x14ac:dyDescent="0.25">
      <c r="A1878" s="27" t="s">
        <v>2523</v>
      </c>
      <c r="B1878" s="38" t="s">
        <v>2522</v>
      </c>
      <c r="C1878" s="29" t="s">
        <v>2551</v>
      </c>
      <c r="D1878" s="34">
        <v>44729</v>
      </c>
      <c r="E1878" s="35"/>
      <c r="F1878" s="35">
        <v>310</v>
      </c>
      <c r="G1878" s="39"/>
      <c r="H1878" s="39"/>
      <c r="I1878" s="27"/>
      <c r="J1878" s="40" t="s">
        <v>1475</v>
      </c>
      <c r="K1878" s="40" t="s">
        <v>1820</v>
      </c>
    </row>
    <row r="1879" spans="1:11" x14ac:dyDescent="0.25">
      <c r="A1879" s="27" t="s">
        <v>2521</v>
      </c>
      <c r="B1879" s="27" t="s">
        <v>42</v>
      </c>
      <c r="C1879" s="29" t="s">
        <v>2551</v>
      </c>
      <c r="D1879" s="34">
        <v>44739</v>
      </c>
      <c r="E1879" s="35">
        <v>1111.25</v>
      </c>
      <c r="F1879" s="35">
        <v>0</v>
      </c>
      <c r="G1879" s="27"/>
      <c r="H1879" s="27"/>
      <c r="I1879" s="27"/>
      <c r="J1879" s="36" t="s">
        <v>153</v>
      </c>
      <c r="K1879" s="36" t="s">
        <v>160</v>
      </c>
    </row>
    <row r="1880" spans="1:11" x14ac:dyDescent="0.25">
      <c r="A1880" s="27" t="s">
        <v>1888</v>
      </c>
      <c r="B1880" s="13" t="s">
        <v>142</v>
      </c>
      <c r="C1880" s="29" t="s">
        <v>2551</v>
      </c>
      <c r="D1880" s="45" t="s">
        <v>1911</v>
      </c>
      <c r="E1880" s="46">
        <v>996.25</v>
      </c>
      <c r="F1880" s="46"/>
      <c r="G1880" s="46"/>
      <c r="H1880" s="46"/>
      <c r="I1880" s="47" t="s">
        <v>152</v>
      </c>
      <c r="J1880" s="13" t="s">
        <v>153</v>
      </c>
      <c r="K1880" s="13" t="s">
        <v>2366</v>
      </c>
    </row>
    <row r="1881" spans="1:11" x14ac:dyDescent="0.25">
      <c r="A1881" s="27" t="s">
        <v>1888</v>
      </c>
      <c r="B1881" s="13" t="s">
        <v>142</v>
      </c>
      <c r="C1881" s="29" t="s">
        <v>2551</v>
      </c>
      <c r="D1881" s="45" t="s">
        <v>1896</v>
      </c>
      <c r="E1881" s="46">
        <v>418.75</v>
      </c>
      <c r="F1881" s="46"/>
      <c r="G1881" s="46"/>
      <c r="H1881" s="46"/>
      <c r="I1881" s="47" t="s">
        <v>152</v>
      </c>
      <c r="J1881" s="13" t="s">
        <v>153</v>
      </c>
      <c r="K1881" s="13" t="s">
        <v>2458</v>
      </c>
    </row>
    <row r="1882" spans="1:11" ht="22.5" x14ac:dyDescent="0.25">
      <c r="A1882" s="27" t="s">
        <v>2521</v>
      </c>
      <c r="B1882" s="27" t="s">
        <v>42</v>
      </c>
      <c r="C1882" s="29" t="s">
        <v>2551</v>
      </c>
      <c r="D1882" s="34">
        <v>44692</v>
      </c>
      <c r="E1882" s="35">
        <v>388.36</v>
      </c>
      <c r="F1882" s="35">
        <v>0</v>
      </c>
      <c r="G1882" s="27"/>
      <c r="H1882" s="27"/>
      <c r="I1882" s="27"/>
      <c r="J1882" s="36" t="s">
        <v>4</v>
      </c>
      <c r="K1882" s="36" t="s">
        <v>1157</v>
      </c>
    </row>
    <row r="1883" spans="1:11" ht="22.5" x14ac:dyDescent="0.25">
      <c r="A1883" s="27" t="s">
        <v>2521</v>
      </c>
      <c r="B1883" s="27" t="s">
        <v>42</v>
      </c>
      <c r="C1883" s="29" t="s">
        <v>2551</v>
      </c>
      <c r="D1883" s="34">
        <v>44692</v>
      </c>
      <c r="E1883" s="35">
        <v>463.11</v>
      </c>
      <c r="F1883" s="35">
        <v>0</v>
      </c>
      <c r="G1883" s="27"/>
      <c r="H1883" s="27"/>
      <c r="I1883" s="27"/>
      <c r="J1883" s="36" t="s">
        <v>4</v>
      </c>
      <c r="K1883" s="36" t="s">
        <v>1159</v>
      </c>
    </row>
    <row r="1884" spans="1:11" ht="22.5" x14ac:dyDescent="0.25">
      <c r="A1884" s="27" t="s">
        <v>2521</v>
      </c>
      <c r="B1884" s="27" t="s">
        <v>42</v>
      </c>
      <c r="C1884" s="29" t="s">
        <v>2551</v>
      </c>
      <c r="D1884" s="34">
        <v>44692</v>
      </c>
      <c r="E1884" s="35">
        <v>474.66</v>
      </c>
      <c r="F1884" s="35">
        <v>0</v>
      </c>
      <c r="G1884" s="27"/>
      <c r="H1884" s="27"/>
      <c r="I1884" s="27"/>
      <c r="J1884" s="36" t="s">
        <v>4</v>
      </c>
      <c r="K1884" s="36" t="s">
        <v>1171</v>
      </c>
    </row>
    <row r="1885" spans="1:11" ht="22.5" x14ac:dyDescent="0.25">
      <c r="A1885" s="27" t="s">
        <v>2521</v>
      </c>
      <c r="B1885" s="27" t="s">
        <v>42</v>
      </c>
      <c r="C1885" s="29" t="s">
        <v>2551</v>
      </c>
      <c r="D1885" s="34">
        <v>44699</v>
      </c>
      <c r="E1885" s="35">
        <v>144.21</v>
      </c>
      <c r="F1885" s="35">
        <v>0</v>
      </c>
      <c r="G1885" s="27"/>
      <c r="H1885" s="27"/>
      <c r="I1885" s="27"/>
      <c r="J1885" s="36" t="s">
        <v>4</v>
      </c>
      <c r="K1885" s="36" t="s">
        <v>900</v>
      </c>
    </row>
    <row r="1886" spans="1:11" ht="22.5" x14ac:dyDescent="0.25">
      <c r="A1886" s="27" t="s">
        <v>2521</v>
      </c>
      <c r="B1886" s="27" t="s">
        <v>42</v>
      </c>
      <c r="C1886" s="29" t="s">
        <v>2551</v>
      </c>
      <c r="D1886" s="34">
        <v>44699</v>
      </c>
      <c r="E1886" s="35">
        <v>369.58</v>
      </c>
      <c r="F1886" s="35">
        <v>0</v>
      </c>
      <c r="G1886" s="27"/>
      <c r="H1886" s="27"/>
      <c r="I1886" s="27"/>
      <c r="J1886" s="36" t="s">
        <v>4</v>
      </c>
      <c r="K1886" s="36" t="s">
        <v>903</v>
      </c>
    </row>
    <row r="1887" spans="1:11" ht="22.5" x14ac:dyDescent="0.25">
      <c r="A1887" s="27" t="s">
        <v>2521</v>
      </c>
      <c r="B1887" s="27" t="s">
        <v>42</v>
      </c>
      <c r="C1887" s="29" t="s">
        <v>2551</v>
      </c>
      <c r="D1887" s="34">
        <v>44699</v>
      </c>
      <c r="E1887" s="35">
        <v>62.63</v>
      </c>
      <c r="F1887" s="35">
        <v>0</v>
      </c>
      <c r="G1887" s="27"/>
      <c r="H1887" s="27"/>
      <c r="I1887" s="27"/>
      <c r="J1887" s="36" t="s">
        <v>4</v>
      </c>
      <c r="K1887" s="36" t="s">
        <v>918</v>
      </c>
    </row>
    <row r="1888" spans="1:11" ht="22.5" x14ac:dyDescent="0.25">
      <c r="A1888" s="27" t="s">
        <v>2521</v>
      </c>
      <c r="B1888" s="27" t="s">
        <v>42</v>
      </c>
      <c r="C1888" s="29" t="s">
        <v>2551</v>
      </c>
      <c r="D1888" s="34">
        <v>44699</v>
      </c>
      <c r="E1888" s="35">
        <v>543.15</v>
      </c>
      <c r="F1888" s="35">
        <v>0</v>
      </c>
      <c r="G1888" s="27"/>
      <c r="H1888" s="27"/>
      <c r="I1888" s="27"/>
      <c r="J1888" s="36" t="s">
        <v>4</v>
      </c>
      <c r="K1888" s="36" t="s">
        <v>941</v>
      </c>
    </row>
    <row r="1889" spans="1:11" ht="22.5" x14ac:dyDescent="0.25">
      <c r="A1889" s="27" t="s">
        <v>2521</v>
      </c>
      <c r="B1889" s="27" t="s">
        <v>42</v>
      </c>
      <c r="C1889" s="29" t="s">
        <v>2551</v>
      </c>
      <c r="D1889" s="34">
        <v>44699</v>
      </c>
      <c r="E1889" s="35">
        <v>160.4</v>
      </c>
      <c r="F1889" s="35">
        <v>0</v>
      </c>
      <c r="G1889" s="27"/>
      <c r="H1889" s="27"/>
      <c r="I1889" s="27"/>
      <c r="J1889" s="36" t="s">
        <v>4</v>
      </c>
      <c r="K1889" s="36" t="s">
        <v>943</v>
      </c>
    </row>
    <row r="1890" spans="1:11" ht="22.5" x14ac:dyDescent="0.25">
      <c r="A1890" s="27" t="s">
        <v>2521</v>
      </c>
      <c r="B1890" s="27" t="s">
        <v>42</v>
      </c>
      <c r="C1890" s="29" t="s">
        <v>2551</v>
      </c>
      <c r="D1890" s="34">
        <v>44699</v>
      </c>
      <c r="E1890" s="35">
        <v>260.08999999999997</v>
      </c>
      <c r="F1890" s="35">
        <v>0</v>
      </c>
      <c r="G1890" s="27"/>
      <c r="H1890" s="27"/>
      <c r="I1890" s="27"/>
      <c r="J1890" s="36" t="s">
        <v>4</v>
      </c>
      <c r="K1890" s="36" t="s">
        <v>955</v>
      </c>
    </row>
    <row r="1891" spans="1:11" ht="22.5" x14ac:dyDescent="0.25">
      <c r="A1891" s="27" t="s">
        <v>2521</v>
      </c>
      <c r="B1891" s="27" t="s">
        <v>42</v>
      </c>
      <c r="C1891" s="29" t="s">
        <v>2551</v>
      </c>
      <c r="D1891" s="34">
        <v>44699</v>
      </c>
      <c r="E1891" s="35">
        <v>62.63</v>
      </c>
      <c r="F1891" s="35">
        <v>0</v>
      </c>
      <c r="G1891" s="27"/>
      <c r="H1891" s="27"/>
      <c r="I1891" s="27"/>
      <c r="J1891" s="36" t="s">
        <v>4</v>
      </c>
      <c r="K1891" s="36" t="s">
        <v>966</v>
      </c>
    </row>
    <row r="1892" spans="1:11" ht="22.5" x14ac:dyDescent="0.25">
      <c r="A1892" s="27" t="s">
        <v>2521</v>
      </c>
      <c r="B1892" s="27" t="s">
        <v>42</v>
      </c>
      <c r="C1892" s="29" t="s">
        <v>2551</v>
      </c>
      <c r="D1892" s="34">
        <v>44699</v>
      </c>
      <c r="E1892" s="35">
        <v>691.71</v>
      </c>
      <c r="F1892" s="35">
        <v>0</v>
      </c>
      <c r="G1892" s="27"/>
      <c r="H1892" s="27"/>
      <c r="I1892" s="27"/>
      <c r="J1892" s="36" t="s">
        <v>4</v>
      </c>
      <c r="K1892" s="36" t="s">
        <v>977</v>
      </c>
    </row>
    <row r="1893" spans="1:11" ht="22.5" x14ac:dyDescent="0.25">
      <c r="A1893" s="27" t="s">
        <v>2521</v>
      </c>
      <c r="B1893" s="27" t="s">
        <v>42</v>
      </c>
      <c r="C1893" s="29" t="s">
        <v>2551</v>
      </c>
      <c r="D1893" s="34">
        <v>44699</v>
      </c>
      <c r="E1893" s="35">
        <v>1005.98</v>
      </c>
      <c r="F1893" s="35">
        <v>0</v>
      </c>
      <c r="G1893" s="27"/>
      <c r="H1893" s="27"/>
      <c r="I1893" s="27"/>
      <c r="J1893" s="36" t="s">
        <v>4</v>
      </c>
      <c r="K1893" s="36" t="s">
        <v>992</v>
      </c>
    </row>
    <row r="1894" spans="1:11" ht="22.5" x14ac:dyDescent="0.25">
      <c r="A1894" s="27" t="s">
        <v>2521</v>
      </c>
      <c r="B1894" s="27" t="s">
        <v>42</v>
      </c>
      <c r="C1894" s="29" t="s">
        <v>2551</v>
      </c>
      <c r="D1894" s="34">
        <v>44699</v>
      </c>
      <c r="E1894" s="35">
        <v>157</v>
      </c>
      <c r="F1894" s="35">
        <v>0</v>
      </c>
      <c r="G1894" s="27"/>
      <c r="H1894" s="27"/>
      <c r="I1894" s="27"/>
      <c r="J1894" s="36" t="s">
        <v>4</v>
      </c>
      <c r="K1894" s="36" t="s">
        <v>1003</v>
      </c>
    </row>
    <row r="1895" spans="1:11" ht="22.5" x14ac:dyDescent="0.25">
      <c r="A1895" s="27" t="s">
        <v>2521</v>
      </c>
      <c r="B1895" s="27" t="s">
        <v>42</v>
      </c>
      <c r="C1895" s="29" t="s">
        <v>2551</v>
      </c>
      <c r="D1895" s="34">
        <v>44699</v>
      </c>
      <c r="E1895" s="35">
        <v>29.25</v>
      </c>
      <c r="F1895" s="35">
        <v>0</v>
      </c>
      <c r="G1895" s="27"/>
      <c r="H1895" s="27"/>
      <c r="I1895" s="27"/>
      <c r="J1895" s="36" t="s">
        <v>4</v>
      </c>
      <c r="K1895" s="36" t="s">
        <v>1006</v>
      </c>
    </row>
    <row r="1896" spans="1:11" ht="22.5" x14ac:dyDescent="0.25">
      <c r="A1896" s="27" t="s">
        <v>2521</v>
      </c>
      <c r="B1896" s="27" t="s">
        <v>42</v>
      </c>
      <c r="C1896" s="29" t="s">
        <v>2551</v>
      </c>
      <c r="D1896" s="34">
        <v>44699</v>
      </c>
      <c r="E1896" s="35">
        <v>916.33</v>
      </c>
      <c r="F1896" s="35">
        <v>0</v>
      </c>
      <c r="G1896" s="27"/>
      <c r="H1896" s="27"/>
      <c r="I1896" s="27"/>
      <c r="J1896" s="36" t="s">
        <v>4</v>
      </c>
      <c r="K1896" s="36" t="s">
        <v>1009</v>
      </c>
    </row>
    <row r="1897" spans="1:11" ht="22.5" x14ac:dyDescent="0.25">
      <c r="A1897" s="27" t="s">
        <v>2521</v>
      </c>
      <c r="B1897" s="27" t="s">
        <v>42</v>
      </c>
      <c r="C1897" s="29" t="s">
        <v>2551</v>
      </c>
      <c r="D1897" s="34">
        <v>44699</v>
      </c>
      <c r="E1897" s="35">
        <v>224.43</v>
      </c>
      <c r="F1897" s="35">
        <v>0</v>
      </c>
      <c r="G1897" s="27"/>
      <c r="H1897" s="27"/>
      <c r="I1897" s="27"/>
      <c r="J1897" s="36" t="s">
        <v>4</v>
      </c>
      <c r="K1897" s="36" t="s">
        <v>1011</v>
      </c>
    </row>
    <row r="1898" spans="1:11" ht="22.5" x14ac:dyDescent="0.25">
      <c r="A1898" s="27" t="s">
        <v>2521</v>
      </c>
      <c r="B1898" s="27" t="s">
        <v>42</v>
      </c>
      <c r="C1898" s="29" t="s">
        <v>2551</v>
      </c>
      <c r="D1898" s="34">
        <v>44699</v>
      </c>
      <c r="E1898" s="35">
        <v>495.19</v>
      </c>
      <c r="F1898" s="35">
        <v>0</v>
      </c>
      <c r="G1898" s="27"/>
      <c r="H1898" s="27"/>
      <c r="I1898" s="27"/>
      <c r="J1898" s="36" t="s">
        <v>4</v>
      </c>
      <c r="K1898" s="36" t="s">
        <v>1016</v>
      </c>
    </row>
    <row r="1899" spans="1:11" ht="22.5" x14ac:dyDescent="0.25">
      <c r="A1899" s="27" t="s">
        <v>2521</v>
      </c>
      <c r="B1899" s="27" t="s">
        <v>42</v>
      </c>
      <c r="C1899" s="29" t="s">
        <v>2551</v>
      </c>
      <c r="D1899" s="34">
        <v>44699</v>
      </c>
      <c r="E1899" s="35">
        <v>543.15</v>
      </c>
      <c r="F1899" s="35">
        <v>0</v>
      </c>
      <c r="G1899" s="27"/>
      <c r="H1899" s="27"/>
      <c r="I1899" s="27"/>
      <c r="J1899" s="36" t="s">
        <v>4</v>
      </c>
      <c r="K1899" s="36" t="s">
        <v>1023</v>
      </c>
    </row>
    <row r="1900" spans="1:11" ht="22.5" x14ac:dyDescent="0.25">
      <c r="A1900" s="27" t="s">
        <v>2521</v>
      </c>
      <c r="B1900" s="27" t="s">
        <v>42</v>
      </c>
      <c r="C1900" s="29" t="s">
        <v>2551</v>
      </c>
      <c r="D1900" s="34">
        <v>44699</v>
      </c>
      <c r="E1900" s="35">
        <v>160.4</v>
      </c>
      <c r="F1900" s="35">
        <v>0</v>
      </c>
      <c r="G1900" s="27"/>
      <c r="H1900" s="27"/>
      <c r="I1900" s="27"/>
      <c r="J1900" s="36" t="s">
        <v>4</v>
      </c>
      <c r="K1900" s="36" t="s">
        <v>1027</v>
      </c>
    </row>
    <row r="1901" spans="1:11" ht="22.5" x14ac:dyDescent="0.25">
      <c r="A1901" s="27" t="s">
        <v>2521</v>
      </c>
      <c r="B1901" s="27" t="s">
        <v>42</v>
      </c>
      <c r="C1901" s="29" t="s">
        <v>2551</v>
      </c>
      <c r="D1901" s="34">
        <v>44699</v>
      </c>
      <c r="E1901" s="35">
        <v>202.8</v>
      </c>
      <c r="F1901" s="35">
        <v>0</v>
      </c>
      <c r="G1901" s="27"/>
      <c r="H1901" s="27"/>
      <c r="I1901" s="27"/>
      <c r="J1901" s="36" t="s">
        <v>4</v>
      </c>
      <c r="K1901" s="36" t="s">
        <v>1030</v>
      </c>
    </row>
    <row r="1902" spans="1:11" ht="22.5" x14ac:dyDescent="0.25">
      <c r="A1902" s="27" t="s">
        <v>2521</v>
      </c>
      <c r="B1902" s="27" t="s">
        <v>42</v>
      </c>
      <c r="C1902" s="29" t="s">
        <v>2551</v>
      </c>
      <c r="D1902" s="34">
        <v>44699</v>
      </c>
      <c r="E1902" s="35">
        <v>260.08999999999997</v>
      </c>
      <c r="F1902" s="35">
        <v>0</v>
      </c>
      <c r="G1902" s="27"/>
      <c r="H1902" s="27"/>
      <c r="I1902" s="27"/>
      <c r="J1902" s="36" t="s">
        <v>4</v>
      </c>
      <c r="K1902" s="36" t="s">
        <v>1033</v>
      </c>
    </row>
    <row r="1903" spans="1:11" ht="22.5" x14ac:dyDescent="0.25">
      <c r="A1903" s="27" t="s">
        <v>2521</v>
      </c>
      <c r="B1903" s="27" t="s">
        <v>42</v>
      </c>
      <c r="C1903" s="29" t="s">
        <v>2551</v>
      </c>
      <c r="D1903" s="34">
        <v>44699</v>
      </c>
      <c r="E1903" s="35">
        <v>6.69</v>
      </c>
      <c r="F1903" s="35">
        <v>0</v>
      </c>
      <c r="G1903" s="27"/>
      <c r="H1903" s="27"/>
      <c r="I1903" s="27"/>
      <c r="J1903" s="36" t="s">
        <v>4</v>
      </c>
      <c r="K1903" s="36" t="s">
        <v>1036</v>
      </c>
    </row>
    <row r="1904" spans="1:11" ht="22.5" x14ac:dyDescent="0.25">
      <c r="A1904" s="27" t="s">
        <v>2521</v>
      </c>
      <c r="B1904" s="27" t="s">
        <v>42</v>
      </c>
      <c r="C1904" s="29" t="s">
        <v>2551</v>
      </c>
      <c r="D1904" s="34">
        <v>44699</v>
      </c>
      <c r="E1904" s="35">
        <v>378.1</v>
      </c>
      <c r="F1904" s="35">
        <v>0</v>
      </c>
      <c r="G1904" s="27"/>
      <c r="H1904" s="27"/>
      <c r="I1904" s="27"/>
      <c r="J1904" s="36" t="s">
        <v>4</v>
      </c>
      <c r="K1904" s="36" t="s">
        <v>1049</v>
      </c>
    </row>
    <row r="1905" spans="1:11" ht="22.5" x14ac:dyDescent="0.25">
      <c r="A1905" s="27" t="s">
        <v>2521</v>
      </c>
      <c r="B1905" s="27" t="s">
        <v>42</v>
      </c>
      <c r="C1905" s="29" t="s">
        <v>2551</v>
      </c>
      <c r="D1905" s="34">
        <v>44699</v>
      </c>
      <c r="E1905" s="35">
        <v>212.82</v>
      </c>
      <c r="F1905" s="35">
        <v>0</v>
      </c>
      <c r="G1905" s="27"/>
      <c r="H1905" s="27"/>
      <c r="I1905" s="27"/>
      <c r="J1905" s="36" t="s">
        <v>4</v>
      </c>
      <c r="K1905" s="36" t="s">
        <v>1051</v>
      </c>
    </row>
    <row r="1906" spans="1:11" ht="22.5" x14ac:dyDescent="0.25">
      <c r="A1906" s="27" t="s">
        <v>2521</v>
      </c>
      <c r="B1906" s="27" t="s">
        <v>42</v>
      </c>
      <c r="C1906" s="29" t="s">
        <v>2551</v>
      </c>
      <c r="D1906" s="34">
        <v>44699</v>
      </c>
      <c r="E1906" s="35">
        <v>218.59</v>
      </c>
      <c r="F1906" s="35">
        <v>0</v>
      </c>
      <c r="G1906" s="27"/>
      <c r="H1906" s="27"/>
      <c r="I1906" s="27"/>
      <c r="J1906" s="36" t="s">
        <v>4</v>
      </c>
      <c r="K1906" s="36" t="s">
        <v>1054</v>
      </c>
    </row>
    <row r="1907" spans="1:11" ht="22.5" x14ac:dyDescent="0.25">
      <c r="A1907" s="27" t="s">
        <v>2521</v>
      </c>
      <c r="B1907" s="27" t="s">
        <v>42</v>
      </c>
      <c r="C1907" s="29" t="s">
        <v>2551</v>
      </c>
      <c r="D1907" s="34">
        <v>44699</v>
      </c>
      <c r="E1907" s="35">
        <v>224.43</v>
      </c>
      <c r="F1907" s="35">
        <v>0</v>
      </c>
      <c r="G1907" s="27"/>
      <c r="H1907" s="27"/>
      <c r="I1907" s="27"/>
      <c r="J1907" s="36" t="s">
        <v>4</v>
      </c>
      <c r="K1907" s="36" t="s">
        <v>1057</v>
      </c>
    </row>
    <row r="1908" spans="1:11" ht="22.5" x14ac:dyDescent="0.25">
      <c r="A1908" s="27" t="s">
        <v>2521</v>
      </c>
      <c r="B1908" s="27" t="s">
        <v>42</v>
      </c>
      <c r="C1908" s="29" t="s">
        <v>2551</v>
      </c>
      <c r="D1908" s="34">
        <v>44699</v>
      </c>
      <c r="E1908" s="35">
        <v>1005.98</v>
      </c>
      <c r="F1908" s="35">
        <v>0</v>
      </c>
      <c r="G1908" s="27"/>
      <c r="H1908" s="27"/>
      <c r="I1908" s="27"/>
      <c r="J1908" s="36" t="s">
        <v>4</v>
      </c>
      <c r="K1908" s="36" t="s">
        <v>1061</v>
      </c>
    </row>
    <row r="1909" spans="1:11" ht="22.5" x14ac:dyDescent="0.25">
      <c r="A1909" s="27" t="s">
        <v>2521</v>
      </c>
      <c r="B1909" s="27" t="s">
        <v>42</v>
      </c>
      <c r="C1909" s="29" t="s">
        <v>2551</v>
      </c>
      <c r="D1909" s="34">
        <v>44699</v>
      </c>
      <c r="E1909" s="35">
        <v>369.58</v>
      </c>
      <c r="F1909" s="35">
        <v>0</v>
      </c>
      <c r="G1909" s="27"/>
      <c r="H1909" s="27"/>
      <c r="I1909" s="27"/>
      <c r="J1909" s="36" t="s">
        <v>4</v>
      </c>
      <c r="K1909" s="36" t="s">
        <v>1065</v>
      </c>
    </row>
    <row r="1910" spans="1:11" ht="22.5" x14ac:dyDescent="0.25">
      <c r="A1910" s="27" t="s">
        <v>2521</v>
      </c>
      <c r="B1910" s="27" t="s">
        <v>42</v>
      </c>
      <c r="C1910" s="29" t="s">
        <v>2551</v>
      </c>
      <c r="D1910" s="34">
        <v>44699</v>
      </c>
      <c r="E1910" s="35">
        <v>1085.57</v>
      </c>
      <c r="F1910" s="35">
        <v>0</v>
      </c>
      <c r="G1910" s="27"/>
      <c r="H1910" s="27"/>
      <c r="I1910" s="27"/>
      <c r="J1910" s="36" t="s">
        <v>4</v>
      </c>
      <c r="K1910" s="36" t="s">
        <v>1075</v>
      </c>
    </row>
    <row r="1911" spans="1:11" ht="22.5" x14ac:dyDescent="0.25">
      <c r="A1911" s="27" t="s">
        <v>2521</v>
      </c>
      <c r="B1911" s="27" t="s">
        <v>42</v>
      </c>
      <c r="C1911" s="29" t="s">
        <v>2551</v>
      </c>
      <c r="D1911" s="34">
        <v>44699</v>
      </c>
      <c r="E1911" s="35">
        <v>916.33</v>
      </c>
      <c r="F1911" s="35">
        <v>0</v>
      </c>
      <c r="G1911" s="27"/>
      <c r="H1911" s="27"/>
      <c r="I1911" s="27"/>
      <c r="J1911" s="36" t="s">
        <v>4</v>
      </c>
      <c r="K1911" s="36" t="s">
        <v>1078</v>
      </c>
    </row>
    <row r="1912" spans="1:11" ht="22.5" x14ac:dyDescent="0.25">
      <c r="A1912" s="27" t="s">
        <v>2521</v>
      </c>
      <c r="B1912" s="27" t="s">
        <v>42</v>
      </c>
      <c r="C1912" s="29" t="s">
        <v>2551</v>
      </c>
      <c r="D1912" s="34">
        <v>44699</v>
      </c>
      <c r="E1912" s="35">
        <v>202.8</v>
      </c>
      <c r="F1912" s="35">
        <v>0</v>
      </c>
      <c r="G1912" s="27"/>
      <c r="H1912" s="27"/>
      <c r="I1912" s="27"/>
      <c r="J1912" s="36" t="s">
        <v>4</v>
      </c>
      <c r="K1912" s="36" t="s">
        <v>1081</v>
      </c>
    </row>
    <row r="1913" spans="1:11" ht="22.5" x14ac:dyDescent="0.25">
      <c r="A1913" s="27" t="s">
        <v>2521</v>
      </c>
      <c r="B1913" s="27" t="s">
        <v>42</v>
      </c>
      <c r="C1913" s="29" t="s">
        <v>2551</v>
      </c>
      <c r="D1913" s="34">
        <v>44699</v>
      </c>
      <c r="E1913" s="35">
        <v>1328.85</v>
      </c>
      <c r="F1913" s="35">
        <v>0</v>
      </c>
      <c r="G1913" s="27"/>
      <c r="H1913" s="27"/>
      <c r="I1913" s="27"/>
      <c r="J1913" s="36" t="s">
        <v>4</v>
      </c>
      <c r="K1913" s="36" t="s">
        <v>1086</v>
      </c>
    </row>
    <row r="1914" spans="1:11" ht="22.5" x14ac:dyDescent="0.25">
      <c r="A1914" s="27" t="s">
        <v>2521</v>
      </c>
      <c r="B1914" s="27" t="s">
        <v>42</v>
      </c>
      <c r="C1914" s="29" t="s">
        <v>2551</v>
      </c>
      <c r="D1914" s="34">
        <v>44699</v>
      </c>
      <c r="E1914" s="35">
        <v>133.33000000000001</v>
      </c>
      <c r="F1914" s="35">
        <v>0</v>
      </c>
      <c r="G1914" s="27"/>
      <c r="H1914" s="27"/>
      <c r="I1914" s="27"/>
      <c r="J1914" s="36" t="s">
        <v>4</v>
      </c>
      <c r="K1914" s="36" t="s">
        <v>1091</v>
      </c>
    </row>
    <row r="1915" spans="1:11" ht="22.5" x14ac:dyDescent="0.25">
      <c r="A1915" s="27" t="s">
        <v>2521</v>
      </c>
      <c r="B1915" s="27" t="s">
        <v>42</v>
      </c>
      <c r="C1915" s="29" t="s">
        <v>2551</v>
      </c>
      <c r="D1915" s="34">
        <v>44699</v>
      </c>
      <c r="E1915" s="35">
        <v>6.69</v>
      </c>
      <c r="F1915" s="35">
        <v>0</v>
      </c>
      <c r="G1915" s="27"/>
      <c r="H1915" s="27"/>
      <c r="I1915" s="27"/>
      <c r="J1915" s="36" t="s">
        <v>4</v>
      </c>
      <c r="K1915" s="36" t="s">
        <v>1096</v>
      </c>
    </row>
    <row r="1916" spans="1:11" ht="22.5" x14ac:dyDescent="0.25">
      <c r="A1916" s="27" t="s">
        <v>2521</v>
      </c>
      <c r="B1916" s="27" t="s">
        <v>42</v>
      </c>
      <c r="C1916" s="29" t="s">
        <v>2551</v>
      </c>
      <c r="D1916" s="34">
        <v>44699</v>
      </c>
      <c r="E1916" s="35">
        <v>459.94</v>
      </c>
      <c r="F1916" s="35">
        <v>0</v>
      </c>
      <c r="G1916" s="27"/>
      <c r="H1916" s="27"/>
      <c r="I1916" s="27"/>
      <c r="J1916" s="36" t="s">
        <v>4</v>
      </c>
      <c r="K1916" s="36" t="s">
        <v>1099</v>
      </c>
    </row>
    <row r="1917" spans="1:11" ht="22.5" x14ac:dyDescent="0.25">
      <c r="A1917" s="27" t="s">
        <v>2521</v>
      </c>
      <c r="B1917" s="27" t="s">
        <v>42</v>
      </c>
      <c r="C1917" s="29" t="s">
        <v>2551</v>
      </c>
      <c r="D1917" s="34">
        <v>44699</v>
      </c>
      <c r="E1917" s="35">
        <v>530.09</v>
      </c>
      <c r="F1917" s="35">
        <v>0</v>
      </c>
      <c r="G1917" s="27"/>
      <c r="H1917" s="27"/>
      <c r="I1917" s="27"/>
      <c r="J1917" s="36" t="s">
        <v>4</v>
      </c>
      <c r="K1917" s="36" t="s">
        <v>1108</v>
      </c>
    </row>
    <row r="1918" spans="1:11" ht="22.5" x14ac:dyDescent="0.25">
      <c r="A1918" s="27" t="s">
        <v>2521</v>
      </c>
      <c r="B1918" s="27" t="s">
        <v>42</v>
      </c>
      <c r="C1918" s="29" t="s">
        <v>2551</v>
      </c>
      <c r="D1918" s="34">
        <v>44699</v>
      </c>
      <c r="E1918" s="35">
        <v>157</v>
      </c>
      <c r="F1918" s="35">
        <v>0</v>
      </c>
      <c r="G1918" s="27"/>
      <c r="H1918" s="27"/>
      <c r="I1918" s="27"/>
      <c r="J1918" s="36" t="s">
        <v>4</v>
      </c>
      <c r="K1918" s="36" t="s">
        <v>1113</v>
      </c>
    </row>
    <row r="1919" spans="1:11" ht="22.5" x14ac:dyDescent="0.25">
      <c r="A1919" s="27" t="s">
        <v>2521</v>
      </c>
      <c r="B1919" s="27" t="s">
        <v>42</v>
      </c>
      <c r="C1919" s="29" t="s">
        <v>2551</v>
      </c>
      <c r="D1919" s="34">
        <v>44699</v>
      </c>
      <c r="E1919" s="35">
        <v>212.82</v>
      </c>
      <c r="F1919" s="35">
        <v>0</v>
      </c>
      <c r="G1919" s="27"/>
      <c r="H1919" s="27"/>
      <c r="I1919" s="27"/>
      <c r="J1919" s="36" t="s">
        <v>4</v>
      </c>
      <c r="K1919" s="36" t="s">
        <v>1118</v>
      </c>
    </row>
    <row r="1920" spans="1:11" ht="22.5" x14ac:dyDescent="0.25">
      <c r="A1920" s="27" t="s">
        <v>2521</v>
      </c>
      <c r="B1920" s="27" t="s">
        <v>42</v>
      </c>
      <c r="C1920" s="29" t="s">
        <v>2551</v>
      </c>
      <c r="D1920" s="34">
        <v>44699</v>
      </c>
      <c r="E1920" s="35">
        <v>29.25</v>
      </c>
      <c r="F1920" s="35">
        <v>0</v>
      </c>
      <c r="G1920" s="27"/>
      <c r="H1920" s="27"/>
      <c r="I1920" s="27"/>
      <c r="J1920" s="36" t="s">
        <v>4</v>
      </c>
      <c r="K1920" s="36" t="s">
        <v>1122</v>
      </c>
    </row>
    <row r="1921" spans="1:11" ht="22.5" x14ac:dyDescent="0.25">
      <c r="A1921" s="27" t="s">
        <v>2521</v>
      </c>
      <c r="B1921" s="27" t="s">
        <v>42</v>
      </c>
      <c r="C1921" s="29" t="s">
        <v>2551</v>
      </c>
      <c r="D1921" s="34">
        <v>44699</v>
      </c>
      <c r="E1921" s="35">
        <v>218.59</v>
      </c>
      <c r="F1921" s="35">
        <v>0</v>
      </c>
      <c r="G1921" s="27"/>
      <c r="H1921" s="27"/>
      <c r="I1921" s="27"/>
      <c r="J1921" s="36" t="s">
        <v>4</v>
      </c>
      <c r="K1921" s="36" t="s">
        <v>1124</v>
      </c>
    </row>
    <row r="1922" spans="1:11" ht="22.5" x14ac:dyDescent="0.25">
      <c r="A1922" s="27" t="s">
        <v>2521</v>
      </c>
      <c r="B1922" s="27" t="s">
        <v>42</v>
      </c>
      <c r="C1922" s="29" t="s">
        <v>2551</v>
      </c>
      <c r="D1922" s="34">
        <v>44699</v>
      </c>
      <c r="E1922" s="35">
        <v>93.01</v>
      </c>
      <c r="F1922" s="35">
        <v>0</v>
      </c>
      <c r="G1922" s="27"/>
      <c r="H1922" s="27"/>
      <c r="I1922" s="27"/>
      <c r="J1922" s="36" t="s">
        <v>4</v>
      </c>
      <c r="K1922" s="36" t="s">
        <v>1127</v>
      </c>
    </row>
    <row r="1923" spans="1:11" ht="22.5" x14ac:dyDescent="0.25">
      <c r="A1923" s="27" t="s">
        <v>2521</v>
      </c>
      <c r="B1923" s="27" t="s">
        <v>42</v>
      </c>
      <c r="C1923" s="29" t="s">
        <v>2551</v>
      </c>
      <c r="D1923" s="34">
        <v>44699</v>
      </c>
      <c r="E1923" s="35">
        <v>530.09</v>
      </c>
      <c r="F1923" s="35">
        <v>0</v>
      </c>
      <c r="G1923" s="27"/>
      <c r="H1923" s="27"/>
      <c r="I1923" s="27"/>
      <c r="J1923" s="36" t="s">
        <v>4</v>
      </c>
      <c r="K1923" s="36" t="s">
        <v>1133</v>
      </c>
    </row>
    <row r="1924" spans="1:11" ht="22.5" x14ac:dyDescent="0.25">
      <c r="A1924" s="27" t="s">
        <v>2521</v>
      </c>
      <c r="B1924" s="27" t="s">
        <v>42</v>
      </c>
      <c r="C1924" s="29" t="s">
        <v>2551</v>
      </c>
      <c r="D1924" s="34">
        <v>44699</v>
      </c>
      <c r="E1924" s="35">
        <v>1085.57</v>
      </c>
      <c r="F1924" s="35">
        <v>0</v>
      </c>
      <c r="G1924" s="27"/>
      <c r="H1924" s="27"/>
      <c r="I1924" s="27"/>
      <c r="J1924" s="36" t="s">
        <v>4</v>
      </c>
      <c r="K1924" s="36" t="s">
        <v>1135</v>
      </c>
    </row>
    <row r="1925" spans="1:11" ht="22.5" x14ac:dyDescent="0.25">
      <c r="A1925" s="27" t="s">
        <v>2521</v>
      </c>
      <c r="B1925" s="27" t="s">
        <v>42</v>
      </c>
      <c r="C1925" s="29" t="s">
        <v>2551</v>
      </c>
      <c r="D1925" s="34">
        <v>44699</v>
      </c>
      <c r="E1925" s="35">
        <v>1328.85</v>
      </c>
      <c r="F1925" s="35">
        <v>0</v>
      </c>
      <c r="G1925" s="27"/>
      <c r="H1925" s="27"/>
      <c r="I1925" s="27"/>
      <c r="J1925" s="36" t="s">
        <v>4</v>
      </c>
      <c r="K1925" s="36" t="s">
        <v>1150</v>
      </c>
    </row>
    <row r="1926" spans="1:11" ht="22.5" x14ac:dyDescent="0.25">
      <c r="A1926" s="27" t="s">
        <v>2521</v>
      </c>
      <c r="B1926" s="27" t="s">
        <v>42</v>
      </c>
      <c r="C1926" s="29" t="s">
        <v>2551</v>
      </c>
      <c r="D1926" s="34">
        <v>44700</v>
      </c>
      <c r="E1926" s="35">
        <v>775.32</v>
      </c>
      <c r="F1926" s="35">
        <v>0</v>
      </c>
      <c r="G1926" s="27"/>
      <c r="H1926" s="27"/>
      <c r="I1926" s="27"/>
      <c r="J1926" s="36" t="s">
        <v>4</v>
      </c>
      <c r="K1926" s="36" t="s">
        <v>362</v>
      </c>
    </row>
    <row r="1927" spans="1:11" ht="22.5" x14ac:dyDescent="0.25">
      <c r="A1927" s="27" t="s">
        <v>2521</v>
      </c>
      <c r="B1927" s="27" t="s">
        <v>42</v>
      </c>
      <c r="C1927" s="29" t="s">
        <v>2551</v>
      </c>
      <c r="D1927" s="34">
        <v>44700</v>
      </c>
      <c r="E1927" s="35">
        <v>1353.52</v>
      </c>
      <c r="F1927" s="35">
        <v>0</v>
      </c>
      <c r="G1927" s="27"/>
      <c r="H1927" s="27"/>
      <c r="I1927" s="27"/>
      <c r="J1927" s="36" t="s">
        <v>4</v>
      </c>
      <c r="K1927" s="36" t="s">
        <v>369</v>
      </c>
    </row>
    <row r="1928" spans="1:11" ht="22.5" x14ac:dyDescent="0.25">
      <c r="A1928" s="27" t="s">
        <v>2521</v>
      </c>
      <c r="B1928" s="27" t="s">
        <v>42</v>
      </c>
      <c r="C1928" s="29" t="s">
        <v>2551</v>
      </c>
      <c r="D1928" s="34">
        <v>44700</v>
      </c>
      <c r="E1928" s="35">
        <v>1316.28</v>
      </c>
      <c r="F1928" s="35">
        <v>0</v>
      </c>
      <c r="G1928" s="27"/>
      <c r="H1928" s="27"/>
      <c r="I1928" s="27"/>
      <c r="J1928" s="36" t="s">
        <v>4</v>
      </c>
      <c r="K1928" s="36" t="s">
        <v>375</v>
      </c>
    </row>
    <row r="1929" spans="1:11" ht="22.5" x14ac:dyDescent="0.25">
      <c r="A1929" s="27" t="s">
        <v>2521</v>
      </c>
      <c r="B1929" s="27" t="s">
        <v>42</v>
      </c>
      <c r="C1929" s="29" t="s">
        <v>2551</v>
      </c>
      <c r="D1929" s="34">
        <v>44700</v>
      </c>
      <c r="E1929" s="35">
        <v>506.33</v>
      </c>
      <c r="F1929" s="35">
        <v>0</v>
      </c>
      <c r="G1929" s="27"/>
      <c r="H1929" s="27"/>
      <c r="I1929" s="27"/>
      <c r="J1929" s="36" t="s">
        <v>4</v>
      </c>
      <c r="K1929" s="36" t="s">
        <v>381</v>
      </c>
    </row>
    <row r="1930" spans="1:11" ht="22.5" x14ac:dyDescent="0.25">
      <c r="A1930" s="27" t="s">
        <v>2521</v>
      </c>
      <c r="B1930" s="27" t="s">
        <v>42</v>
      </c>
      <c r="C1930" s="29" t="s">
        <v>2551</v>
      </c>
      <c r="D1930" s="34">
        <v>44700</v>
      </c>
      <c r="E1930" s="35">
        <v>367.56</v>
      </c>
      <c r="F1930" s="35">
        <v>0</v>
      </c>
      <c r="G1930" s="27"/>
      <c r="H1930" s="27"/>
      <c r="I1930" s="27"/>
      <c r="J1930" s="36" t="s">
        <v>4</v>
      </c>
      <c r="K1930" s="36" t="s">
        <v>392</v>
      </c>
    </row>
    <row r="1931" spans="1:11" ht="22.5" x14ac:dyDescent="0.25">
      <c r="A1931" s="27" t="s">
        <v>2521</v>
      </c>
      <c r="B1931" s="27" t="s">
        <v>42</v>
      </c>
      <c r="C1931" s="29" t="s">
        <v>2551</v>
      </c>
      <c r="D1931" s="34">
        <v>44700</v>
      </c>
      <c r="E1931" s="35">
        <v>263.54000000000002</v>
      </c>
      <c r="F1931" s="35">
        <v>0</v>
      </c>
      <c r="G1931" s="27"/>
      <c r="H1931" s="27"/>
      <c r="I1931" s="27"/>
      <c r="J1931" s="36" t="s">
        <v>4</v>
      </c>
      <c r="K1931" s="36" t="s">
        <v>395</v>
      </c>
    </row>
    <row r="1932" spans="1:11" ht="22.5" x14ac:dyDescent="0.25">
      <c r="A1932" s="27" t="s">
        <v>2521</v>
      </c>
      <c r="B1932" s="27" t="s">
        <v>42</v>
      </c>
      <c r="C1932" s="29" t="s">
        <v>2551</v>
      </c>
      <c r="D1932" s="34">
        <v>44700</v>
      </c>
      <c r="E1932" s="35">
        <v>380.71</v>
      </c>
      <c r="F1932" s="35">
        <v>0</v>
      </c>
      <c r="G1932" s="27"/>
      <c r="H1932" s="27"/>
      <c r="I1932" s="27"/>
      <c r="J1932" s="36" t="s">
        <v>4</v>
      </c>
      <c r="K1932" s="36" t="s">
        <v>401</v>
      </c>
    </row>
    <row r="1933" spans="1:11" ht="22.5" x14ac:dyDescent="0.25">
      <c r="A1933" s="27" t="s">
        <v>2521</v>
      </c>
      <c r="B1933" s="27" t="s">
        <v>42</v>
      </c>
      <c r="C1933" s="29" t="s">
        <v>2551</v>
      </c>
      <c r="D1933" s="34">
        <v>44700</v>
      </c>
      <c r="E1933" s="35">
        <v>1103.3499999999999</v>
      </c>
      <c r="F1933" s="35">
        <v>0</v>
      </c>
      <c r="G1933" s="27"/>
      <c r="H1933" s="27"/>
      <c r="I1933" s="27"/>
      <c r="J1933" s="36" t="s">
        <v>4</v>
      </c>
      <c r="K1933" s="36" t="s">
        <v>403</v>
      </c>
    </row>
    <row r="1934" spans="1:11" ht="22.5" x14ac:dyDescent="0.25">
      <c r="A1934" s="27" t="s">
        <v>2521</v>
      </c>
      <c r="B1934" s="27" t="s">
        <v>42</v>
      </c>
      <c r="C1934" s="29" t="s">
        <v>2551</v>
      </c>
      <c r="D1934" s="34">
        <v>44700</v>
      </c>
      <c r="E1934" s="35">
        <v>306.69</v>
      </c>
      <c r="F1934" s="35">
        <v>0</v>
      </c>
      <c r="G1934" s="27"/>
      <c r="H1934" s="27"/>
      <c r="I1934" s="27"/>
      <c r="J1934" s="36" t="s">
        <v>4</v>
      </c>
      <c r="K1934" s="36" t="s">
        <v>416</v>
      </c>
    </row>
    <row r="1935" spans="1:11" ht="22.5" x14ac:dyDescent="0.25">
      <c r="A1935" s="27" t="s">
        <v>2521</v>
      </c>
      <c r="B1935" s="27" t="s">
        <v>42</v>
      </c>
      <c r="C1935" s="29" t="s">
        <v>2551</v>
      </c>
      <c r="D1935" s="34">
        <v>44700</v>
      </c>
      <c r="E1935" s="35">
        <v>1150.17</v>
      </c>
      <c r="F1935" s="35">
        <v>0</v>
      </c>
      <c r="G1935" s="27"/>
      <c r="H1935" s="27"/>
      <c r="I1935" s="27"/>
      <c r="J1935" s="36" t="s">
        <v>4</v>
      </c>
      <c r="K1935" s="36" t="s">
        <v>419</v>
      </c>
    </row>
    <row r="1936" spans="1:11" ht="22.5" x14ac:dyDescent="0.25">
      <c r="A1936" s="27" t="s">
        <v>2521</v>
      </c>
      <c r="B1936" s="27" t="s">
        <v>42</v>
      </c>
      <c r="C1936" s="29" t="s">
        <v>2551</v>
      </c>
      <c r="D1936" s="34">
        <v>44700</v>
      </c>
      <c r="E1936" s="35">
        <v>926.77</v>
      </c>
      <c r="F1936" s="35">
        <v>0</v>
      </c>
      <c r="G1936" s="27"/>
      <c r="H1936" s="27"/>
      <c r="I1936" s="27"/>
      <c r="J1936" s="36" t="s">
        <v>4</v>
      </c>
      <c r="K1936" s="36" t="s">
        <v>421</v>
      </c>
    </row>
    <row r="1937" spans="1:11" ht="22.5" x14ac:dyDescent="0.25">
      <c r="A1937" s="27" t="s">
        <v>2521</v>
      </c>
      <c r="B1937" s="27" t="s">
        <v>42</v>
      </c>
      <c r="C1937" s="29" t="s">
        <v>2551</v>
      </c>
      <c r="D1937" s="34">
        <v>44700</v>
      </c>
      <c r="E1937" s="35">
        <v>864.88</v>
      </c>
      <c r="F1937" s="35">
        <v>0</v>
      </c>
      <c r="G1937" s="27"/>
      <c r="H1937" s="27"/>
      <c r="I1937" s="27"/>
      <c r="J1937" s="36" t="s">
        <v>4</v>
      </c>
      <c r="K1937" s="36" t="s">
        <v>430</v>
      </c>
    </row>
    <row r="1938" spans="1:11" ht="22.5" x14ac:dyDescent="0.25">
      <c r="A1938" s="27" t="s">
        <v>2521</v>
      </c>
      <c r="B1938" s="27" t="s">
        <v>42</v>
      </c>
      <c r="C1938" s="29" t="s">
        <v>2551</v>
      </c>
      <c r="D1938" s="34">
        <v>44700</v>
      </c>
      <c r="E1938" s="35">
        <v>848.19</v>
      </c>
      <c r="F1938" s="35">
        <v>0</v>
      </c>
      <c r="G1938" s="27"/>
      <c r="H1938" s="27"/>
      <c r="I1938" s="27"/>
      <c r="J1938" s="36" t="s">
        <v>4</v>
      </c>
      <c r="K1938" s="36" t="s">
        <v>433</v>
      </c>
    </row>
    <row r="1939" spans="1:11" ht="22.5" x14ac:dyDescent="0.25">
      <c r="A1939" s="27" t="s">
        <v>2521</v>
      </c>
      <c r="B1939" s="27" t="s">
        <v>42</v>
      </c>
      <c r="C1939" s="29" t="s">
        <v>2551</v>
      </c>
      <c r="D1939" s="34">
        <v>44700</v>
      </c>
      <c r="E1939" s="35">
        <v>280.57</v>
      </c>
      <c r="F1939" s="35">
        <v>0</v>
      </c>
      <c r="G1939" s="27"/>
      <c r="H1939" s="27"/>
      <c r="I1939" s="27"/>
      <c r="J1939" s="36" t="s">
        <v>4</v>
      </c>
      <c r="K1939" s="36" t="s">
        <v>435</v>
      </c>
    </row>
    <row r="1940" spans="1:11" ht="22.5" x14ac:dyDescent="0.25">
      <c r="A1940" s="27" t="s">
        <v>2521</v>
      </c>
      <c r="B1940" s="27" t="s">
        <v>42</v>
      </c>
      <c r="C1940" s="29" t="s">
        <v>2551</v>
      </c>
      <c r="D1940" s="34">
        <v>44700</v>
      </c>
      <c r="E1940" s="35">
        <v>1100.5</v>
      </c>
      <c r="F1940" s="35">
        <v>0</v>
      </c>
      <c r="G1940" s="27"/>
      <c r="H1940" s="27"/>
      <c r="I1940" s="27"/>
      <c r="J1940" s="36" t="s">
        <v>4</v>
      </c>
      <c r="K1940" s="36" t="s">
        <v>438</v>
      </c>
    </row>
    <row r="1941" spans="1:11" ht="22.5" x14ac:dyDescent="0.25">
      <c r="A1941" s="27" t="s">
        <v>2521</v>
      </c>
      <c r="B1941" s="27" t="s">
        <v>42</v>
      </c>
      <c r="C1941" s="29" t="s">
        <v>2551</v>
      </c>
      <c r="D1941" s="34">
        <v>44700</v>
      </c>
      <c r="E1941" s="35">
        <v>483.3</v>
      </c>
      <c r="F1941" s="35">
        <v>0</v>
      </c>
      <c r="G1941" s="27"/>
      <c r="H1941" s="27"/>
      <c r="I1941" s="27"/>
      <c r="J1941" s="36" t="s">
        <v>4</v>
      </c>
      <c r="K1941" s="36" t="s">
        <v>459</v>
      </c>
    </row>
    <row r="1942" spans="1:11" ht="22.5" x14ac:dyDescent="0.25">
      <c r="A1942" s="27" t="s">
        <v>2521</v>
      </c>
      <c r="B1942" s="27" t="s">
        <v>42</v>
      </c>
      <c r="C1942" s="29" t="s">
        <v>2551</v>
      </c>
      <c r="D1942" s="34">
        <v>44700</v>
      </c>
      <c r="E1942" s="35">
        <v>827.53</v>
      </c>
      <c r="F1942" s="35">
        <v>0</v>
      </c>
      <c r="G1942" s="27"/>
      <c r="H1942" s="27"/>
      <c r="I1942" s="27"/>
      <c r="J1942" s="36" t="s">
        <v>4</v>
      </c>
      <c r="K1942" s="36" t="s">
        <v>462</v>
      </c>
    </row>
    <row r="1943" spans="1:11" ht="22.5" x14ac:dyDescent="0.25">
      <c r="A1943" s="27" t="s">
        <v>2521</v>
      </c>
      <c r="B1943" s="27" t="s">
        <v>42</v>
      </c>
      <c r="C1943" s="29" t="s">
        <v>2551</v>
      </c>
      <c r="D1943" s="34">
        <v>44700</v>
      </c>
      <c r="E1943" s="35">
        <v>373.34</v>
      </c>
      <c r="F1943" s="35">
        <v>0</v>
      </c>
      <c r="G1943" s="27"/>
      <c r="H1943" s="27"/>
      <c r="I1943" s="27"/>
      <c r="J1943" s="36" t="s">
        <v>4</v>
      </c>
      <c r="K1943" s="36" t="s">
        <v>467</v>
      </c>
    </row>
    <row r="1944" spans="1:11" ht="22.5" x14ac:dyDescent="0.25">
      <c r="A1944" s="27" t="s">
        <v>2521</v>
      </c>
      <c r="B1944" s="27" t="s">
        <v>42</v>
      </c>
      <c r="C1944" s="29" t="s">
        <v>2551</v>
      </c>
      <c r="D1944" s="34">
        <v>44700</v>
      </c>
      <c r="E1944" s="35">
        <v>494.39</v>
      </c>
      <c r="F1944" s="35">
        <v>0</v>
      </c>
      <c r="G1944" s="27"/>
      <c r="H1944" s="27"/>
      <c r="I1944" s="27"/>
      <c r="J1944" s="36" t="s">
        <v>4</v>
      </c>
      <c r="K1944" s="36" t="s">
        <v>469</v>
      </c>
    </row>
    <row r="1945" spans="1:11" ht="22.5" x14ac:dyDescent="0.25">
      <c r="A1945" s="27" t="s">
        <v>2521</v>
      </c>
      <c r="B1945" s="27" t="s">
        <v>42</v>
      </c>
      <c r="C1945" s="29" t="s">
        <v>2551</v>
      </c>
      <c r="D1945" s="34">
        <v>44700</v>
      </c>
      <c r="E1945" s="35">
        <v>1126.95</v>
      </c>
      <c r="F1945" s="35">
        <v>0</v>
      </c>
      <c r="G1945" s="27"/>
      <c r="H1945" s="27"/>
      <c r="I1945" s="27"/>
      <c r="J1945" s="36" t="s">
        <v>4</v>
      </c>
      <c r="K1945" s="36" t="s">
        <v>480</v>
      </c>
    </row>
    <row r="1946" spans="1:11" ht="22.5" x14ac:dyDescent="0.25">
      <c r="A1946" s="27" t="s">
        <v>2521</v>
      </c>
      <c r="B1946" s="27" t="s">
        <v>42</v>
      </c>
      <c r="C1946" s="29" t="s">
        <v>2551</v>
      </c>
      <c r="D1946" s="34">
        <v>44700</v>
      </c>
      <c r="E1946" s="35">
        <v>922.69</v>
      </c>
      <c r="F1946" s="35">
        <v>0</v>
      </c>
      <c r="G1946" s="27"/>
      <c r="H1946" s="27"/>
      <c r="I1946" s="27"/>
      <c r="J1946" s="36" t="s">
        <v>4</v>
      </c>
      <c r="K1946" s="36" t="s">
        <v>483</v>
      </c>
    </row>
    <row r="1947" spans="1:11" ht="22.5" x14ac:dyDescent="0.25">
      <c r="A1947" s="27" t="s">
        <v>2521</v>
      </c>
      <c r="B1947" s="27" t="s">
        <v>42</v>
      </c>
      <c r="C1947" s="29" t="s">
        <v>2551</v>
      </c>
      <c r="D1947" s="34">
        <v>44700</v>
      </c>
      <c r="E1947" s="35">
        <v>4599.49</v>
      </c>
      <c r="F1947" s="35">
        <v>0</v>
      </c>
      <c r="G1947" s="27"/>
      <c r="H1947" s="27"/>
      <c r="I1947" s="27"/>
      <c r="J1947" s="36" t="s">
        <v>4</v>
      </c>
      <c r="K1947" s="36" t="s">
        <v>494</v>
      </c>
    </row>
    <row r="1948" spans="1:11" ht="22.5" x14ac:dyDescent="0.25">
      <c r="A1948" s="27" t="s">
        <v>2521</v>
      </c>
      <c r="B1948" s="27" t="s">
        <v>42</v>
      </c>
      <c r="C1948" s="29" t="s">
        <v>2551</v>
      </c>
      <c r="D1948" s="34">
        <v>44700</v>
      </c>
      <c r="E1948" s="35">
        <v>947.59</v>
      </c>
      <c r="F1948" s="35">
        <v>0</v>
      </c>
      <c r="G1948" s="27"/>
      <c r="H1948" s="27"/>
      <c r="I1948" s="27"/>
      <c r="J1948" s="36" t="s">
        <v>4</v>
      </c>
      <c r="K1948" s="36" t="s">
        <v>501</v>
      </c>
    </row>
    <row r="1949" spans="1:11" ht="22.5" x14ac:dyDescent="0.25">
      <c r="A1949" s="27" t="s">
        <v>2521</v>
      </c>
      <c r="B1949" s="27" t="s">
        <v>42</v>
      </c>
      <c r="C1949" s="29" t="s">
        <v>2551</v>
      </c>
      <c r="D1949" s="34">
        <v>44700</v>
      </c>
      <c r="E1949" s="35">
        <v>1886.18</v>
      </c>
      <c r="F1949" s="35">
        <v>0</v>
      </c>
      <c r="G1949" s="27"/>
      <c r="H1949" s="27"/>
      <c r="I1949" s="27"/>
      <c r="J1949" s="36" t="s">
        <v>4</v>
      </c>
      <c r="K1949" s="36" t="s">
        <v>512</v>
      </c>
    </row>
    <row r="1950" spans="1:11" ht="22.5" x14ac:dyDescent="0.25">
      <c r="A1950" s="27" t="s">
        <v>2521</v>
      </c>
      <c r="B1950" s="27" t="s">
        <v>42</v>
      </c>
      <c r="C1950" s="29" t="s">
        <v>2551</v>
      </c>
      <c r="D1950" s="34">
        <v>44700</v>
      </c>
      <c r="E1950" s="35">
        <v>355.75</v>
      </c>
      <c r="F1950" s="35">
        <v>0</v>
      </c>
      <c r="G1950" s="27"/>
      <c r="H1950" s="27"/>
      <c r="I1950" s="27"/>
      <c r="J1950" s="36" t="s">
        <v>4</v>
      </c>
      <c r="K1950" s="36" t="s">
        <v>518</v>
      </c>
    </row>
    <row r="1951" spans="1:11" ht="22.5" x14ac:dyDescent="0.25">
      <c r="A1951" s="27" t="s">
        <v>2521</v>
      </c>
      <c r="B1951" s="27" t="s">
        <v>42</v>
      </c>
      <c r="C1951" s="29" t="s">
        <v>2551</v>
      </c>
      <c r="D1951" s="34">
        <v>44700</v>
      </c>
      <c r="E1951" s="35">
        <v>797.42</v>
      </c>
      <c r="F1951" s="35">
        <v>0</v>
      </c>
      <c r="G1951" s="27"/>
      <c r="H1951" s="27"/>
      <c r="I1951" s="27"/>
      <c r="J1951" s="36" t="s">
        <v>4</v>
      </c>
      <c r="K1951" s="36" t="s">
        <v>523</v>
      </c>
    </row>
    <row r="1952" spans="1:11" ht="22.5" x14ac:dyDescent="0.25">
      <c r="A1952" s="27" t="s">
        <v>2521</v>
      </c>
      <c r="B1952" s="27" t="s">
        <v>42</v>
      </c>
      <c r="C1952" s="29" t="s">
        <v>2551</v>
      </c>
      <c r="D1952" s="34">
        <v>44700</v>
      </c>
      <c r="E1952" s="35">
        <v>424.99</v>
      </c>
      <c r="F1952" s="35">
        <v>0</v>
      </c>
      <c r="G1952" s="27"/>
      <c r="H1952" s="27"/>
      <c r="I1952" s="27"/>
      <c r="J1952" s="36" t="s">
        <v>4</v>
      </c>
      <c r="K1952" s="36" t="s">
        <v>532</v>
      </c>
    </row>
    <row r="1953" spans="1:11" ht="22.5" x14ac:dyDescent="0.25">
      <c r="A1953" s="27" t="s">
        <v>2521</v>
      </c>
      <c r="B1953" s="27" t="s">
        <v>42</v>
      </c>
      <c r="C1953" s="29" t="s">
        <v>2551</v>
      </c>
      <c r="D1953" s="34">
        <v>44700</v>
      </c>
      <c r="E1953" s="35">
        <v>77.260000000000005</v>
      </c>
      <c r="F1953" s="35">
        <v>0</v>
      </c>
      <c r="G1953" s="27"/>
      <c r="H1953" s="27"/>
      <c r="I1953" s="27"/>
      <c r="J1953" s="36" t="s">
        <v>4</v>
      </c>
      <c r="K1953" s="36" t="s">
        <v>546</v>
      </c>
    </row>
    <row r="1954" spans="1:11" ht="22.5" x14ac:dyDescent="0.25">
      <c r="A1954" s="27" t="s">
        <v>2521</v>
      </c>
      <c r="B1954" s="27" t="s">
        <v>42</v>
      </c>
      <c r="C1954" s="29" t="s">
        <v>2551</v>
      </c>
      <c r="D1954" s="34">
        <v>44700</v>
      </c>
      <c r="E1954" s="35">
        <v>668.51</v>
      </c>
      <c r="F1954" s="35">
        <v>0</v>
      </c>
      <c r="G1954" s="27"/>
      <c r="H1954" s="27"/>
      <c r="I1954" s="27"/>
      <c r="J1954" s="36" t="s">
        <v>4</v>
      </c>
      <c r="K1954" s="36" t="s">
        <v>557</v>
      </c>
    </row>
    <row r="1955" spans="1:11" ht="22.5" x14ac:dyDescent="0.25">
      <c r="A1955" s="27" t="s">
        <v>2521</v>
      </c>
      <c r="B1955" s="27" t="s">
        <v>42</v>
      </c>
      <c r="C1955" s="29" t="s">
        <v>2551</v>
      </c>
      <c r="D1955" s="34">
        <v>44700</v>
      </c>
      <c r="E1955" s="35">
        <v>981.99</v>
      </c>
      <c r="F1955" s="35">
        <v>0</v>
      </c>
      <c r="G1955" s="27"/>
      <c r="H1955" s="27"/>
      <c r="I1955" s="27"/>
      <c r="J1955" s="36" t="s">
        <v>4</v>
      </c>
      <c r="K1955" s="36" t="s">
        <v>560</v>
      </c>
    </row>
    <row r="1956" spans="1:11" ht="22.5" x14ac:dyDescent="0.25">
      <c r="A1956" s="27" t="s">
        <v>2521</v>
      </c>
      <c r="B1956" s="27" t="s">
        <v>42</v>
      </c>
      <c r="C1956" s="29" t="s">
        <v>2551</v>
      </c>
      <c r="D1956" s="34">
        <v>44700</v>
      </c>
      <c r="E1956" s="35">
        <v>1056.8800000000001</v>
      </c>
      <c r="F1956" s="35">
        <v>0</v>
      </c>
      <c r="G1956" s="27"/>
      <c r="H1956" s="27"/>
      <c r="I1956" s="27"/>
      <c r="J1956" s="36" t="s">
        <v>4</v>
      </c>
      <c r="K1956" s="36" t="s">
        <v>580</v>
      </c>
    </row>
    <row r="1957" spans="1:11" ht="22.5" x14ac:dyDescent="0.25">
      <c r="A1957" s="27" t="s">
        <v>2521</v>
      </c>
      <c r="B1957" s="27" t="s">
        <v>42</v>
      </c>
      <c r="C1957" s="29" t="s">
        <v>2551</v>
      </c>
      <c r="D1957" s="34">
        <v>44700</v>
      </c>
      <c r="E1957" s="35">
        <v>410.06</v>
      </c>
      <c r="F1957" s="35">
        <v>0</v>
      </c>
      <c r="G1957" s="27"/>
      <c r="H1957" s="27"/>
      <c r="I1957" s="27"/>
      <c r="J1957" s="36" t="s">
        <v>4</v>
      </c>
      <c r="K1957" s="36" t="s">
        <v>583</v>
      </c>
    </row>
    <row r="1958" spans="1:11" ht="22.5" x14ac:dyDescent="0.25">
      <c r="A1958" s="27" t="s">
        <v>2521</v>
      </c>
      <c r="B1958" s="27" t="s">
        <v>42</v>
      </c>
      <c r="C1958" s="29" t="s">
        <v>2551</v>
      </c>
      <c r="D1958" s="34">
        <v>44700</v>
      </c>
      <c r="E1958" s="35">
        <v>302.95</v>
      </c>
      <c r="F1958" s="35">
        <v>0</v>
      </c>
      <c r="G1958" s="27"/>
      <c r="H1958" s="27"/>
      <c r="I1958" s="27"/>
      <c r="J1958" s="36" t="s">
        <v>4</v>
      </c>
      <c r="K1958" s="36" t="s">
        <v>588</v>
      </c>
    </row>
    <row r="1959" spans="1:11" ht="22.5" x14ac:dyDescent="0.25">
      <c r="A1959" s="27" t="s">
        <v>2521</v>
      </c>
      <c r="B1959" s="27" t="s">
        <v>42</v>
      </c>
      <c r="C1959" s="29" t="s">
        <v>2551</v>
      </c>
      <c r="D1959" s="34">
        <v>44700</v>
      </c>
      <c r="E1959" s="35">
        <v>309.99</v>
      </c>
      <c r="F1959" s="35">
        <v>0</v>
      </c>
      <c r="G1959" s="27"/>
      <c r="H1959" s="27"/>
      <c r="I1959" s="27"/>
      <c r="J1959" s="36" t="s">
        <v>4</v>
      </c>
      <c r="K1959" s="36" t="s">
        <v>597</v>
      </c>
    </row>
    <row r="1960" spans="1:11" ht="22.5" x14ac:dyDescent="0.25">
      <c r="A1960" s="27" t="s">
        <v>2521</v>
      </c>
      <c r="B1960" s="27" t="s">
        <v>42</v>
      </c>
      <c r="C1960" s="29" t="s">
        <v>2551</v>
      </c>
      <c r="D1960" s="34">
        <v>44700</v>
      </c>
      <c r="E1960" s="35">
        <v>874.69</v>
      </c>
      <c r="F1960" s="35">
        <v>0</v>
      </c>
      <c r="G1960" s="27"/>
      <c r="H1960" s="27"/>
      <c r="I1960" s="27"/>
      <c r="J1960" s="36" t="s">
        <v>4</v>
      </c>
      <c r="K1960" s="36" t="s">
        <v>606</v>
      </c>
    </row>
    <row r="1961" spans="1:11" ht="22.5" x14ac:dyDescent="0.25">
      <c r="A1961" s="27" t="s">
        <v>2521</v>
      </c>
      <c r="B1961" s="27" t="s">
        <v>42</v>
      </c>
      <c r="C1961" s="29" t="s">
        <v>2551</v>
      </c>
      <c r="D1961" s="34">
        <v>44700</v>
      </c>
      <c r="E1961" s="35">
        <v>460.92</v>
      </c>
      <c r="F1961" s="35">
        <v>0</v>
      </c>
      <c r="G1961" s="27"/>
      <c r="H1961" s="27"/>
      <c r="I1961" s="27"/>
      <c r="J1961" s="36" t="s">
        <v>4</v>
      </c>
      <c r="K1961" s="36" t="s">
        <v>611</v>
      </c>
    </row>
    <row r="1962" spans="1:11" ht="22.5" x14ac:dyDescent="0.25">
      <c r="A1962" s="27" t="s">
        <v>2521</v>
      </c>
      <c r="B1962" s="27" t="s">
        <v>42</v>
      </c>
      <c r="C1962" s="29" t="s">
        <v>2551</v>
      </c>
      <c r="D1962" s="34">
        <v>44700</v>
      </c>
      <c r="E1962" s="35">
        <v>934.84</v>
      </c>
      <c r="F1962" s="35">
        <v>0</v>
      </c>
      <c r="G1962" s="27"/>
      <c r="H1962" s="27"/>
      <c r="I1962" s="27"/>
      <c r="J1962" s="36" t="s">
        <v>4</v>
      </c>
      <c r="K1962" s="36" t="s">
        <v>620</v>
      </c>
    </row>
    <row r="1963" spans="1:11" ht="22.5" x14ac:dyDescent="0.25">
      <c r="A1963" s="27" t="s">
        <v>2521</v>
      </c>
      <c r="B1963" s="27" t="s">
        <v>42</v>
      </c>
      <c r="C1963" s="29" t="s">
        <v>2551</v>
      </c>
      <c r="D1963" s="34">
        <v>44700</v>
      </c>
      <c r="E1963" s="35">
        <v>1641.93</v>
      </c>
      <c r="F1963" s="35">
        <v>0</v>
      </c>
      <c r="G1963" s="27"/>
      <c r="H1963" s="27"/>
      <c r="I1963" s="27"/>
      <c r="J1963" s="36" t="s">
        <v>4</v>
      </c>
      <c r="K1963" s="36" t="s">
        <v>624</v>
      </c>
    </row>
    <row r="1964" spans="1:11" ht="22.5" x14ac:dyDescent="0.25">
      <c r="A1964" s="27" t="s">
        <v>2521</v>
      </c>
      <c r="B1964" s="27" t="s">
        <v>42</v>
      </c>
      <c r="C1964" s="29" t="s">
        <v>2551</v>
      </c>
      <c r="D1964" s="34">
        <v>44700</v>
      </c>
      <c r="E1964" s="35">
        <v>1.36</v>
      </c>
      <c r="F1964" s="35">
        <v>0</v>
      </c>
      <c r="G1964" s="27"/>
      <c r="H1964" s="27"/>
      <c r="I1964" s="27"/>
      <c r="J1964" s="36" t="s">
        <v>4</v>
      </c>
      <c r="K1964" s="36" t="s">
        <v>629</v>
      </c>
    </row>
    <row r="1965" spans="1:11" ht="22.5" x14ac:dyDescent="0.25">
      <c r="A1965" s="27" t="s">
        <v>2521</v>
      </c>
      <c r="B1965" s="27" t="s">
        <v>42</v>
      </c>
      <c r="C1965" s="29" t="s">
        <v>2551</v>
      </c>
      <c r="D1965" s="34">
        <v>44700</v>
      </c>
      <c r="E1965" s="35">
        <v>360.85</v>
      </c>
      <c r="F1965" s="35">
        <v>0</v>
      </c>
      <c r="G1965" s="27"/>
      <c r="H1965" s="27"/>
      <c r="I1965" s="27"/>
      <c r="J1965" s="36" t="s">
        <v>4</v>
      </c>
      <c r="K1965" s="36" t="s">
        <v>636</v>
      </c>
    </row>
    <row r="1966" spans="1:11" ht="22.5" x14ac:dyDescent="0.25">
      <c r="A1966" s="27" t="s">
        <v>2521</v>
      </c>
      <c r="B1966" s="27" t="s">
        <v>42</v>
      </c>
      <c r="C1966" s="29" t="s">
        <v>2551</v>
      </c>
      <c r="D1966" s="34">
        <v>44700</v>
      </c>
      <c r="E1966" s="35">
        <v>1038.51</v>
      </c>
      <c r="F1966" s="35">
        <v>0</v>
      </c>
      <c r="G1966" s="27"/>
      <c r="H1966" s="27"/>
      <c r="I1966" s="27"/>
      <c r="J1966" s="36" t="s">
        <v>4</v>
      </c>
      <c r="K1966" s="36" t="s">
        <v>641</v>
      </c>
    </row>
    <row r="1967" spans="1:11" ht="22.5" x14ac:dyDescent="0.25">
      <c r="A1967" s="27" t="s">
        <v>2521</v>
      </c>
      <c r="B1967" s="27" t="s">
        <v>42</v>
      </c>
      <c r="C1967" s="29" t="s">
        <v>2551</v>
      </c>
      <c r="D1967" s="34">
        <v>44700</v>
      </c>
      <c r="E1967" s="35">
        <v>726.73</v>
      </c>
      <c r="F1967" s="35">
        <v>0</v>
      </c>
      <c r="G1967" s="27"/>
      <c r="H1967" s="27"/>
      <c r="I1967" s="27"/>
      <c r="J1967" s="36" t="s">
        <v>4</v>
      </c>
      <c r="K1967" s="36" t="s">
        <v>644</v>
      </c>
    </row>
    <row r="1968" spans="1:11" ht="22.5" x14ac:dyDescent="0.25">
      <c r="A1968" s="27" t="s">
        <v>2521</v>
      </c>
      <c r="B1968" s="27" t="s">
        <v>42</v>
      </c>
      <c r="C1968" s="29" t="s">
        <v>2551</v>
      </c>
      <c r="D1968" s="34">
        <v>44700</v>
      </c>
      <c r="E1968" s="35">
        <v>898.31</v>
      </c>
      <c r="F1968" s="35">
        <v>0</v>
      </c>
      <c r="G1968" s="27"/>
      <c r="H1968" s="27"/>
      <c r="I1968" s="27"/>
      <c r="J1968" s="36" t="s">
        <v>4</v>
      </c>
      <c r="K1968" s="36" t="s">
        <v>656</v>
      </c>
    </row>
    <row r="1969" spans="1:11" ht="22.5" x14ac:dyDescent="0.25">
      <c r="A1969" s="27" t="s">
        <v>2521</v>
      </c>
      <c r="B1969" s="27" t="s">
        <v>42</v>
      </c>
      <c r="C1969" s="29" t="s">
        <v>2551</v>
      </c>
      <c r="D1969" s="34">
        <v>44700</v>
      </c>
      <c r="E1969" s="35">
        <v>1108.17</v>
      </c>
      <c r="F1969" s="35">
        <v>0</v>
      </c>
      <c r="G1969" s="27"/>
      <c r="H1969" s="27"/>
      <c r="I1969" s="27"/>
      <c r="J1969" s="36" t="s">
        <v>4</v>
      </c>
      <c r="K1969" s="36" t="s">
        <v>665</v>
      </c>
    </row>
    <row r="1970" spans="1:11" ht="22.5" x14ac:dyDescent="0.25">
      <c r="A1970" s="27" t="s">
        <v>2521</v>
      </c>
      <c r="B1970" s="27" t="s">
        <v>42</v>
      </c>
      <c r="C1970" s="29" t="s">
        <v>2551</v>
      </c>
      <c r="D1970" s="34">
        <v>44700</v>
      </c>
      <c r="E1970" s="35">
        <v>987.56</v>
      </c>
      <c r="F1970" s="35">
        <v>0</v>
      </c>
      <c r="G1970" s="27"/>
      <c r="H1970" s="27"/>
      <c r="I1970" s="27"/>
      <c r="J1970" s="36" t="s">
        <v>4</v>
      </c>
      <c r="K1970" s="36" t="s">
        <v>671</v>
      </c>
    </row>
    <row r="1971" spans="1:11" ht="22.5" x14ac:dyDescent="0.25">
      <c r="A1971" s="27" t="s">
        <v>2521</v>
      </c>
      <c r="B1971" s="27" t="s">
        <v>42</v>
      </c>
      <c r="C1971" s="29" t="s">
        <v>2551</v>
      </c>
      <c r="D1971" s="34">
        <v>44700</v>
      </c>
      <c r="E1971" s="35">
        <v>121.63</v>
      </c>
      <c r="F1971" s="35">
        <v>0</v>
      </c>
      <c r="G1971" s="27"/>
      <c r="H1971" s="27"/>
      <c r="I1971" s="27"/>
      <c r="J1971" s="36" t="s">
        <v>4</v>
      </c>
      <c r="K1971" s="36" t="s">
        <v>674</v>
      </c>
    </row>
    <row r="1972" spans="1:11" ht="22.5" x14ac:dyDescent="0.25">
      <c r="A1972" s="27" t="s">
        <v>2521</v>
      </c>
      <c r="B1972" s="27" t="s">
        <v>42</v>
      </c>
      <c r="C1972" s="29" t="s">
        <v>2551</v>
      </c>
      <c r="D1972" s="34">
        <v>44700</v>
      </c>
      <c r="E1972" s="35">
        <v>287.60000000000002</v>
      </c>
      <c r="F1972" s="35">
        <v>0</v>
      </c>
      <c r="G1972" s="27"/>
      <c r="H1972" s="27"/>
      <c r="I1972" s="27"/>
      <c r="J1972" s="36" t="s">
        <v>4</v>
      </c>
      <c r="K1972" s="36" t="s">
        <v>676</v>
      </c>
    </row>
    <row r="1973" spans="1:11" ht="22.5" x14ac:dyDescent="0.25">
      <c r="A1973" s="27" t="s">
        <v>2521</v>
      </c>
      <c r="B1973" s="27" t="s">
        <v>42</v>
      </c>
      <c r="C1973" s="29" t="s">
        <v>2551</v>
      </c>
      <c r="D1973" s="34">
        <v>44700</v>
      </c>
      <c r="E1973" s="35">
        <v>701.84</v>
      </c>
      <c r="F1973" s="35">
        <v>0</v>
      </c>
      <c r="G1973" s="27"/>
      <c r="H1973" s="27"/>
      <c r="I1973" s="27"/>
      <c r="J1973" s="36" t="s">
        <v>4</v>
      </c>
      <c r="K1973" s="36" t="s">
        <v>685</v>
      </c>
    </row>
    <row r="1974" spans="1:11" ht="22.5" x14ac:dyDescent="0.25">
      <c r="A1974" s="27" t="s">
        <v>2521</v>
      </c>
      <c r="B1974" s="27" t="s">
        <v>42</v>
      </c>
      <c r="C1974" s="29" t="s">
        <v>2551</v>
      </c>
      <c r="D1974" s="34">
        <v>44700</v>
      </c>
      <c r="E1974" s="35">
        <v>1083.2</v>
      </c>
      <c r="F1974" s="35">
        <v>0</v>
      </c>
      <c r="G1974" s="27"/>
      <c r="H1974" s="27"/>
      <c r="I1974" s="27"/>
      <c r="J1974" s="36" t="s">
        <v>4</v>
      </c>
      <c r="K1974" s="36" t="s">
        <v>688</v>
      </c>
    </row>
    <row r="1975" spans="1:11" ht="22.5" x14ac:dyDescent="0.25">
      <c r="A1975" s="27" t="s">
        <v>2521</v>
      </c>
      <c r="B1975" s="27" t="s">
        <v>42</v>
      </c>
      <c r="C1975" s="29" t="s">
        <v>2551</v>
      </c>
      <c r="D1975" s="34">
        <v>44700</v>
      </c>
      <c r="E1975" s="35">
        <v>404.44</v>
      </c>
      <c r="F1975" s="35">
        <v>0</v>
      </c>
      <c r="G1975" s="27"/>
      <c r="H1975" s="27"/>
      <c r="I1975" s="27"/>
      <c r="J1975" s="36" t="s">
        <v>4</v>
      </c>
      <c r="K1975" s="36" t="s">
        <v>699</v>
      </c>
    </row>
    <row r="1976" spans="1:11" ht="22.5" x14ac:dyDescent="0.25">
      <c r="A1976" s="27" t="s">
        <v>2521</v>
      </c>
      <c r="B1976" s="27" t="s">
        <v>42</v>
      </c>
      <c r="C1976" s="29" t="s">
        <v>2551</v>
      </c>
      <c r="D1976" s="34">
        <v>44700</v>
      </c>
      <c r="E1976" s="35">
        <v>918.62</v>
      </c>
      <c r="F1976" s="35">
        <v>0</v>
      </c>
      <c r="G1976" s="27"/>
      <c r="H1976" s="27"/>
      <c r="I1976" s="27"/>
      <c r="J1976" s="36" t="s">
        <v>4</v>
      </c>
      <c r="K1976" s="36" t="s">
        <v>701</v>
      </c>
    </row>
    <row r="1977" spans="1:11" ht="22.5" x14ac:dyDescent="0.25">
      <c r="A1977" s="27" t="s">
        <v>2521</v>
      </c>
      <c r="B1977" s="27" t="s">
        <v>42</v>
      </c>
      <c r="C1977" s="29" t="s">
        <v>2551</v>
      </c>
      <c r="D1977" s="34">
        <v>44700</v>
      </c>
      <c r="E1977" s="35">
        <v>518.70000000000005</v>
      </c>
      <c r="F1977" s="35">
        <v>0</v>
      </c>
      <c r="G1977" s="27"/>
      <c r="H1977" s="27"/>
      <c r="I1977" s="27"/>
      <c r="J1977" s="36" t="s">
        <v>4</v>
      </c>
      <c r="K1977" s="36" t="s">
        <v>703</v>
      </c>
    </row>
    <row r="1978" spans="1:11" ht="22.5" x14ac:dyDescent="0.25">
      <c r="A1978" s="27" t="s">
        <v>2521</v>
      </c>
      <c r="B1978" s="27" t="s">
        <v>42</v>
      </c>
      <c r="C1978" s="29" t="s">
        <v>2551</v>
      </c>
      <c r="D1978" s="34">
        <v>44700</v>
      </c>
      <c r="E1978" s="35">
        <v>570.24</v>
      </c>
      <c r="F1978" s="35">
        <v>0</v>
      </c>
      <c r="G1978" s="27"/>
      <c r="H1978" s="27"/>
      <c r="I1978" s="27"/>
      <c r="J1978" s="36" t="s">
        <v>4</v>
      </c>
      <c r="K1978" s="36" t="s">
        <v>710</v>
      </c>
    </row>
    <row r="1979" spans="1:11" ht="22.5" x14ac:dyDescent="0.25">
      <c r="A1979" s="27" t="s">
        <v>2521</v>
      </c>
      <c r="B1979" s="27" t="s">
        <v>42</v>
      </c>
      <c r="C1979" s="29" t="s">
        <v>2551</v>
      </c>
      <c r="D1979" s="34">
        <v>44700</v>
      </c>
      <c r="E1979" s="35">
        <v>1877.67</v>
      </c>
      <c r="F1979" s="35">
        <v>0</v>
      </c>
      <c r="G1979" s="27"/>
      <c r="H1979" s="27"/>
      <c r="I1979" s="27"/>
      <c r="J1979" s="36" t="s">
        <v>4</v>
      </c>
      <c r="K1979" s="36" t="s">
        <v>715</v>
      </c>
    </row>
    <row r="1980" spans="1:11" ht="22.5" x14ac:dyDescent="0.25">
      <c r="A1980" s="27" t="s">
        <v>2521</v>
      </c>
      <c r="B1980" s="27" t="s">
        <v>42</v>
      </c>
      <c r="C1980" s="29" t="s">
        <v>2551</v>
      </c>
      <c r="D1980" s="34">
        <v>44700</v>
      </c>
      <c r="E1980" s="35">
        <v>2096.2800000000002</v>
      </c>
      <c r="F1980" s="35">
        <v>0</v>
      </c>
      <c r="G1980" s="27"/>
      <c r="H1980" s="27"/>
      <c r="I1980" s="27"/>
      <c r="J1980" s="36" t="s">
        <v>4</v>
      </c>
      <c r="K1980" s="36" t="s">
        <v>717</v>
      </c>
    </row>
    <row r="1981" spans="1:11" ht="22.5" x14ac:dyDescent="0.25">
      <c r="A1981" s="27" t="s">
        <v>2521</v>
      </c>
      <c r="B1981" s="27" t="s">
        <v>42</v>
      </c>
      <c r="C1981" s="29" t="s">
        <v>2551</v>
      </c>
      <c r="D1981" s="34">
        <v>44700</v>
      </c>
      <c r="E1981" s="35">
        <v>13.33</v>
      </c>
      <c r="F1981" s="35">
        <v>0</v>
      </c>
      <c r="G1981" s="27"/>
      <c r="H1981" s="27"/>
      <c r="I1981" s="27"/>
      <c r="J1981" s="36" t="s">
        <v>4</v>
      </c>
      <c r="K1981" s="36" t="s">
        <v>725</v>
      </c>
    </row>
    <row r="1982" spans="1:11" ht="22.5" x14ac:dyDescent="0.25">
      <c r="A1982" s="27" t="s">
        <v>2521</v>
      </c>
      <c r="B1982" s="27" t="s">
        <v>42</v>
      </c>
      <c r="C1982" s="29" t="s">
        <v>2551</v>
      </c>
      <c r="D1982" s="34">
        <v>44700</v>
      </c>
      <c r="E1982" s="35">
        <v>1428.37</v>
      </c>
      <c r="F1982" s="35">
        <v>0</v>
      </c>
      <c r="G1982" s="27"/>
      <c r="H1982" s="27"/>
      <c r="I1982" s="27"/>
      <c r="J1982" s="36" t="s">
        <v>4</v>
      </c>
      <c r="K1982" s="36" t="s">
        <v>727</v>
      </c>
    </row>
    <row r="1983" spans="1:11" ht="22.5" x14ac:dyDescent="0.25">
      <c r="A1983" s="27" t="s">
        <v>2521</v>
      </c>
      <c r="B1983" s="27" t="s">
        <v>42</v>
      </c>
      <c r="C1983" s="29" t="s">
        <v>2551</v>
      </c>
      <c r="D1983" s="34">
        <v>44700</v>
      </c>
      <c r="E1983" s="35">
        <v>1018.15</v>
      </c>
      <c r="F1983" s="35">
        <v>0</v>
      </c>
      <c r="G1983" s="27"/>
      <c r="H1983" s="27"/>
      <c r="I1983" s="27"/>
      <c r="J1983" s="36" t="s">
        <v>4</v>
      </c>
      <c r="K1983" s="36" t="s">
        <v>733</v>
      </c>
    </row>
    <row r="1984" spans="1:11" ht="22.5" x14ac:dyDescent="0.25">
      <c r="A1984" s="27" t="s">
        <v>2521</v>
      </c>
      <c r="B1984" s="27" t="s">
        <v>42</v>
      </c>
      <c r="C1984" s="29" t="s">
        <v>2551</v>
      </c>
      <c r="D1984" s="34">
        <v>44700</v>
      </c>
      <c r="E1984" s="35">
        <v>1221.0999999999999</v>
      </c>
      <c r="F1984" s="35">
        <v>0</v>
      </c>
      <c r="G1984" s="27"/>
      <c r="H1984" s="27"/>
      <c r="I1984" s="27"/>
      <c r="J1984" s="36" t="s">
        <v>4</v>
      </c>
      <c r="K1984" s="36" t="s">
        <v>739</v>
      </c>
    </row>
    <row r="1985" spans="1:11" ht="22.5" x14ac:dyDescent="0.25">
      <c r="A1985" s="27" t="s">
        <v>2521</v>
      </c>
      <c r="B1985" s="27" t="s">
        <v>42</v>
      </c>
      <c r="C1985" s="29" t="s">
        <v>2551</v>
      </c>
      <c r="D1985" s="34">
        <v>44700</v>
      </c>
      <c r="E1985" s="35">
        <v>390.09</v>
      </c>
      <c r="F1985" s="35">
        <v>0</v>
      </c>
      <c r="G1985" s="27"/>
      <c r="H1985" s="27"/>
      <c r="I1985" s="27"/>
      <c r="J1985" s="36" t="s">
        <v>4</v>
      </c>
      <c r="K1985" s="36" t="s">
        <v>744</v>
      </c>
    </row>
    <row r="1986" spans="1:11" ht="22.5" x14ac:dyDescent="0.25">
      <c r="A1986" s="27" t="s">
        <v>2521</v>
      </c>
      <c r="B1986" s="27" t="s">
        <v>42</v>
      </c>
      <c r="C1986" s="29" t="s">
        <v>2551</v>
      </c>
      <c r="D1986" s="34">
        <v>44700</v>
      </c>
      <c r="E1986" s="35">
        <v>168.64</v>
      </c>
      <c r="F1986" s="35">
        <v>0</v>
      </c>
      <c r="G1986" s="27"/>
      <c r="H1986" s="27"/>
      <c r="I1986" s="27"/>
      <c r="J1986" s="36" t="s">
        <v>4</v>
      </c>
      <c r="K1986" s="36" t="s">
        <v>754</v>
      </c>
    </row>
    <row r="1987" spans="1:11" ht="22.5" x14ac:dyDescent="0.25">
      <c r="A1987" s="27" t="s">
        <v>2521</v>
      </c>
      <c r="B1987" s="27" t="s">
        <v>42</v>
      </c>
      <c r="C1987" s="29" t="s">
        <v>2551</v>
      </c>
      <c r="D1987" s="34">
        <v>44700</v>
      </c>
      <c r="E1987" s="35">
        <v>992.82</v>
      </c>
      <c r="F1987" s="35">
        <v>0</v>
      </c>
      <c r="G1987" s="27"/>
      <c r="H1987" s="27"/>
      <c r="I1987" s="27"/>
      <c r="J1987" s="36" t="s">
        <v>4</v>
      </c>
      <c r="K1987" s="36" t="s">
        <v>771</v>
      </c>
    </row>
    <row r="1988" spans="1:11" ht="22.5" x14ac:dyDescent="0.25">
      <c r="A1988" s="27" t="s">
        <v>2521</v>
      </c>
      <c r="B1988" s="27" t="s">
        <v>42</v>
      </c>
      <c r="C1988" s="29" t="s">
        <v>2551</v>
      </c>
      <c r="D1988" s="34">
        <v>44700</v>
      </c>
      <c r="E1988" s="35">
        <v>213.85</v>
      </c>
      <c r="F1988" s="35">
        <v>0</v>
      </c>
      <c r="G1988" s="27"/>
      <c r="H1988" s="27"/>
      <c r="I1988" s="27"/>
      <c r="J1988" s="36" t="s">
        <v>4</v>
      </c>
      <c r="K1988" s="36" t="s">
        <v>777</v>
      </c>
    </row>
    <row r="1989" spans="1:11" ht="22.5" x14ac:dyDescent="0.25">
      <c r="A1989" s="27" t="s">
        <v>2521</v>
      </c>
      <c r="B1989" s="27" t="s">
        <v>42</v>
      </c>
      <c r="C1989" s="29" t="s">
        <v>2551</v>
      </c>
      <c r="D1989" s="34">
        <v>44700</v>
      </c>
      <c r="E1989" s="35">
        <v>548.16</v>
      </c>
      <c r="F1989" s="35">
        <v>0</v>
      </c>
      <c r="G1989" s="27"/>
      <c r="H1989" s="27"/>
      <c r="I1989" s="27"/>
      <c r="J1989" s="36" t="s">
        <v>4</v>
      </c>
      <c r="K1989" s="36" t="s">
        <v>781</v>
      </c>
    </row>
    <row r="1990" spans="1:11" ht="22.5" x14ac:dyDescent="0.25">
      <c r="A1990" s="27" t="s">
        <v>2521</v>
      </c>
      <c r="B1990" s="27" t="s">
        <v>42</v>
      </c>
      <c r="C1990" s="29" t="s">
        <v>2551</v>
      </c>
      <c r="D1990" s="34">
        <v>44700</v>
      </c>
      <c r="E1990" s="35">
        <v>1050.8399999999999</v>
      </c>
      <c r="F1990" s="35">
        <v>0</v>
      </c>
      <c r="G1990" s="27"/>
      <c r="H1990" s="27"/>
      <c r="I1990" s="27"/>
      <c r="J1990" s="36" t="s">
        <v>4</v>
      </c>
      <c r="K1990" s="36" t="s">
        <v>789</v>
      </c>
    </row>
    <row r="1991" spans="1:11" ht="22.5" x14ac:dyDescent="0.25">
      <c r="A1991" s="27" t="s">
        <v>2521</v>
      </c>
      <c r="B1991" s="27" t="s">
        <v>42</v>
      </c>
      <c r="C1991" s="29" t="s">
        <v>2551</v>
      </c>
      <c r="D1991" s="34">
        <v>44700</v>
      </c>
      <c r="E1991" s="35">
        <v>394.19</v>
      </c>
      <c r="F1991" s="35">
        <v>0</v>
      </c>
      <c r="G1991" s="27"/>
      <c r="H1991" s="27"/>
      <c r="I1991" s="27"/>
      <c r="J1991" s="36" t="s">
        <v>4</v>
      </c>
      <c r="K1991" s="36" t="s">
        <v>792</v>
      </c>
    </row>
    <row r="1992" spans="1:11" ht="22.5" x14ac:dyDescent="0.25">
      <c r="A1992" s="27" t="s">
        <v>2521</v>
      </c>
      <c r="B1992" s="27" t="s">
        <v>42</v>
      </c>
      <c r="C1992" s="29" t="s">
        <v>2551</v>
      </c>
      <c r="D1992" s="34">
        <v>44700</v>
      </c>
      <c r="E1992" s="35">
        <v>823.66</v>
      </c>
      <c r="F1992" s="35">
        <v>0</v>
      </c>
      <c r="G1992" s="27"/>
      <c r="H1992" s="27"/>
      <c r="I1992" s="27"/>
      <c r="J1992" s="36" t="s">
        <v>4</v>
      </c>
      <c r="K1992" s="36" t="s">
        <v>794</v>
      </c>
    </row>
    <row r="1993" spans="1:11" ht="22.5" x14ac:dyDescent="0.25">
      <c r="A1993" s="27" t="s">
        <v>2521</v>
      </c>
      <c r="B1993" s="27" t="s">
        <v>42</v>
      </c>
      <c r="C1993" s="29" t="s">
        <v>2551</v>
      </c>
      <c r="D1993" s="34">
        <v>44700</v>
      </c>
      <c r="E1993" s="35">
        <v>251.68</v>
      </c>
      <c r="F1993" s="35">
        <v>0</v>
      </c>
      <c r="G1993" s="27"/>
      <c r="H1993" s="27"/>
      <c r="I1993" s="27"/>
      <c r="J1993" s="36" t="s">
        <v>4</v>
      </c>
      <c r="K1993" s="36" t="s">
        <v>800</v>
      </c>
    </row>
    <row r="1994" spans="1:11" ht="22.5" x14ac:dyDescent="0.25">
      <c r="A1994" s="27" t="s">
        <v>2521</v>
      </c>
      <c r="B1994" s="27" t="s">
        <v>42</v>
      </c>
      <c r="C1994" s="29" t="s">
        <v>2551</v>
      </c>
      <c r="D1994" s="34">
        <v>44700</v>
      </c>
      <c r="E1994" s="35">
        <v>674.23</v>
      </c>
      <c r="F1994" s="35">
        <v>0</v>
      </c>
      <c r="G1994" s="27"/>
      <c r="H1994" s="27"/>
      <c r="I1994" s="27"/>
      <c r="J1994" s="36" t="s">
        <v>4</v>
      </c>
      <c r="K1994" s="36" t="s">
        <v>803</v>
      </c>
    </row>
    <row r="1995" spans="1:11" ht="22.5" x14ac:dyDescent="0.25">
      <c r="A1995" s="27" t="s">
        <v>2521</v>
      </c>
      <c r="B1995" s="27" t="s">
        <v>42</v>
      </c>
      <c r="C1995" s="29" t="s">
        <v>2551</v>
      </c>
      <c r="D1995" s="34">
        <v>44700</v>
      </c>
      <c r="E1995" s="35">
        <v>4561.3500000000004</v>
      </c>
      <c r="F1995" s="35">
        <v>0</v>
      </c>
      <c r="G1995" s="27"/>
      <c r="H1995" s="27"/>
      <c r="I1995" s="27"/>
      <c r="J1995" s="36" t="s">
        <v>4</v>
      </c>
      <c r="K1995" s="36" t="s">
        <v>807</v>
      </c>
    </row>
    <row r="1996" spans="1:11" ht="22.5" x14ac:dyDescent="0.25">
      <c r="A1996" s="27" t="s">
        <v>2521</v>
      </c>
      <c r="B1996" s="27" t="s">
        <v>42</v>
      </c>
      <c r="C1996" s="29" t="s">
        <v>2551</v>
      </c>
      <c r="D1996" s="34">
        <v>44700</v>
      </c>
      <c r="E1996" s="35">
        <v>737.06</v>
      </c>
      <c r="F1996" s="35">
        <v>0</v>
      </c>
      <c r="G1996" s="27"/>
      <c r="H1996" s="27"/>
      <c r="I1996" s="27"/>
      <c r="J1996" s="36" t="s">
        <v>4</v>
      </c>
      <c r="K1996" s="36" t="s">
        <v>823</v>
      </c>
    </row>
    <row r="1997" spans="1:11" ht="22.5" x14ac:dyDescent="0.25">
      <c r="A1997" s="27" t="s">
        <v>2521</v>
      </c>
      <c r="B1997" s="27" t="s">
        <v>42</v>
      </c>
      <c r="C1997" s="29" t="s">
        <v>2551</v>
      </c>
      <c r="D1997" s="34">
        <v>44700</v>
      </c>
      <c r="E1997" s="35">
        <v>156.12</v>
      </c>
      <c r="F1997" s="35">
        <v>0</v>
      </c>
      <c r="G1997" s="27"/>
      <c r="H1997" s="27"/>
      <c r="I1997" s="27"/>
      <c r="J1997" s="36" t="s">
        <v>4</v>
      </c>
      <c r="K1997" s="36" t="s">
        <v>832</v>
      </c>
    </row>
    <row r="1998" spans="1:11" ht="22.5" x14ac:dyDescent="0.25">
      <c r="A1998" s="27" t="s">
        <v>2521</v>
      </c>
      <c r="B1998" s="27" t="s">
        <v>42</v>
      </c>
      <c r="C1998" s="29" t="s">
        <v>2551</v>
      </c>
      <c r="D1998" s="34">
        <v>44700</v>
      </c>
      <c r="E1998" s="35">
        <v>319.87</v>
      </c>
      <c r="F1998" s="35">
        <v>0</v>
      </c>
      <c r="G1998" s="27"/>
      <c r="H1998" s="27"/>
      <c r="I1998" s="27"/>
      <c r="J1998" s="36" t="s">
        <v>4</v>
      </c>
      <c r="K1998" s="36" t="s">
        <v>835</v>
      </c>
    </row>
    <row r="1999" spans="1:11" ht="22.5" x14ac:dyDescent="0.25">
      <c r="A1999" s="27" t="s">
        <v>2521</v>
      </c>
      <c r="B1999" s="27" t="s">
        <v>42</v>
      </c>
      <c r="C1999" s="29" t="s">
        <v>2551</v>
      </c>
      <c r="D1999" s="34">
        <v>44700</v>
      </c>
      <c r="E1999" s="35">
        <v>1851.27</v>
      </c>
      <c r="F1999" s="35">
        <v>0</v>
      </c>
      <c r="G1999" s="27"/>
      <c r="H1999" s="27"/>
      <c r="I1999" s="27"/>
      <c r="J1999" s="36" t="s">
        <v>4</v>
      </c>
      <c r="K1999" s="36" t="s">
        <v>853</v>
      </c>
    </row>
    <row r="2000" spans="1:11" ht="22.5" x14ac:dyDescent="0.25">
      <c r="A2000" s="27" t="s">
        <v>2521</v>
      </c>
      <c r="B2000" s="27" t="s">
        <v>42</v>
      </c>
      <c r="C2000" s="29" t="s">
        <v>2551</v>
      </c>
      <c r="D2000" s="34">
        <v>44700</v>
      </c>
      <c r="E2000" s="35">
        <v>2678.88</v>
      </c>
      <c r="F2000" s="35">
        <v>0</v>
      </c>
      <c r="G2000" s="27"/>
      <c r="H2000" s="27"/>
      <c r="I2000" s="27"/>
      <c r="J2000" s="36" t="s">
        <v>4</v>
      </c>
      <c r="K2000" s="36" t="s">
        <v>862</v>
      </c>
    </row>
    <row r="2001" spans="1:11" ht="22.5" x14ac:dyDescent="0.25">
      <c r="A2001" s="27" t="s">
        <v>2521</v>
      </c>
      <c r="B2001" s="27" t="s">
        <v>42</v>
      </c>
      <c r="C2001" s="29" t="s">
        <v>2551</v>
      </c>
      <c r="D2001" s="34">
        <v>44700</v>
      </c>
      <c r="E2001" s="35">
        <v>1051.08</v>
      </c>
      <c r="F2001" s="35">
        <v>0</v>
      </c>
      <c r="G2001" s="27"/>
      <c r="H2001" s="27"/>
      <c r="I2001" s="27"/>
      <c r="J2001" s="36" t="s">
        <v>4</v>
      </c>
      <c r="K2001" s="36" t="s">
        <v>871</v>
      </c>
    </row>
    <row r="2002" spans="1:11" ht="22.5" x14ac:dyDescent="0.25">
      <c r="A2002" s="27" t="s">
        <v>2521</v>
      </c>
      <c r="B2002" s="27" t="s">
        <v>42</v>
      </c>
      <c r="C2002" s="29" t="s">
        <v>2551</v>
      </c>
      <c r="D2002" s="34">
        <v>44700</v>
      </c>
      <c r="E2002" s="35">
        <v>2740.77</v>
      </c>
      <c r="F2002" s="35">
        <v>0</v>
      </c>
      <c r="G2002" s="27"/>
      <c r="H2002" s="27"/>
      <c r="I2002" s="27"/>
      <c r="J2002" s="36" t="s">
        <v>4</v>
      </c>
      <c r="K2002" s="36" t="s">
        <v>875</v>
      </c>
    </row>
    <row r="2003" spans="1:11" ht="22.5" x14ac:dyDescent="0.25">
      <c r="A2003" s="27" t="s">
        <v>2521</v>
      </c>
      <c r="B2003" s="27" t="s">
        <v>42</v>
      </c>
      <c r="C2003" s="29" t="s">
        <v>2551</v>
      </c>
      <c r="D2003" s="34">
        <v>44701</v>
      </c>
      <c r="E2003" s="35">
        <v>181.69</v>
      </c>
      <c r="F2003" s="35">
        <v>0</v>
      </c>
      <c r="G2003" s="27"/>
      <c r="H2003" s="27"/>
      <c r="I2003" s="27"/>
      <c r="J2003" s="36" t="s">
        <v>4</v>
      </c>
      <c r="K2003" s="36" t="s">
        <v>182</v>
      </c>
    </row>
    <row r="2004" spans="1:11" ht="22.5" x14ac:dyDescent="0.25">
      <c r="A2004" s="27" t="s">
        <v>2521</v>
      </c>
      <c r="B2004" s="27" t="s">
        <v>42</v>
      </c>
      <c r="C2004" s="29" t="s">
        <v>2551</v>
      </c>
      <c r="D2004" s="34">
        <v>44701</v>
      </c>
      <c r="E2004" s="35">
        <v>1046.5899999999999</v>
      </c>
      <c r="F2004" s="35">
        <v>0</v>
      </c>
      <c r="G2004" s="27"/>
      <c r="H2004" s="27"/>
      <c r="I2004" s="27"/>
      <c r="J2004" s="36" t="s">
        <v>4</v>
      </c>
      <c r="K2004" s="36" t="s">
        <v>191</v>
      </c>
    </row>
    <row r="2005" spans="1:11" ht="22.5" x14ac:dyDescent="0.25">
      <c r="A2005" s="27" t="s">
        <v>2521</v>
      </c>
      <c r="B2005" s="27" t="s">
        <v>42</v>
      </c>
      <c r="C2005" s="29" t="s">
        <v>2551</v>
      </c>
      <c r="D2005" s="34">
        <v>44701</v>
      </c>
      <c r="E2005" s="35">
        <v>447.58</v>
      </c>
      <c r="F2005" s="35">
        <v>0</v>
      </c>
      <c r="G2005" s="27"/>
      <c r="H2005" s="27"/>
      <c r="I2005" s="27"/>
      <c r="J2005" s="36" t="s">
        <v>4</v>
      </c>
      <c r="K2005" s="36" t="s">
        <v>198</v>
      </c>
    </row>
    <row r="2006" spans="1:11" ht="22.5" x14ac:dyDescent="0.25">
      <c r="A2006" s="27" t="s">
        <v>2521</v>
      </c>
      <c r="B2006" s="27" t="s">
        <v>42</v>
      </c>
      <c r="C2006" s="29" t="s">
        <v>2551</v>
      </c>
      <c r="D2006" s="34">
        <v>44701</v>
      </c>
      <c r="E2006" s="35">
        <v>373.55</v>
      </c>
      <c r="F2006" s="35">
        <v>0</v>
      </c>
      <c r="G2006" s="27"/>
      <c r="H2006" s="27"/>
      <c r="I2006" s="27"/>
      <c r="J2006" s="36" t="s">
        <v>4</v>
      </c>
      <c r="K2006" s="36" t="s">
        <v>212</v>
      </c>
    </row>
    <row r="2007" spans="1:11" ht="22.5" x14ac:dyDescent="0.25">
      <c r="A2007" s="27" t="s">
        <v>2521</v>
      </c>
      <c r="B2007" s="27" t="s">
        <v>42</v>
      </c>
      <c r="C2007" s="29" t="s">
        <v>2551</v>
      </c>
      <c r="D2007" s="34">
        <v>44701</v>
      </c>
      <c r="E2007" s="35">
        <v>1764.64</v>
      </c>
      <c r="F2007" s="35">
        <v>0</v>
      </c>
      <c r="G2007" s="27"/>
      <c r="H2007" s="27"/>
      <c r="I2007" s="27"/>
      <c r="J2007" s="36" t="s">
        <v>4</v>
      </c>
      <c r="K2007" s="36" t="s">
        <v>215</v>
      </c>
    </row>
    <row r="2008" spans="1:11" ht="22.5" x14ac:dyDescent="0.25">
      <c r="A2008" s="27" t="s">
        <v>2521</v>
      </c>
      <c r="B2008" s="27" t="s">
        <v>42</v>
      </c>
      <c r="C2008" s="29" t="s">
        <v>2551</v>
      </c>
      <c r="D2008" s="34">
        <v>44701</v>
      </c>
      <c r="E2008" s="35">
        <v>2581.58</v>
      </c>
      <c r="F2008" s="35">
        <v>0</v>
      </c>
      <c r="G2008" s="27"/>
      <c r="H2008" s="27"/>
      <c r="I2008" s="27"/>
      <c r="J2008" s="36" t="s">
        <v>4</v>
      </c>
      <c r="K2008" s="36" t="s">
        <v>221</v>
      </c>
    </row>
    <row r="2009" spans="1:11" ht="22.5" x14ac:dyDescent="0.25">
      <c r="A2009" s="27" t="s">
        <v>2521</v>
      </c>
      <c r="B2009" s="27" t="s">
        <v>42</v>
      </c>
      <c r="C2009" s="29" t="s">
        <v>2551</v>
      </c>
      <c r="D2009" s="34">
        <v>44701</v>
      </c>
      <c r="E2009" s="35">
        <v>124.89</v>
      </c>
      <c r="F2009" s="35">
        <v>0</v>
      </c>
      <c r="G2009" s="27"/>
      <c r="H2009" s="27"/>
      <c r="I2009" s="27"/>
      <c r="J2009" s="36" t="s">
        <v>4</v>
      </c>
      <c r="K2009" s="36" t="s">
        <v>225</v>
      </c>
    </row>
    <row r="2010" spans="1:11" ht="22.5" x14ac:dyDescent="0.25">
      <c r="A2010" s="27" t="s">
        <v>2521</v>
      </c>
      <c r="B2010" s="27" t="s">
        <v>42</v>
      </c>
      <c r="C2010" s="29" t="s">
        <v>2551</v>
      </c>
      <c r="D2010" s="34">
        <v>44701</v>
      </c>
      <c r="E2010" s="35">
        <v>377.02</v>
      </c>
      <c r="F2010" s="35">
        <v>0</v>
      </c>
      <c r="G2010" s="27"/>
      <c r="H2010" s="27"/>
      <c r="I2010" s="27"/>
      <c r="J2010" s="36" t="s">
        <v>4</v>
      </c>
      <c r="K2010" s="36" t="s">
        <v>235</v>
      </c>
    </row>
    <row r="2011" spans="1:11" ht="22.5" x14ac:dyDescent="0.25">
      <c r="A2011" s="27" t="s">
        <v>2521</v>
      </c>
      <c r="B2011" s="27" t="s">
        <v>42</v>
      </c>
      <c r="C2011" s="29" t="s">
        <v>2551</v>
      </c>
      <c r="D2011" s="34">
        <v>44701</v>
      </c>
      <c r="E2011" s="35">
        <v>2006.22</v>
      </c>
      <c r="F2011" s="35">
        <v>0</v>
      </c>
      <c r="G2011" s="27"/>
      <c r="H2011" s="27"/>
      <c r="I2011" s="27"/>
      <c r="J2011" s="36" t="s">
        <v>4</v>
      </c>
      <c r="K2011" s="36" t="s">
        <v>243</v>
      </c>
    </row>
    <row r="2012" spans="1:11" ht="22.5" x14ac:dyDescent="0.25">
      <c r="A2012" s="27" t="s">
        <v>2521</v>
      </c>
      <c r="B2012" s="27" t="s">
        <v>42</v>
      </c>
      <c r="C2012" s="29" t="s">
        <v>2551</v>
      </c>
      <c r="D2012" s="34">
        <v>44701</v>
      </c>
      <c r="E2012" s="35">
        <v>2164.9499999999998</v>
      </c>
      <c r="F2012" s="35">
        <v>0</v>
      </c>
      <c r="G2012" s="27"/>
      <c r="H2012" s="27"/>
      <c r="I2012" s="27"/>
      <c r="J2012" s="36" t="s">
        <v>4</v>
      </c>
      <c r="K2012" s="36" t="s">
        <v>247</v>
      </c>
    </row>
    <row r="2013" spans="1:11" ht="22.5" x14ac:dyDescent="0.25">
      <c r="A2013" s="27" t="s">
        <v>2521</v>
      </c>
      <c r="B2013" s="27" t="s">
        <v>42</v>
      </c>
      <c r="C2013" s="29" t="s">
        <v>2551</v>
      </c>
      <c r="D2013" s="34">
        <v>44701</v>
      </c>
      <c r="E2013" s="35">
        <v>1827.44</v>
      </c>
      <c r="F2013" s="35">
        <v>0</v>
      </c>
      <c r="G2013" s="27"/>
      <c r="H2013" s="27"/>
      <c r="I2013" s="27"/>
      <c r="J2013" s="36" t="s">
        <v>4</v>
      </c>
      <c r="K2013" s="36" t="s">
        <v>249</v>
      </c>
    </row>
    <row r="2014" spans="1:11" ht="22.5" x14ac:dyDescent="0.25">
      <c r="A2014" s="27" t="s">
        <v>2521</v>
      </c>
      <c r="B2014" s="27" t="s">
        <v>42</v>
      </c>
      <c r="C2014" s="29" t="s">
        <v>2551</v>
      </c>
      <c r="D2014" s="34">
        <v>44701</v>
      </c>
      <c r="E2014" s="35">
        <v>265.25</v>
      </c>
      <c r="F2014" s="35">
        <v>0</v>
      </c>
      <c r="G2014" s="27"/>
      <c r="H2014" s="27"/>
      <c r="I2014" s="27"/>
      <c r="J2014" s="36" t="s">
        <v>4</v>
      </c>
      <c r="K2014" s="36" t="s">
        <v>254</v>
      </c>
    </row>
    <row r="2015" spans="1:11" ht="22.5" x14ac:dyDescent="0.25">
      <c r="A2015" s="27" t="s">
        <v>2521</v>
      </c>
      <c r="B2015" s="27" t="s">
        <v>42</v>
      </c>
      <c r="C2015" s="29" t="s">
        <v>2551</v>
      </c>
      <c r="D2015" s="34">
        <v>44701</v>
      </c>
      <c r="E2015" s="35">
        <v>917.26</v>
      </c>
      <c r="F2015" s="35">
        <v>0</v>
      </c>
      <c r="G2015" s="27"/>
      <c r="H2015" s="27"/>
      <c r="I2015" s="27"/>
      <c r="J2015" s="36" t="s">
        <v>4</v>
      </c>
      <c r="K2015" s="36" t="s">
        <v>259</v>
      </c>
    </row>
    <row r="2016" spans="1:11" ht="22.5" x14ac:dyDescent="0.25">
      <c r="A2016" s="27" t="s">
        <v>2521</v>
      </c>
      <c r="B2016" s="27" t="s">
        <v>42</v>
      </c>
      <c r="C2016" s="29" t="s">
        <v>2551</v>
      </c>
      <c r="D2016" s="34">
        <v>44701</v>
      </c>
      <c r="E2016" s="35">
        <v>1057.1600000000001</v>
      </c>
      <c r="F2016" s="35">
        <v>0</v>
      </c>
      <c r="G2016" s="27"/>
      <c r="H2016" s="27"/>
      <c r="I2016" s="27"/>
      <c r="J2016" s="36" t="s">
        <v>4</v>
      </c>
      <c r="K2016" s="36" t="s">
        <v>264</v>
      </c>
    </row>
    <row r="2017" spans="1:11" ht="22.5" x14ac:dyDescent="0.25">
      <c r="A2017" s="27" t="s">
        <v>2521</v>
      </c>
      <c r="B2017" s="27" t="s">
        <v>42</v>
      </c>
      <c r="C2017" s="29" t="s">
        <v>2551</v>
      </c>
      <c r="D2017" s="34">
        <v>44701</v>
      </c>
      <c r="E2017" s="35">
        <v>108.82</v>
      </c>
      <c r="F2017" s="35">
        <v>0</v>
      </c>
      <c r="G2017" s="27"/>
      <c r="H2017" s="27"/>
      <c r="I2017" s="27"/>
      <c r="J2017" s="36" t="s">
        <v>4</v>
      </c>
      <c r="K2017" s="36" t="s">
        <v>269</v>
      </c>
    </row>
    <row r="2018" spans="1:11" ht="22.5" x14ac:dyDescent="0.25">
      <c r="A2018" s="27" t="s">
        <v>2521</v>
      </c>
      <c r="B2018" s="27" t="s">
        <v>42</v>
      </c>
      <c r="C2018" s="29" t="s">
        <v>2551</v>
      </c>
      <c r="D2018" s="34">
        <v>44701</v>
      </c>
      <c r="E2018" s="35">
        <v>564.11</v>
      </c>
      <c r="F2018" s="35">
        <v>0</v>
      </c>
      <c r="G2018" s="27"/>
      <c r="H2018" s="27"/>
      <c r="I2018" s="27"/>
      <c r="J2018" s="36" t="s">
        <v>4</v>
      </c>
      <c r="K2018" s="36" t="s">
        <v>271</v>
      </c>
    </row>
    <row r="2019" spans="1:11" ht="22.5" x14ac:dyDescent="0.25">
      <c r="A2019" s="27" t="s">
        <v>2521</v>
      </c>
      <c r="B2019" s="27" t="s">
        <v>42</v>
      </c>
      <c r="C2019" s="29" t="s">
        <v>2551</v>
      </c>
      <c r="D2019" s="34">
        <v>44701</v>
      </c>
      <c r="E2019" s="35">
        <v>330.1</v>
      </c>
      <c r="F2019" s="35">
        <v>0</v>
      </c>
      <c r="G2019" s="27"/>
      <c r="H2019" s="27"/>
      <c r="I2019" s="27"/>
      <c r="J2019" s="36" t="s">
        <v>4</v>
      </c>
      <c r="K2019" s="36" t="s">
        <v>275</v>
      </c>
    </row>
    <row r="2020" spans="1:11" ht="22.5" x14ac:dyDescent="0.25">
      <c r="A2020" s="27" t="s">
        <v>2521</v>
      </c>
      <c r="B2020" s="27" t="s">
        <v>42</v>
      </c>
      <c r="C2020" s="29" t="s">
        <v>2551</v>
      </c>
      <c r="D2020" s="34">
        <v>44701</v>
      </c>
      <c r="E2020" s="35">
        <v>424.42</v>
      </c>
      <c r="F2020" s="35">
        <v>0</v>
      </c>
      <c r="G2020" s="27"/>
      <c r="H2020" s="27"/>
      <c r="I2020" s="27"/>
      <c r="J2020" s="36" t="s">
        <v>4</v>
      </c>
      <c r="K2020" s="36" t="s">
        <v>296</v>
      </c>
    </row>
    <row r="2021" spans="1:11" ht="22.5" x14ac:dyDescent="0.25">
      <c r="A2021" s="27" t="s">
        <v>2521</v>
      </c>
      <c r="B2021" s="27" t="s">
        <v>42</v>
      </c>
      <c r="C2021" s="29" t="s">
        <v>2551</v>
      </c>
      <c r="D2021" s="34">
        <v>44701</v>
      </c>
      <c r="E2021" s="35">
        <v>435.94</v>
      </c>
      <c r="F2021" s="35">
        <v>0</v>
      </c>
      <c r="G2021" s="27"/>
      <c r="H2021" s="27"/>
      <c r="I2021" s="27"/>
      <c r="J2021" s="36" t="s">
        <v>4</v>
      </c>
      <c r="K2021" s="36" t="s">
        <v>300</v>
      </c>
    </row>
    <row r="2022" spans="1:11" ht="22.5" x14ac:dyDescent="0.25">
      <c r="A2022" s="27" t="s">
        <v>2521</v>
      </c>
      <c r="B2022" s="27" t="s">
        <v>42</v>
      </c>
      <c r="C2022" s="29" t="s">
        <v>2551</v>
      </c>
      <c r="D2022" s="34">
        <v>44701</v>
      </c>
      <c r="E2022" s="35">
        <v>2650.12</v>
      </c>
      <c r="F2022" s="35">
        <v>0</v>
      </c>
      <c r="G2022" s="27"/>
      <c r="H2022" s="27"/>
      <c r="I2022" s="27"/>
      <c r="J2022" s="36" t="s">
        <v>4</v>
      </c>
      <c r="K2022" s="36" t="s">
        <v>313</v>
      </c>
    </row>
    <row r="2023" spans="1:11" ht="22.5" x14ac:dyDescent="0.25">
      <c r="A2023" s="27" t="s">
        <v>2521</v>
      </c>
      <c r="B2023" s="27" t="s">
        <v>42</v>
      </c>
      <c r="C2023" s="29" t="s">
        <v>2551</v>
      </c>
      <c r="D2023" s="34">
        <v>44701</v>
      </c>
      <c r="E2023" s="35">
        <v>689.74</v>
      </c>
      <c r="F2023" s="35">
        <v>0</v>
      </c>
      <c r="G2023" s="27"/>
      <c r="H2023" s="27"/>
      <c r="I2023" s="27"/>
      <c r="J2023" s="36" t="s">
        <v>4</v>
      </c>
      <c r="K2023" s="36" t="s">
        <v>328</v>
      </c>
    </row>
    <row r="2024" spans="1:11" ht="22.5" x14ac:dyDescent="0.25">
      <c r="A2024" s="27" t="s">
        <v>2521</v>
      </c>
      <c r="B2024" s="27" t="s">
        <v>42</v>
      </c>
      <c r="C2024" s="29" t="s">
        <v>2551</v>
      </c>
      <c r="D2024" s="34">
        <v>44701</v>
      </c>
      <c r="E2024" s="35">
        <v>313.08999999999997</v>
      </c>
      <c r="F2024" s="35">
        <v>0</v>
      </c>
      <c r="G2024" s="27"/>
      <c r="H2024" s="27"/>
      <c r="I2024" s="27"/>
      <c r="J2024" s="36" t="s">
        <v>4</v>
      </c>
      <c r="K2024" s="36" t="s">
        <v>331</v>
      </c>
    </row>
    <row r="2025" spans="1:11" ht="22.5" x14ac:dyDescent="0.25">
      <c r="A2025" s="27" t="s">
        <v>2521</v>
      </c>
      <c r="B2025" s="27" t="s">
        <v>42</v>
      </c>
      <c r="C2025" s="29" t="s">
        <v>2551</v>
      </c>
      <c r="D2025" s="34">
        <v>44701</v>
      </c>
      <c r="E2025" s="35">
        <v>58.33</v>
      </c>
      <c r="F2025" s="35">
        <v>0</v>
      </c>
      <c r="G2025" s="27"/>
      <c r="H2025" s="27"/>
      <c r="I2025" s="27"/>
      <c r="J2025" s="36" t="s">
        <v>4</v>
      </c>
      <c r="K2025" s="36" t="s">
        <v>335</v>
      </c>
    </row>
    <row r="2026" spans="1:11" ht="22.5" x14ac:dyDescent="0.25">
      <c r="A2026" s="27" t="s">
        <v>2521</v>
      </c>
      <c r="B2026" s="27" t="s">
        <v>42</v>
      </c>
      <c r="C2026" s="29" t="s">
        <v>2551</v>
      </c>
      <c r="D2026" s="34">
        <v>44701</v>
      </c>
      <c r="E2026" s="35">
        <v>185.47</v>
      </c>
      <c r="F2026" s="35">
        <v>0</v>
      </c>
      <c r="G2026" s="27"/>
      <c r="H2026" s="27"/>
      <c r="I2026" s="27"/>
      <c r="J2026" s="36" t="s">
        <v>4</v>
      </c>
      <c r="K2026" s="36" t="s">
        <v>340</v>
      </c>
    </row>
    <row r="2027" spans="1:11" ht="22.5" x14ac:dyDescent="0.25">
      <c r="A2027" s="27" t="s">
        <v>2521</v>
      </c>
      <c r="B2027" s="27" t="s">
        <v>42</v>
      </c>
      <c r="C2027" s="29" t="s">
        <v>2551</v>
      </c>
      <c r="D2027" s="34">
        <v>44701</v>
      </c>
      <c r="E2027" s="35">
        <v>956.41</v>
      </c>
      <c r="F2027" s="35">
        <v>0</v>
      </c>
      <c r="G2027" s="27"/>
      <c r="H2027" s="27"/>
      <c r="I2027" s="27"/>
      <c r="J2027" s="36" t="s">
        <v>4</v>
      </c>
      <c r="K2027" s="36" t="s">
        <v>353</v>
      </c>
    </row>
    <row r="2028" spans="1:11" ht="22.5" x14ac:dyDescent="0.25">
      <c r="A2028" s="27" t="s">
        <v>2521</v>
      </c>
      <c r="B2028" s="27" t="s">
        <v>42</v>
      </c>
      <c r="C2028" s="29" t="s">
        <v>2551</v>
      </c>
      <c r="D2028" s="34">
        <v>44727</v>
      </c>
      <c r="E2028" s="35">
        <v>1615.13</v>
      </c>
      <c r="F2028" s="35">
        <v>0</v>
      </c>
      <c r="G2028" s="27"/>
      <c r="H2028" s="27"/>
      <c r="I2028" s="27"/>
      <c r="J2028" s="36" t="s">
        <v>4</v>
      </c>
      <c r="K2028" s="36" t="s">
        <v>164</v>
      </c>
    </row>
    <row r="2029" spans="1:11" ht="22.5" x14ac:dyDescent="0.25">
      <c r="A2029" s="27" t="s">
        <v>2521</v>
      </c>
      <c r="B2029" s="27" t="s">
        <v>42</v>
      </c>
      <c r="C2029" s="29" t="s">
        <v>2551</v>
      </c>
      <c r="D2029" s="34">
        <v>44727</v>
      </c>
      <c r="E2029" s="35">
        <v>11536.7</v>
      </c>
      <c r="F2029" s="35">
        <v>0</v>
      </c>
      <c r="G2029" s="27"/>
      <c r="H2029" s="27"/>
      <c r="I2029" s="27"/>
      <c r="J2029" s="36" t="s">
        <v>4</v>
      </c>
      <c r="K2029" s="36" t="s">
        <v>166</v>
      </c>
    </row>
    <row r="2030" spans="1:11" x14ac:dyDescent="0.25">
      <c r="A2030" s="27" t="s">
        <v>2523</v>
      </c>
      <c r="B2030" s="38" t="s">
        <v>2522</v>
      </c>
      <c r="C2030" s="29" t="s">
        <v>2551</v>
      </c>
      <c r="D2030" s="34">
        <v>44687</v>
      </c>
      <c r="E2030" s="35">
        <v>247.46</v>
      </c>
      <c r="F2030" s="35"/>
      <c r="G2030" s="39"/>
      <c r="H2030" s="39"/>
      <c r="I2030" s="27"/>
      <c r="J2030" s="40" t="s">
        <v>4</v>
      </c>
      <c r="K2030" s="40" t="s">
        <v>1543</v>
      </c>
    </row>
    <row r="2031" spans="1:11" x14ac:dyDescent="0.25">
      <c r="A2031" s="27" t="s">
        <v>2523</v>
      </c>
      <c r="B2031" s="38" t="s">
        <v>2522</v>
      </c>
      <c r="C2031" s="29" t="s">
        <v>2551</v>
      </c>
      <c r="D2031" s="34">
        <v>44687</v>
      </c>
      <c r="E2031" s="35">
        <v>431.85</v>
      </c>
      <c r="F2031" s="35"/>
      <c r="G2031" s="39"/>
      <c r="H2031" s="39"/>
      <c r="I2031" s="27"/>
      <c r="J2031" s="40" t="s">
        <v>4</v>
      </c>
      <c r="K2031" s="40" t="s">
        <v>1545</v>
      </c>
    </row>
    <row r="2032" spans="1:11" x14ac:dyDescent="0.25">
      <c r="A2032" s="27" t="s">
        <v>2523</v>
      </c>
      <c r="B2032" s="38" t="s">
        <v>2522</v>
      </c>
      <c r="C2032" s="29" t="s">
        <v>2551</v>
      </c>
      <c r="D2032" s="34">
        <v>44691</v>
      </c>
      <c r="E2032" s="35">
        <v>1049.8699999999999</v>
      </c>
      <c r="F2032" s="35"/>
      <c r="G2032" s="39"/>
      <c r="H2032" s="39"/>
      <c r="I2032" s="27"/>
      <c r="J2032" s="40" t="s">
        <v>4</v>
      </c>
      <c r="K2032" s="40" t="s">
        <v>1547</v>
      </c>
    </row>
    <row r="2033" spans="1:11" x14ac:dyDescent="0.25">
      <c r="A2033" s="27" t="s">
        <v>2523</v>
      </c>
      <c r="B2033" s="38" t="s">
        <v>2522</v>
      </c>
      <c r="C2033" s="29" t="s">
        <v>2551</v>
      </c>
      <c r="D2033" s="34">
        <v>44697</v>
      </c>
      <c r="E2033" s="35">
        <v>132.97</v>
      </c>
      <c r="F2033" s="35"/>
      <c r="G2033" s="39"/>
      <c r="H2033" s="39"/>
      <c r="I2033" s="27"/>
      <c r="J2033" s="40" t="s">
        <v>4</v>
      </c>
      <c r="K2033" s="40" t="s">
        <v>1611</v>
      </c>
    </row>
    <row r="2034" spans="1:11" x14ac:dyDescent="0.25">
      <c r="A2034" s="27" t="s">
        <v>1888</v>
      </c>
      <c r="B2034" s="13" t="s">
        <v>142</v>
      </c>
      <c r="C2034" s="29" t="s">
        <v>2551</v>
      </c>
      <c r="D2034" s="45" t="s">
        <v>1862</v>
      </c>
      <c r="E2034" s="46">
        <v>186.98</v>
      </c>
      <c r="F2034" s="46"/>
      <c r="G2034" s="46"/>
      <c r="H2034" s="46"/>
      <c r="I2034" s="47" t="s">
        <v>5</v>
      </c>
      <c r="J2034" s="13" t="s">
        <v>4</v>
      </c>
      <c r="K2034" s="13" t="s">
        <v>1580</v>
      </c>
    </row>
    <row r="2035" spans="1:11" x14ac:dyDescent="0.25">
      <c r="A2035" s="27" t="s">
        <v>1888</v>
      </c>
      <c r="B2035" s="13" t="s">
        <v>142</v>
      </c>
      <c r="C2035" s="29" t="s">
        <v>2551</v>
      </c>
      <c r="D2035" s="45" t="s">
        <v>1862</v>
      </c>
      <c r="E2035" s="46">
        <v>490.63</v>
      </c>
      <c r="F2035" s="46"/>
      <c r="G2035" s="46"/>
      <c r="H2035" s="46"/>
      <c r="I2035" s="47" t="s">
        <v>50</v>
      </c>
      <c r="J2035" s="13" t="s">
        <v>4</v>
      </c>
      <c r="K2035" s="13" t="s">
        <v>1950</v>
      </c>
    </row>
    <row r="2036" spans="1:11" x14ac:dyDescent="0.25">
      <c r="A2036" s="27" t="s">
        <v>1888</v>
      </c>
      <c r="B2036" s="13" t="s">
        <v>142</v>
      </c>
      <c r="C2036" s="29" t="s">
        <v>2551</v>
      </c>
      <c r="D2036" s="45" t="s">
        <v>1862</v>
      </c>
      <c r="E2036" s="46">
        <v>940.39</v>
      </c>
      <c r="F2036" s="46"/>
      <c r="G2036" s="46"/>
      <c r="H2036" s="46"/>
      <c r="I2036" s="47" t="s">
        <v>5</v>
      </c>
      <c r="J2036" s="13" t="s">
        <v>4</v>
      </c>
      <c r="K2036" s="13" t="s">
        <v>1953</v>
      </c>
    </row>
    <row r="2037" spans="1:11" x14ac:dyDescent="0.25">
      <c r="A2037" s="27" t="s">
        <v>1888</v>
      </c>
      <c r="B2037" s="13" t="s">
        <v>142</v>
      </c>
      <c r="C2037" s="29" t="s">
        <v>2551</v>
      </c>
      <c r="D2037" s="45" t="s">
        <v>1862</v>
      </c>
      <c r="E2037" s="46">
        <v>155.26</v>
      </c>
      <c r="F2037" s="46"/>
      <c r="G2037" s="46"/>
      <c r="H2037" s="46"/>
      <c r="I2037" s="47" t="s">
        <v>5</v>
      </c>
      <c r="J2037" s="13" t="s">
        <v>4</v>
      </c>
      <c r="K2037" s="13" t="s">
        <v>1957</v>
      </c>
    </row>
    <row r="2038" spans="1:11" x14ac:dyDescent="0.25">
      <c r="A2038" s="27" t="s">
        <v>1888</v>
      </c>
      <c r="B2038" s="13" t="s">
        <v>142</v>
      </c>
      <c r="C2038" s="29" t="s">
        <v>2551</v>
      </c>
      <c r="D2038" s="45" t="s">
        <v>1862</v>
      </c>
      <c r="E2038" s="46">
        <v>927.17</v>
      </c>
      <c r="F2038" s="46"/>
      <c r="G2038" s="46"/>
      <c r="H2038" s="46"/>
      <c r="I2038" s="47" t="s">
        <v>5</v>
      </c>
      <c r="J2038" s="13" t="s">
        <v>4</v>
      </c>
      <c r="K2038" s="13" t="s">
        <v>1960</v>
      </c>
    </row>
    <row r="2039" spans="1:11" x14ac:dyDescent="0.25">
      <c r="A2039" s="27" t="s">
        <v>1888</v>
      </c>
      <c r="B2039" s="13" t="s">
        <v>142</v>
      </c>
      <c r="C2039" s="29" t="s">
        <v>2551</v>
      </c>
      <c r="D2039" s="45" t="s">
        <v>1862</v>
      </c>
      <c r="E2039" s="46">
        <v>316.36</v>
      </c>
      <c r="F2039" s="46"/>
      <c r="G2039" s="46"/>
      <c r="H2039" s="46"/>
      <c r="I2039" s="47" t="s">
        <v>5</v>
      </c>
      <c r="J2039" s="13" t="s">
        <v>4</v>
      </c>
      <c r="K2039" s="13" t="s">
        <v>1963</v>
      </c>
    </row>
    <row r="2040" spans="1:11" x14ac:dyDescent="0.25">
      <c r="A2040" s="27" t="s">
        <v>1888</v>
      </c>
      <c r="B2040" s="13" t="s">
        <v>142</v>
      </c>
      <c r="C2040" s="29" t="s">
        <v>2551</v>
      </c>
      <c r="D2040" s="45" t="s">
        <v>1862</v>
      </c>
      <c r="E2040" s="46">
        <v>414.45</v>
      </c>
      <c r="F2040" s="46"/>
      <c r="G2040" s="46"/>
      <c r="H2040" s="46"/>
      <c r="I2040" s="47" t="s">
        <v>5</v>
      </c>
      <c r="J2040" s="13" t="s">
        <v>4</v>
      </c>
      <c r="K2040" s="13" t="s">
        <v>1966</v>
      </c>
    </row>
    <row r="2041" spans="1:11" x14ac:dyDescent="0.25">
      <c r="A2041" s="27" t="s">
        <v>1888</v>
      </c>
      <c r="B2041" s="13" t="s">
        <v>142</v>
      </c>
      <c r="C2041" s="29" t="s">
        <v>2551</v>
      </c>
      <c r="D2041" s="45" t="s">
        <v>1862</v>
      </c>
      <c r="E2041" s="46">
        <v>285.58999999999997</v>
      </c>
      <c r="F2041" s="46"/>
      <c r="G2041" s="46"/>
      <c r="H2041" s="46"/>
      <c r="I2041" s="47" t="s">
        <v>5</v>
      </c>
      <c r="J2041" s="13" t="s">
        <v>4</v>
      </c>
      <c r="K2041" s="13" t="s">
        <v>1969</v>
      </c>
    </row>
    <row r="2042" spans="1:11" x14ac:dyDescent="0.25">
      <c r="A2042" s="27" t="s">
        <v>1888</v>
      </c>
      <c r="B2042" s="13" t="s">
        <v>142</v>
      </c>
      <c r="C2042" s="29" t="s">
        <v>2551</v>
      </c>
      <c r="D2042" s="45" t="s">
        <v>1862</v>
      </c>
      <c r="E2042" s="46">
        <v>84.46</v>
      </c>
      <c r="F2042" s="46"/>
      <c r="G2042" s="46"/>
      <c r="H2042" s="46"/>
      <c r="I2042" s="47" t="s">
        <v>20</v>
      </c>
      <c r="J2042" s="13" t="s">
        <v>4</v>
      </c>
      <c r="K2042" s="13" t="s">
        <v>1975</v>
      </c>
    </row>
    <row r="2043" spans="1:11" x14ac:dyDescent="0.25">
      <c r="A2043" s="27" t="s">
        <v>1888</v>
      </c>
      <c r="B2043" s="13" t="s">
        <v>142</v>
      </c>
      <c r="C2043" s="29" t="s">
        <v>2551</v>
      </c>
      <c r="D2043" s="45" t="s">
        <v>1862</v>
      </c>
      <c r="E2043" s="46">
        <v>463.04</v>
      </c>
      <c r="F2043" s="46"/>
      <c r="G2043" s="46"/>
      <c r="H2043" s="46"/>
      <c r="I2043" s="47" t="s">
        <v>3</v>
      </c>
      <c r="J2043" s="13" t="s">
        <v>4</v>
      </c>
      <c r="K2043" s="13" t="s">
        <v>1978</v>
      </c>
    </row>
    <row r="2044" spans="1:11" x14ac:dyDescent="0.25">
      <c r="A2044" s="27" t="s">
        <v>1888</v>
      </c>
      <c r="B2044" s="13" t="s">
        <v>142</v>
      </c>
      <c r="C2044" s="29" t="s">
        <v>2551</v>
      </c>
      <c r="D2044" s="45" t="s">
        <v>1862</v>
      </c>
      <c r="E2044" s="46">
        <v>460.07</v>
      </c>
      <c r="F2044" s="46"/>
      <c r="G2044" s="46"/>
      <c r="H2044" s="46"/>
      <c r="I2044" s="47" t="s">
        <v>49</v>
      </c>
      <c r="J2044" s="13" t="s">
        <v>4</v>
      </c>
      <c r="K2044" s="13" t="s">
        <v>1984</v>
      </c>
    </row>
    <row r="2045" spans="1:11" x14ac:dyDescent="0.25">
      <c r="A2045" s="27" t="s">
        <v>1888</v>
      </c>
      <c r="B2045" s="13" t="s">
        <v>142</v>
      </c>
      <c r="C2045" s="29" t="s">
        <v>2551</v>
      </c>
      <c r="D2045" s="45" t="s">
        <v>1862</v>
      </c>
      <c r="E2045" s="46">
        <v>78.19</v>
      </c>
      <c r="F2045" s="46"/>
      <c r="G2045" s="46"/>
      <c r="H2045" s="46"/>
      <c r="I2045" s="47" t="s">
        <v>5</v>
      </c>
      <c r="J2045" s="13" t="s">
        <v>4</v>
      </c>
      <c r="K2045" s="13" t="s">
        <v>1990</v>
      </c>
    </row>
    <row r="2046" spans="1:11" x14ac:dyDescent="0.25">
      <c r="A2046" s="27" t="s">
        <v>1888</v>
      </c>
      <c r="B2046" s="13" t="s">
        <v>142</v>
      </c>
      <c r="C2046" s="29" t="s">
        <v>2551</v>
      </c>
      <c r="D2046" s="45" t="s">
        <v>1862</v>
      </c>
      <c r="E2046" s="46">
        <v>351.5</v>
      </c>
      <c r="F2046" s="46"/>
      <c r="G2046" s="46"/>
      <c r="H2046" s="46"/>
      <c r="I2046" s="47" t="s">
        <v>19</v>
      </c>
      <c r="J2046" s="13" t="s">
        <v>4</v>
      </c>
      <c r="K2046" s="13" t="s">
        <v>1994</v>
      </c>
    </row>
    <row r="2047" spans="1:11" x14ac:dyDescent="0.25">
      <c r="A2047" s="27" t="s">
        <v>1888</v>
      </c>
      <c r="B2047" s="13" t="s">
        <v>142</v>
      </c>
      <c r="C2047" s="29" t="s">
        <v>2551</v>
      </c>
      <c r="D2047" s="45" t="s">
        <v>1862</v>
      </c>
      <c r="E2047" s="46">
        <v>195.37</v>
      </c>
      <c r="F2047" s="46"/>
      <c r="G2047" s="46"/>
      <c r="H2047" s="46"/>
      <c r="I2047" s="47" t="s">
        <v>5</v>
      </c>
      <c r="J2047" s="13" t="s">
        <v>4</v>
      </c>
      <c r="K2047" s="13" t="s">
        <v>1997</v>
      </c>
    </row>
    <row r="2048" spans="1:11" x14ac:dyDescent="0.25">
      <c r="A2048" s="27" t="s">
        <v>1888</v>
      </c>
      <c r="B2048" s="13" t="s">
        <v>142</v>
      </c>
      <c r="C2048" s="29" t="s">
        <v>2551</v>
      </c>
      <c r="D2048" s="45" t="s">
        <v>1862</v>
      </c>
      <c r="E2048" s="46">
        <v>574.66</v>
      </c>
      <c r="F2048" s="46"/>
      <c r="G2048" s="46"/>
      <c r="H2048" s="46"/>
      <c r="I2048" s="47" t="s">
        <v>5</v>
      </c>
      <c r="J2048" s="13" t="s">
        <v>4</v>
      </c>
      <c r="K2048" s="13" t="s">
        <v>2000</v>
      </c>
    </row>
    <row r="2049" spans="1:11" x14ac:dyDescent="0.25">
      <c r="A2049" s="27" t="s">
        <v>1888</v>
      </c>
      <c r="B2049" s="13" t="s">
        <v>142</v>
      </c>
      <c r="C2049" s="29" t="s">
        <v>2551</v>
      </c>
      <c r="D2049" s="45" t="s">
        <v>1862</v>
      </c>
      <c r="E2049" s="46">
        <v>549.84</v>
      </c>
      <c r="F2049" s="46"/>
      <c r="G2049" s="46"/>
      <c r="H2049" s="46"/>
      <c r="I2049" s="47" t="s">
        <v>5</v>
      </c>
      <c r="J2049" s="13" t="s">
        <v>4</v>
      </c>
      <c r="K2049" s="13" t="s">
        <v>2006</v>
      </c>
    </row>
    <row r="2050" spans="1:11" x14ac:dyDescent="0.25">
      <c r="A2050" s="27" t="s">
        <v>1888</v>
      </c>
      <c r="B2050" s="13" t="s">
        <v>142</v>
      </c>
      <c r="C2050" s="29" t="s">
        <v>2551</v>
      </c>
      <c r="D2050" s="45" t="s">
        <v>1862</v>
      </c>
      <c r="E2050" s="46">
        <v>611.55999999999995</v>
      </c>
      <c r="F2050" s="46"/>
      <c r="G2050" s="46"/>
      <c r="H2050" s="46"/>
      <c r="I2050" s="47" t="s">
        <v>5</v>
      </c>
      <c r="J2050" s="13" t="s">
        <v>4</v>
      </c>
      <c r="K2050" s="13" t="s">
        <v>2008</v>
      </c>
    </row>
    <row r="2051" spans="1:11" x14ac:dyDescent="0.25">
      <c r="A2051" s="27" t="s">
        <v>1888</v>
      </c>
      <c r="B2051" s="13" t="s">
        <v>142</v>
      </c>
      <c r="C2051" s="29" t="s">
        <v>2551</v>
      </c>
      <c r="D2051" s="45" t="s">
        <v>1862</v>
      </c>
      <c r="E2051" s="46">
        <v>60.92</v>
      </c>
      <c r="F2051" s="46"/>
      <c r="G2051" s="46"/>
      <c r="H2051" s="46"/>
      <c r="I2051" s="47" t="s">
        <v>23</v>
      </c>
      <c r="J2051" s="13" t="s">
        <v>4</v>
      </c>
      <c r="K2051" s="13" t="s">
        <v>2011</v>
      </c>
    </row>
    <row r="2052" spans="1:11" x14ac:dyDescent="0.25">
      <c r="A2052" s="27" t="s">
        <v>1888</v>
      </c>
      <c r="B2052" s="13" t="s">
        <v>142</v>
      </c>
      <c r="C2052" s="29" t="s">
        <v>2551</v>
      </c>
      <c r="D2052" s="45" t="s">
        <v>1862</v>
      </c>
      <c r="E2052" s="46">
        <v>153.22999999999999</v>
      </c>
      <c r="F2052" s="46"/>
      <c r="G2052" s="46"/>
      <c r="H2052" s="46"/>
      <c r="I2052" s="47" t="s">
        <v>5</v>
      </c>
      <c r="J2052" s="13" t="s">
        <v>4</v>
      </c>
      <c r="K2052" s="13" t="s">
        <v>2014</v>
      </c>
    </row>
    <row r="2053" spans="1:11" x14ac:dyDescent="0.25">
      <c r="A2053" s="27" t="s">
        <v>1888</v>
      </c>
      <c r="B2053" s="13" t="s">
        <v>142</v>
      </c>
      <c r="C2053" s="29" t="s">
        <v>2551</v>
      </c>
      <c r="D2053" s="45" t="s">
        <v>1862</v>
      </c>
      <c r="E2053" s="46">
        <v>1372.66</v>
      </c>
      <c r="F2053" s="46"/>
      <c r="G2053" s="46"/>
      <c r="H2053" s="46"/>
      <c r="I2053" s="47" t="s">
        <v>5</v>
      </c>
      <c r="J2053" s="13" t="s">
        <v>4</v>
      </c>
      <c r="K2053" s="13" t="s">
        <v>1585</v>
      </c>
    </row>
    <row r="2054" spans="1:11" x14ac:dyDescent="0.25">
      <c r="A2054" s="27" t="s">
        <v>1888</v>
      </c>
      <c r="B2054" s="13" t="s">
        <v>142</v>
      </c>
      <c r="C2054" s="29" t="s">
        <v>2551</v>
      </c>
      <c r="D2054" s="45" t="s">
        <v>1862</v>
      </c>
      <c r="E2054" s="46">
        <v>2284.4499999999998</v>
      </c>
      <c r="F2054" s="46"/>
      <c r="G2054" s="46"/>
      <c r="H2054" s="46"/>
      <c r="I2054" s="47" t="s">
        <v>47</v>
      </c>
      <c r="J2054" s="13" t="s">
        <v>4</v>
      </c>
      <c r="K2054" s="13" t="s">
        <v>2021</v>
      </c>
    </row>
    <row r="2055" spans="1:11" x14ac:dyDescent="0.25">
      <c r="A2055" s="27" t="s">
        <v>1888</v>
      </c>
      <c r="B2055" s="13" t="s">
        <v>142</v>
      </c>
      <c r="C2055" s="29" t="s">
        <v>2551</v>
      </c>
      <c r="D2055" s="45" t="s">
        <v>1862</v>
      </c>
      <c r="E2055" s="46">
        <v>509.92</v>
      </c>
      <c r="F2055" s="46"/>
      <c r="G2055" s="46"/>
      <c r="H2055" s="46"/>
      <c r="I2055" s="47" t="s">
        <v>5</v>
      </c>
      <c r="J2055" s="13" t="s">
        <v>4</v>
      </c>
      <c r="K2055" s="13" t="s">
        <v>2024</v>
      </c>
    </row>
    <row r="2056" spans="1:11" x14ac:dyDescent="0.25">
      <c r="A2056" s="27" t="s">
        <v>1888</v>
      </c>
      <c r="B2056" s="13" t="s">
        <v>142</v>
      </c>
      <c r="C2056" s="29" t="s">
        <v>2551</v>
      </c>
      <c r="D2056" s="45" t="s">
        <v>1862</v>
      </c>
      <c r="E2056" s="46">
        <v>140.18</v>
      </c>
      <c r="F2056" s="46"/>
      <c r="G2056" s="46"/>
      <c r="H2056" s="46"/>
      <c r="I2056" s="47" t="s">
        <v>20</v>
      </c>
      <c r="J2056" s="13" t="s">
        <v>4</v>
      </c>
      <c r="K2056" s="13" t="s">
        <v>2027</v>
      </c>
    </row>
    <row r="2057" spans="1:11" x14ac:dyDescent="0.25">
      <c r="A2057" s="27" t="s">
        <v>1888</v>
      </c>
      <c r="B2057" s="13" t="s">
        <v>142</v>
      </c>
      <c r="C2057" s="29" t="s">
        <v>2551</v>
      </c>
      <c r="D2057" s="45" t="s">
        <v>1862</v>
      </c>
      <c r="E2057" s="46">
        <v>38.6</v>
      </c>
      <c r="F2057" s="46"/>
      <c r="G2057" s="46"/>
      <c r="H2057" s="46"/>
      <c r="I2057" s="47" t="s">
        <v>21</v>
      </c>
      <c r="J2057" s="13" t="s">
        <v>4</v>
      </c>
      <c r="K2057" s="13" t="s">
        <v>2030</v>
      </c>
    </row>
    <row r="2058" spans="1:11" x14ac:dyDescent="0.25">
      <c r="A2058" s="27" t="s">
        <v>1888</v>
      </c>
      <c r="B2058" s="13" t="s">
        <v>142</v>
      </c>
      <c r="C2058" s="29" t="s">
        <v>2551</v>
      </c>
      <c r="D2058" s="45" t="s">
        <v>1862</v>
      </c>
      <c r="E2058" s="46">
        <v>555.01</v>
      </c>
      <c r="F2058" s="46"/>
      <c r="G2058" s="46"/>
      <c r="H2058" s="46"/>
      <c r="I2058" s="47" t="s">
        <v>22</v>
      </c>
      <c r="J2058" s="13" t="s">
        <v>4</v>
      </c>
      <c r="K2058" s="13" t="s">
        <v>2033</v>
      </c>
    </row>
    <row r="2059" spans="1:11" x14ac:dyDescent="0.25">
      <c r="A2059" s="27" t="s">
        <v>1888</v>
      </c>
      <c r="B2059" s="13" t="s">
        <v>142</v>
      </c>
      <c r="C2059" s="29" t="s">
        <v>2551</v>
      </c>
      <c r="D2059" s="45" t="s">
        <v>1862</v>
      </c>
      <c r="E2059" s="46">
        <v>526.41</v>
      </c>
      <c r="F2059" s="46"/>
      <c r="G2059" s="46"/>
      <c r="H2059" s="46"/>
      <c r="I2059" s="47" t="s">
        <v>5</v>
      </c>
      <c r="J2059" s="13" t="s">
        <v>4</v>
      </c>
      <c r="K2059" s="13" t="s">
        <v>2036</v>
      </c>
    </row>
    <row r="2060" spans="1:11" x14ac:dyDescent="0.25">
      <c r="A2060" s="27" t="s">
        <v>1888</v>
      </c>
      <c r="B2060" s="13" t="s">
        <v>142</v>
      </c>
      <c r="C2060" s="29" t="s">
        <v>2551</v>
      </c>
      <c r="D2060" s="45" t="s">
        <v>1862</v>
      </c>
      <c r="E2060" s="46">
        <v>337.68</v>
      </c>
      <c r="F2060" s="46"/>
      <c r="G2060" s="46"/>
      <c r="H2060" s="46"/>
      <c r="I2060" s="47" t="s">
        <v>5</v>
      </c>
      <c r="J2060" s="13" t="s">
        <v>4</v>
      </c>
      <c r="K2060" s="13" t="s">
        <v>2039</v>
      </c>
    </row>
    <row r="2061" spans="1:11" x14ac:dyDescent="0.25">
      <c r="A2061" s="27" t="s">
        <v>1888</v>
      </c>
      <c r="B2061" s="13" t="s">
        <v>142</v>
      </c>
      <c r="C2061" s="29" t="s">
        <v>2551</v>
      </c>
      <c r="D2061" s="45" t="s">
        <v>1862</v>
      </c>
      <c r="E2061" s="46">
        <v>713.65</v>
      </c>
      <c r="F2061" s="46"/>
      <c r="G2061" s="46"/>
      <c r="H2061" s="46"/>
      <c r="I2061" s="47" t="s">
        <v>5</v>
      </c>
      <c r="J2061" s="13" t="s">
        <v>4</v>
      </c>
      <c r="K2061" s="13" t="s">
        <v>2045</v>
      </c>
    </row>
    <row r="2062" spans="1:11" x14ac:dyDescent="0.25">
      <c r="A2062" s="27" t="s">
        <v>1888</v>
      </c>
      <c r="B2062" s="13" t="s">
        <v>142</v>
      </c>
      <c r="C2062" s="29" t="s">
        <v>2551</v>
      </c>
      <c r="D2062" s="45" t="s">
        <v>1862</v>
      </c>
      <c r="E2062" s="46">
        <v>126.05</v>
      </c>
      <c r="F2062" s="46"/>
      <c r="G2062" s="46"/>
      <c r="H2062" s="46"/>
      <c r="I2062" s="47" t="s">
        <v>23</v>
      </c>
      <c r="J2062" s="13" t="s">
        <v>4</v>
      </c>
      <c r="K2062" s="13" t="s">
        <v>2048</v>
      </c>
    </row>
    <row r="2063" spans="1:11" x14ac:dyDescent="0.25">
      <c r="A2063" s="27" t="s">
        <v>1888</v>
      </c>
      <c r="B2063" s="13" t="s">
        <v>142</v>
      </c>
      <c r="C2063" s="29" t="s">
        <v>2551</v>
      </c>
      <c r="D2063" s="45" t="s">
        <v>1862</v>
      </c>
      <c r="E2063" s="46">
        <v>423.78</v>
      </c>
      <c r="F2063" s="46"/>
      <c r="G2063" s="46"/>
      <c r="H2063" s="46"/>
      <c r="I2063" s="47" t="s">
        <v>21</v>
      </c>
      <c r="J2063" s="13" t="s">
        <v>4</v>
      </c>
      <c r="K2063" s="13" t="s">
        <v>2051</v>
      </c>
    </row>
    <row r="2064" spans="1:11" x14ac:dyDescent="0.25">
      <c r="A2064" s="27" t="s">
        <v>1888</v>
      </c>
      <c r="B2064" s="13" t="s">
        <v>142</v>
      </c>
      <c r="C2064" s="29" t="s">
        <v>2551</v>
      </c>
      <c r="D2064" s="45" t="s">
        <v>1862</v>
      </c>
      <c r="E2064" s="46">
        <v>197.43</v>
      </c>
      <c r="F2064" s="46"/>
      <c r="G2064" s="46"/>
      <c r="H2064" s="46"/>
      <c r="I2064" s="47" t="s">
        <v>23</v>
      </c>
      <c r="J2064" s="13" t="s">
        <v>4</v>
      </c>
      <c r="K2064" s="13" t="s">
        <v>2054</v>
      </c>
    </row>
    <row r="2065" spans="1:11" x14ac:dyDescent="0.25">
      <c r="A2065" s="27" t="s">
        <v>1888</v>
      </c>
      <c r="B2065" s="13" t="s">
        <v>142</v>
      </c>
      <c r="C2065" s="29" t="s">
        <v>2551</v>
      </c>
      <c r="D2065" s="45" t="s">
        <v>1862</v>
      </c>
      <c r="E2065" s="46">
        <v>432.11</v>
      </c>
      <c r="F2065" s="46"/>
      <c r="G2065" s="46"/>
      <c r="H2065" s="46"/>
      <c r="I2065" s="47" t="s">
        <v>5</v>
      </c>
      <c r="J2065" s="13" t="s">
        <v>4</v>
      </c>
      <c r="K2065" s="13" t="s">
        <v>2056</v>
      </c>
    </row>
    <row r="2066" spans="1:11" x14ac:dyDescent="0.25">
      <c r="A2066" s="27" t="s">
        <v>1888</v>
      </c>
      <c r="B2066" s="13" t="s">
        <v>142</v>
      </c>
      <c r="C2066" s="29" t="s">
        <v>2551</v>
      </c>
      <c r="D2066" s="45" t="s">
        <v>1862</v>
      </c>
      <c r="E2066" s="46">
        <v>520.12</v>
      </c>
      <c r="F2066" s="46"/>
      <c r="G2066" s="46"/>
      <c r="H2066" s="46"/>
      <c r="I2066" s="47" t="s">
        <v>5</v>
      </c>
      <c r="J2066" s="13" t="s">
        <v>4</v>
      </c>
      <c r="K2066" s="13" t="s">
        <v>2059</v>
      </c>
    </row>
    <row r="2067" spans="1:11" x14ac:dyDescent="0.25">
      <c r="A2067" s="27" t="s">
        <v>1888</v>
      </c>
      <c r="B2067" s="13" t="s">
        <v>142</v>
      </c>
      <c r="C2067" s="29" t="s">
        <v>2551</v>
      </c>
      <c r="D2067" s="45" t="s">
        <v>1862</v>
      </c>
      <c r="E2067" s="46">
        <v>551.26</v>
      </c>
      <c r="F2067" s="46"/>
      <c r="G2067" s="46"/>
      <c r="H2067" s="46"/>
      <c r="I2067" s="47" t="s">
        <v>5</v>
      </c>
      <c r="J2067" s="13" t="s">
        <v>4</v>
      </c>
      <c r="K2067" s="13" t="s">
        <v>2062</v>
      </c>
    </row>
    <row r="2068" spans="1:11" x14ac:dyDescent="0.25">
      <c r="A2068" s="27" t="s">
        <v>1888</v>
      </c>
      <c r="B2068" s="13" t="s">
        <v>142</v>
      </c>
      <c r="C2068" s="29" t="s">
        <v>2551</v>
      </c>
      <c r="D2068" s="45" t="s">
        <v>1862</v>
      </c>
      <c r="E2068" s="46">
        <v>273.87</v>
      </c>
      <c r="F2068" s="46"/>
      <c r="G2068" s="46"/>
      <c r="H2068" s="46"/>
      <c r="I2068" s="47" t="s">
        <v>5</v>
      </c>
      <c r="J2068" s="13" t="s">
        <v>4</v>
      </c>
      <c r="K2068" s="13" t="s">
        <v>2065</v>
      </c>
    </row>
    <row r="2069" spans="1:11" x14ac:dyDescent="0.25">
      <c r="A2069" s="27" t="s">
        <v>1888</v>
      </c>
      <c r="B2069" s="13" t="s">
        <v>142</v>
      </c>
      <c r="C2069" s="29" t="s">
        <v>2551</v>
      </c>
      <c r="D2069" s="45" t="s">
        <v>1862</v>
      </c>
      <c r="E2069" s="46">
        <v>180.73</v>
      </c>
      <c r="F2069" s="46"/>
      <c r="G2069" s="46"/>
      <c r="H2069" s="46"/>
      <c r="I2069" s="47" t="s">
        <v>5</v>
      </c>
      <c r="J2069" s="13" t="s">
        <v>4</v>
      </c>
      <c r="K2069" s="13" t="s">
        <v>2067</v>
      </c>
    </row>
    <row r="2070" spans="1:11" x14ac:dyDescent="0.25">
      <c r="A2070" s="27" t="s">
        <v>1888</v>
      </c>
      <c r="B2070" s="13" t="s">
        <v>142</v>
      </c>
      <c r="C2070" s="29" t="s">
        <v>2551</v>
      </c>
      <c r="D2070" s="45" t="s">
        <v>1862</v>
      </c>
      <c r="E2070" s="46">
        <v>190.21</v>
      </c>
      <c r="F2070" s="46"/>
      <c r="G2070" s="46"/>
      <c r="H2070" s="46"/>
      <c r="I2070" s="47" t="s">
        <v>5</v>
      </c>
      <c r="J2070" s="13" t="s">
        <v>4</v>
      </c>
      <c r="K2070" s="13" t="s">
        <v>2070</v>
      </c>
    </row>
    <row r="2071" spans="1:11" x14ac:dyDescent="0.25">
      <c r="A2071" s="27" t="s">
        <v>1888</v>
      </c>
      <c r="B2071" s="13" t="s">
        <v>142</v>
      </c>
      <c r="C2071" s="29" t="s">
        <v>2551</v>
      </c>
      <c r="D2071" s="45" t="s">
        <v>1862</v>
      </c>
      <c r="E2071" s="46">
        <v>107.11</v>
      </c>
      <c r="F2071" s="46"/>
      <c r="G2071" s="46"/>
      <c r="H2071" s="46"/>
      <c r="I2071" s="47" t="s">
        <v>23</v>
      </c>
      <c r="J2071" s="13" t="s">
        <v>4</v>
      </c>
      <c r="K2071" s="13" t="s">
        <v>2076</v>
      </c>
    </row>
    <row r="2072" spans="1:11" x14ac:dyDescent="0.25">
      <c r="A2072" s="27" t="s">
        <v>1888</v>
      </c>
      <c r="B2072" s="13" t="s">
        <v>142</v>
      </c>
      <c r="C2072" s="29" t="s">
        <v>2551</v>
      </c>
      <c r="D2072" s="45" t="s">
        <v>1862</v>
      </c>
      <c r="E2072" s="46">
        <v>0.68</v>
      </c>
      <c r="F2072" s="46"/>
      <c r="G2072" s="46"/>
      <c r="H2072" s="46"/>
      <c r="I2072" s="47" t="s">
        <v>46</v>
      </c>
      <c r="J2072" s="13" t="s">
        <v>4</v>
      </c>
      <c r="K2072" s="13" t="s">
        <v>2078</v>
      </c>
    </row>
    <row r="2073" spans="1:11" x14ac:dyDescent="0.25">
      <c r="A2073" s="27" t="s">
        <v>1888</v>
      </c>
      <c r="B2073" s="13" t="s">
        <v>142</v>
      </c>
      <c r="C2073" s="29" t="s">
        <v>2551</v>
      </c>
      <c r="D2073" s="45" t="s">
        <v>1862</v>
      </c>
      <c r="E2073" s="46">
        <v>1341.66</v>
      </c>
      <c r="F2073" s="46"/>
      <c r="G2073" s="46"/>
      <c r="H2073" s="46"/>
      <c r="I2073" s="47" t="s">
        <v>5</v>
      </c>
      <c r="J2073" s="13" t="s">
        <v>4</v>
      </c>
      <c r="K2073" s="13" t="s">
        <v>2081</v>
      </c>
    </row>
    <row r="2074" spans="1:11" x14ac:dyDescent="0.25">
      <c r="A2074" s="27" t="s">
        <v>1888</v>
      </c>
      <c r="B2074" s="13" t="s">
        <v>142</v>
      </c>
      <c r="C2074" s="29" t="s">
        <v>2551</v>
      </c>
      <c r="D2074" s="45" t="s">
        <v>1862</v>
      </c>
      <c r="E2074" s="46">
        <v>212.85</v>
      </c>
      <c r="F2074" s="46"/>
      <c r="G2074" s="46"/>
      <c r="H2074" s="46"/>
      <c r="I2074" s="47" t="s">
        <v>5</v>
      </c>
      <c r="J2074" s="13" t="s">
        <v>4</v>
      </c>
      <c r="K2074" s="13" t="s">
        <v>2084</v>
      </c>
    </row>
    <row r="2075" spans="1:11" x14ac:dyDescent="0.25">
      <c r="A2075" s="27" t="s">
        <v>1888</v>
      </c>
      <c r="B2075" s="13" t="s">
        <v>142</v>
      </c>
      <c r="C2075" s="29" t="s">
        <v>2551</v>
      </c>
      <c r="D2075" s="45" t="s">
        <v>1862</v>
      </c>
      <c r="E2075" s="46">
        <v>1049.8699999999999</v>
      </c>
      <c r="F2075" s="46"/>
      <c r="G2075" s="46"/>
      <c r="H2075" s="46"/>
      <c r="I2075" s="47" t="s">
        <v>3</v>
      </c>
      <c r="J2075" s="13" t="s">
        <v>4</v>
      </c>
      <c r="K2075" s="13" t="s">
        <v>2086</v>
      </c>
    </row>
    <row r="2076" spans="1:11" x14ac:dyDescent="0.25">
      <c r="A2076" s="27" t="s">
        <v>1888</v>
      </c>
      <c r="B2076" s="13" t="s">
        <v>142</v>
      </c>
      <c r="C2076" s="29" t="s">
        <v>2551</v>
      </c>
      <c r="D2076" s="45" t="s">
        <v>1862</v>
      </c>
      <c r="E2076" s="46">
        <v>131.99</v>
      </c>
      <c r="F2076" s="46"/>
      <c r="G2076" s="46"/>
      <c r="H2076" s="46"/>
      <c r="I2076" s="47" t="s">
        <v>21</v>
      </c>
      <c r="J2076" s="13" t="s">
        <v>4</v>
      </c>
      <c r="K2076" s="13" t="s">
        <v>2089</v>
      </c>
    </row>
    <row r="2077" spans="1:11" x14ac:dyDescent="0.25">
      <c r="A2077" s="27" t="s">
        <v>1888</v>
      </c>
      <c r="B2077" s="13" t="s">
        <v>142</v>
      </c>
      <c r="C2077" s="29" t="s">
        <v>2551</v>
      </c>
      <c r="D2077" s="45" t="s">
        <v>1862</v>
      </c>
      <c r="E2077" s="46">
        <v>940.39</v>
      </c>
      <c r="F2077" s="46"/>
      <c r="G2077" s="46"/>
      <c r="H2077" s="46"/>
      <c r="I2077" s="47" t="s">
        <v>5</v>
      </c>
      <c r="J2077" s="13" t="s">
        <v>4</v>
      </c>
      <c r="K2077" s="13" t="s">
        <v>2091</v>
      </c>
    </row>
    <row r="2078" spans="1:11" x14ac:dyDescent="0.25">
      <c r="A2078" s="27" t="s">
        <v>1888</v>
      </c>
      <c r="B2078" s="13" t="s">
        <v>142</v>
      </c>
      <c r="C2078" s="29" t="s">
        <v>2551</v>
      </c>
      <c r="D2078" s="45" t="s">
        <v>1862</v>
      </c>
      <c r="E2078" s="46">
        <v>927.17</v>
      </c>
      <c r="F2078" s="46"/>
      <c r="G2078" s="46"/>
      <c r="H2078" s="46"/>
      <c r="I2078" s="47" t="s">
        <v>5</v>
      </c>
      <c r="J2078" s="13" t="s">
        <v>4</v>
      </c>
      <c r="K2078" s="13" t="s">
        <v>2093</v>
      </c>
    </row>
    <row r="2079" spans="1:11" x14ac:dyDescent="0.25">
      <c r="A2079" s="27" t="s">
        <v>1888</v>
      </c>
      <c r="B2079" s="13" t="s">
        <v>142</v>
      </c>
      <c r="C2079" s="29" t="s">
        <v>2551</v>
      </c>
      <c r="D2079" s="45" t="s">
        <v>1862</v>
      </c>
      <c r="E2079" s="46">
        <v>285.58999999999997</v>
      </c>
      <c r="F2079" s="46"/>
      <c r="G2079" s="46"/>
      <c r="H2079" s="46"/>
      <c r="I2079" s="47" t="s">
        <v>5</v>
      </c>
      <c r="J2079" s="13" t="s">
        <v>4</v>
      </c>
      <c r="K2079" s="13" t="s">
        <v>2095</v>
      </c>
    </row>
    <row r="2080" spans="1:11" x14ac:dyDescent="0.25">
      <c r="A2080" s="27" t="s">
        <v>1888</v>
      </c>
      <c r="B2080" s="13" t="s">
        <v>142</v>
      </c>
      <c r="C2080" s="29" t="s">
        <v>2551</v>
      </c>
      <c r="D2080" s="45" t="s">
        <v>1862</v>
      </c>
      <c r="E2080" s="46">
        <v>184.08</v>
      </c>
      <c r="F2080" s="46"/>
      <c r="G2080" s="46"/>
      <c r="H2080" s="46"/>
      <c r="I2080" s="47" t="s">
        <v>5</v>
      </c>
      <c r="J2080" s="13" t="s">
        <v>4</v>
      </c>
      <c r="K2080" s="13" t="s">
        <v>2098</v>
      </c>
    </row>
    <row r="2081" spans="1:11" x14ac:dyDescent="0.25">
      <c r="A2081" s="27" t="s">
        <v>1888</v>
      </c>
      <c r="B2081" s="13" t="s">
        <v>142</v>
      </c>
      <c r="C2081" s="29" t="s">
        <v>2551</v>
      </c>
      <c r="D2081" s="45" t="s">
        <v>1862</v>
      </c>
      <c r="E2081" s="46">
        <v>398.42</v>
      </c>
      <c r="F2081" s="46"/>
      <c r="G2081" s="46"/>
      <c r="H2081" s="46"/>
      <c r="I2081" s="47" t="s">
        <v>5</v>
      </c>
      <c r="J2081" s="13" t="s">
        <v>4</v>
      </c>
      <c r="K2081" s="13" t="s">
        <v>2103</v>
      </c>
    </row>
    <row r="2082" spans="1:11" x14ac:dyDescent="0.25">
      <c r="A2082" s="27" t="s">
        <v>1888</v>
      </c>
      <c r="B2082" s="13" t="s">
        <v>142</v>
      </c>
      <c r="C2082" s="29" t="s">
        <v>2551</v>
      </c>
      <c r="D2082" s="45" t="s">
        <v>1862</v>
      </c>
      <c r="E2082" s="46">
        <v>460.07</v>
      </c>
      <c r="F2082" s="46"/>
      <c r="G2082" s="46"/>
      <c r="H2082" s="46"/>
      <c r="I2082" s="47" t="s">
        <v>49</v>
      </c>
      <c r="J2082" s="13" t="s">
        <v>4</v>
      </c>
      <c r="K2082" s="13" t="s">
        <v>2105</v>
      </c>
    </row>
    <row r="2083" spans="1:11" x14ac:dyDescent="0.25">
      <c r="A2083" s="27" t="s">
        <v>1888</v>
      </c>
      <c r="B2083" s="13" t="s">
        <v>142</v>
      </c>
      <c r="C2083" s="29" t="s">
        <v>2551</v>
      </c>
      <c r="D2083" s="45" t="s">
        <v>1862</v>
      </c>
      <c r="E2083" s="46">
        <v>131.99</v>
      </c>
      <c r="F2083" s="46"/>
      <c r="G2083" s="46"/>
      <c r="H2083" s="46"/>
      <c r="I2083" s="47" t="s">
        <v>21</v>
      </c>
      <c r="J2083" s="13" t="s">
        <v>4</v>
      </c>
      <c r="K2083" s="13" t="s">
        <v>2107</v>
      </c>
    </row>
    <row r="2084" spans="1:11" x14ac:dyDescent="0.25">
      <c r="A2084" s="27" t="s">
        <v>1888</v>
      </c>
      <c r="B2084" s="13" t="s">
        <v>142</v>
      </c>
      <c r="C2084" s="29" t="s">
        <v>2551</v>
      </c>
      <c r="D2084" s="45" t="s">
        <v>1862</v>
      </c>
      <c r="E2084" s="46">
        <v>178.17</v>
      </c>
      <c r="F2084" s="46"/>
      <c r="G2084" s="46"/>
      <c r="H2084" s="46"/>
      <c r="I2084" s="47" t="s">
        <v>5</v>
      </c>
      <c r="J2084" s="13" t="s">
        <v>4</v>
      </c>
      <c r="K2084" s="13" t="s">
        <v>2110</v>
      </c>
    </row>
    <row r="2085" spans="1:11" x14ac:dyDescent="0.25">
      <c r="A2085" s="27" t="s">
        <v>1888</v>
      </c>
      <c r="B2085" s="13" t="s">
        <v>142</v>
      </c>
      <c r="C2085" s="29" t="s">
        <v>2551</v>
      </c>
      <c r="D2085" s="45" t="s">
        <v>1862</v>
      </c>
      <c r="E2085" s="46">
        <v>78.19</v>
      </c>
      <c r="F2085" s="46"/>
      <c r="G2085" s="46"/>
      <c r="H2085" s="46"/>
      <c r="I2085" s="47" t="s">
        <v>5</v>
      </c>
      <c r="J2085" s="13" t="s">
        <v>4</v>
      </c>
      <c r="K2085" s="13" t="s">
        <v>2112</v>
      </c>
    </row>
    <row r="2086" spans="1:11" x14ac:dyDescent="0.25">
      <c r="A2086" s="27" t="s">
        <v>1888</v>
      </c>
      <c r="B2086" s="13" t="s">
        <v>142</v>
      </c>
      <c r="C2086" s="29" t="s">
        <v>2551</v>
      </c>
      <c r="D2086" s="45" t="s">
        <v>1862</v>
      </c>
      <c r="E2086" s="46">
        <v>351.5</v>
      </c>
      <c r="F2086" s="46"/>
      <c r="G2086" s="46"/>
      <c r="H2086" s="46"/>
      <c r="I2086" s="47" t="s">
        <v>19</v>
      </c>
      <c r="J2086" s="13" t="s">
        <v>4</v>
      </c>
      <c r="K2086" s="13" t="s">
        <v>2114</v>
      </c>
    </row>
    <row r="2087" spans="1:11" x14ac:dyDescent="0.25">
      <c r="A2087" s="27" t="s">
        <v>1888</v>
      </c>
      <c r="B2087" s="13" t="s">
        <v>142</v>
      </c>
      <c r="C2087" s="29" t="s">
        <v>2551</v>
      </c>
      <c r="D2087" s="45" t="s">
        <v>1862</v>
      </c>
      <c r="E2087" s="46">
        <v>253.59</v>
      </c>
      <c r="F2087" s="46"/>
      <c r="G2087" s="46"/>
      <c r="H2087" s="46"/>
      <c r="I2087" s="47" t="s">
        <v>5</v>
      </c>
      <c r="J2087" s="13" t="s">
        <v>4</v>
      </c>
      <c r="K2087" s="13" t="s">
        <v>2117</v>
      </c>
    </row>
    <row r="2088" spans="1:11" x14ac:dyDescent="0.25">
      <c r="A2088" s="27" t="s">
        <v>1888</v>
      </c>
      <c r="B2088" s="13" t="s">
        <v>142</v>
      </c>
      <c r="C2088" s="29" t="s">
        <v>2551</v>
      </c>
      <c r="D2088" s="45" t="s">
        <v>1862</v>
      </c>
      <c r="E2088" s="46">
        <v>60.92</v>
      </c>
      <c r="F2088" s="46"/>
      <c r="G2088" s="46"/>
      <c r="H2088" s="46"/>
      <c r="I2088" s="47" t="s">
        <v>23</v>
      </c>
      <c r="J2088" s="13" t="s">
        <v>4</v>
      </c>
      <c r="K2088" s="13" t="s">
        <v>2119</v>
      </c>
    </row>
    <row r="2089" spans="1:11" x14ac:dyDescent="0.25">
      <c r="A2089" s="27" t="s">
        <v>1888</v>
      </c>
      <c r="B2089" s="13" t="s">
        <v>142</v>
      </c>
      <c r="C2089" s="29" t="s">
        <v>2551</v>
      </c>
      <c r="D2089" s="45" t="s">
        <v>1862</v>
      </c>
      <c r="E2089" s="46">
        <v>944.65</v>
      </c>
      <c r="F2089" s="46"/>
      <c r="G2089" s="46"/>
      <c r="H2089" s="46"/>
      <c r="I2089" s="47" t="s">
        <v>3</v>
      </c>
      <c r="J2089" s="13" t="s">
        <v>4</v>
      </c>
      <c r="K2089" s="13" t="s">
        <v>2122</v>
      </c>
    </row>
    <row r="2090" spans="1:11" x14ac:dyDescent="0.25">
      <c r="A2090" s="27" t="s">
        <v>1888</v>
      </c>
      <c r="B2090" s="13" t="s">
        <v>142</v>
      </c>
      <c r="C2090" s="29" t="s">
        <v>2551</v>
      </c>
      <c r="D2090" s="45" t="s">
        <v>1862</v>
      </c>
      <c r="E2090" s="46">
        <v>2284.4499999999998</v>
      </c>
      <c r="F2090" s="46"/>
      <c r="G2090" s="46"/>
      <c r="H2090" s="46"/>
      <c r="I2090" s="47" t="s">
        <v>47</v>
      </c>
      <c r="J2090" s="13" t="s">
        <v>4</v>
      </c>
      <c r="K2090" s="13" t="s">
        <v>2126</v>
      </c>
    </row>
    <row r="2091" spans="1:11" x14ac:dyDescent="0.25">
      <c r="A2091" s="27" t="s">
        <v>1888</v>
      </c>
      <c r="B2091" s="13" t="s">
        <v>142</v>
      </c>
      <c r="C2091" s="29" t="s">
        <v>2551</v>
      </c>
      <c r="D2091" s="45" t="s">
        <v>1862</v>
      </c>
      <c r="E2091" s="46">
        <v>659.23</v>
      </c>
      <c r="F2091" s="46"/>
      <c r="G2091" s="46"/>
      <c r="H2091" s="46"/>
      <c r="I2091" s="47" t="s">
        <v>3</v>
      </c>
      <c r="J2091" s="13" t="s">
        <v>4</v>
      </c>
      <c r="K2091" s="13" t="s">
        <v>2129</v>
      </c>
    </row>
    <row r="2092" spans="1:11" x14ac:dyDescent="0.25">
      <c r="A2092" s="27" t="s">
        <v>1888</v>
      </c>
      <c r="B2092" s="13" t="s">
        <v>142</v>
      </c>
      <c r="C2092" s="29" t="s">
        <v>2551</v>
      </c>
      <c r="D2092" s="45" t="s">
        <v>1862</v>
      </c>
      <c r="E2092" s="46">
        <v>184.08</v>
      </c>
      <c r="F2092" s="46"/>
      <c r="G2092" s="46"/>
      <c r="H2092" s="46"/>
      <c r="I2092" s="47" t="s">
        <v>5</v>
      </c>
      <c r="J2092" s="13" t="s">
        <v>4</v>
      </c>
      <c r="K2092" s="13" t="s">
        <v>2131</v>
      </c>
    </row>
    <row r="2093" spans="1:11" x14ac:dyDescent="0.25">
      <c r="A2093" s="27" t="s">
        <v>1888</v>
      </c>
      <c r="B2093" s="13" t="s">
        <v>142</v>
      </c>
      <c r="C2093" s="29" t="s">
        <v>2551</v>
      </c>
      <c r="D2093" s="45" t="s">
        <v>1862</v>
      </c>
      <c r="E2093" s="46">
        <v>555.01</v>
      </c>
      <c r="F2093" s="46"/>
      <c r="G2093" s="46"/>
      <c r="H2093" s="46"/>
      <c r="I2093" s="47" t="s">
        <v>22</v>
      </c>
      <c r="J2093" s="13" t="s">
        <v>4</v>
      </c>
      <c r="K2093" s="13" t="s">
        <v>2133</v>
      </c>
    </row>
    <row r="2094" spans="1:11" x14ac:dyDescent="0.25">
      <c r="A2094" s="27" t="s">
        <v>1888</v>
      </c>
      <c r="B2094" s="13" t="s">
        <v>142</v>
      </c>
      <c r="C2094" s="29" t="s">
        <v>2551</v>
      </c>
      <c r="D2094" s="45" t="s">
        <v>1862</v>
      </c>
      <c r="E2094" s="46">
        <v>677.88</v>
      </c>
      <c r="F2094" s="46"/>
      <c r="G2094" s="46"/>
      <c r="H2094" s="46"/>
      <c r="I2094" s="47" t="s">
        <v>5</v>
      </c>
      <c r="J2094" s="13" t="s">
        <v>4</v>
      </c>
      <c r="K2094" s="13" t="s">
        <v>2135</v>
      </c>
    </row>
    <row r="2095" spans="1:11" x14ac:dyDescent="0.25">
      <c r="A2095" s="27" t="s">
        <v>1888</v>
      </c>
      <c r="B2095" s="13" t="s">
        <v>142</v>
      </c>
      <c r="C2095" s="29" t="s">
        <v>2551</v>
      </c>
      <c r="D2095" s="45" t="s">
        <v>1862</v>
      </c>
      <c r="E2095" s="46">
        <v>398.42</v>
      </c>
      <c r="F2095" s="46"/>
      <c r="G2095" s="46"/>
      <c r="H2095" s="46"/>
      <c r="I2095" s="47" t="s">
        <v>5</v>
      </c>
      <c r="J2095" s="13" t="s">
        <v>4</v>
      </c>
      <c r="K2095" s="13" t="s">
        <v>2137</v>
      </c>
    </row>
    <row r="2096" spans="1:11" x14ac:dyDescent="0.25">
      <c r="A2096" s="27" t="s">
        <v>1888</v>
      </c>
      <c r="B2096" s="13" t="s">
        <v>142</v>
      </c>
      <c r="C2096" s="29" t="s">
        <v>2551</v>
      </c>
      <c r="D2096" s="45" t="s">
        <v>1862</v>
      </c>
      <c r="E2096" s="46">
        <v>337.68</v>
      </c>
      <c r="F2096" s="46"/>
      <c r="G2096" s="46"/>
      <c r="H2096" s="46"/>
      <c r="I2096" s="47" t="s">
        <v>5</v>
      </c>
      <c r="J2096" s="13" t="s">
        <v>4</v>
      </c>
      <c r="K2096" s="13" t="s">
        <v>2139</v>
      </c>
    </row>
    <row r="2097" spans="1:11" x14ac:dyDescent="0.25">
      <c r="A2097" s="27" t="s">
        <v>1888</v>
      </c>
      <c r="B2097" s="13" t="s">
        <v>142</v>
      </c>
      <c r="C2097" s="29" t="s">
        <v>2551</v>
      </c>
      <c r="D2097" s="45" t="s">
        <v>1862</v>
      </c>
      <c r="E2097" s="46">
        <v>126.05</v>
      </c>
      <c r="F2097" s="46"/>
      <c r="G2097" s="46"/>
      <c r="H2097" s="46"/>
      <c r="I2097" s="47" t="s">
        <v>23</v>
      </c>
      <c r="J2097" s="13" t="s">
        <v>4</v>
      </c>
      <c r="K2097" s="13" t="s">
        <v>2144</v>
      </c>
    </row>
    <row r="2098" spans="1:11" x14ac:dyDescent="0.25">
      <c r="A2098" s="27" t="s">
        <v>1888</v>
      </c>
      <c r="B2098" s="13" t="s">
        <v>142</v>
      </c>
      <c r="C2098" s="29" t="s">
        <v>2551</v>
      </c>
      <c r="D2098" s="45" t="s">
        <v>1865</v>
      </c>
      <c r="E2098" s="46">
        <v>474.66</v>
      </c>
      <c r="F2098" s="46"/>
      <c r="G2098" s="46"/>
      <c r="H2098" s="46"/>
      <c r="I2098" s="47" t="s">
        <v>5</v>
      </c>
      <c r="J2098" s="13" t="s">
        <v>4</v>
      </c>
      <c r="K2098" s="13" t="s">
        <v>1866</v>
      </c>
    </row>
    <row r="2099" spans="1:11" x14ac:dyDescent="0.25">
      <c r="A2099" s="27" t="s">
        <v>1888</v>
      </c>
      <c r="B2099" s="13" t="s">
        <v>142</v>
      </c>
      <c r="C2099" s="29" t="s">
        <v>2551</v>
      </c>
      <c r="D2099" s="45" t="s">
        <v>1865</v>
      </c>
      <c r="E2099" s="46">
        <v>197.46</v>
      </c>
      <c r="F2099" s="46"/>
      <c r="G2099" s="46"/>
      <c r="H2099" s="46"/>
      <c r="I2099" s="47" t="s">
        <v>23</v>
      </c>
      <c r="J2099" s="13" t="s">
        <v>4</v>
      </c>
      <c r="K2099" s="13" t="s">
        <v>2149</v>
      </c>
    </row>
    <row r="2100" spans="1:11" x14ac:dyDescent="0.25">
      <c r="A2100" s="27" t="s">
        <v>1888</v>
      </c>
      <c r="B2100" s="13" t="s">
        <v>142</v>
      </c>
      <c r="C2100" s="29" t="s">
        <v>2551</v>
      </c>
      <c r="D2100" s="45" t="s">
        <v>1865</v>
      </c>
      <c r="E2100" s="46">
        <v>388.36</v>
      </c>
      <c r="F2100" s="46"/>
      <c r="G2100" s="46"/>
      <c r="H2100" s="46"/>
      <c r="I2100" s="47" t="s">
        <v>5</v>
      </c>
      <c r="J2100" s="13" t="s">
        <v>4</v>
      </c>
      <c r="K2100" s="13" t="s">
        <v>2152</v>
      </c>
    </row>
    <row r="2101" spans="1:11" x14ac:dyDescent="0.25">
      <c r="A2101" s="27" t="s">
        <v>1888</v>
      </c>
      <c r="B2101" s="13" t="s">
        <v>142</v>
      </c>
      <c r="C2101" s="29" t="s">
        <v>2551</v>
      </c>
      <c r="D2101" s="45" t="s">
        <v>1865</v>
      </c>
      <c r="E2101" s="46">
        <v>178.2</v>
      </c>
      <c r="F2101" s="46"/>
      <c r="G2101" s="46"/>
      <c r="H2101" s="46"/>
      <c r="I2101" s="47" t="s">
        <v>5</v>
      </c>
      <c r="J2101" s="13" t="s">
        <v>4</v>
      </c>
      <c r="K2101" s="13" t="s">
        <v>2154</v>
      </c>
    </row>
    <row r="2102" spans="1:11" x14ac:dyDescent="0.25">
      <c r="A2102" s="27" t="s">
        <v>1888</v>
      </c>
      <c r="B2102" s="13" t="s">
        <v>142</v>
      </c>
      <c r="C2102" s="29" t="s">
        <v>2551</v>
      </c>
      <c r="D2102" s="45" t="s">
        <v>1865</v>
      </c>
      <c r="E2102" s="46">
        <v>520.20000000000005</v>
      </c>
      <c r="F2102" s="46"/>
      <c r="G2102" s="46"/>
      <c r="H2102" s="46"/>
      <c r="I2102" s="47" t="s">
        <v>5</v>
      </c>
      <c r="J2102" s="13" t="s">
        <v>4</v>
      </c>
      <c r="K2102" s="13" t="s">
        <v>2156</v>
      </c>
    </row>
    <row r="2103" spans="1:11" x14ac:dyDescent="0.25">
      <c r="A2103" s="27" t="s">
        <v>1888</v>
      </c>
      <c r="B2103" s="13" t="s">
        <v>142</v>
      </c>
      <c r="C2103" s="29" t="s">
        <v>2551</v>
      </c>
      <c r="D2103" s="45" t="s">
        <v>1865</v>
      </c>
      <c r="E2103" s="46">
        <v>490.7</v>
      </c>
      <c r="F2103" s="46"/>
      <c r="G2103" s="46"/>
      <c r="H2103" s="46"/>
      <c r="I2103" s="47" t="s">
        <v>50</v>
      </c>
      <c r="J2103" s="13" t="s">
        <v>4</v>
      </c>
      <c r="K2103" s="13" t="s">
        <v>2158</v>
      </c>
    </row>
    <row r="2104" spans="1:11" x14ac:dyDescent="0.25">
      <c r="A2104" s="27" t="s">
        <v>1888</v>
      </c>
      <c r="B2104" s="13" t="s">
        <v>142</v>
      </c>
      <c r="C2104" s="29" t="s">
        <v>2551</v>
      </c>
      <c r="D2104" s="45" t="s">
        <v>1865</v>
      </c>
      <c r="E2104" s="46">
        <v>253.63</v>
      </c>
      <c r="F2104" s="46"/>
      <c r="G2104" s="46"/>
      <c r="H2104" s="46"/>
      <c r="I2104" s="47" t="s">
        <v>5</v>
      </c>
      <c r="J2104" s="13" t="s">
        <v>4</v>
      </c>
      <c r="K2104" s="13" t="s">
        <v>2160</v>
      </c>
    </row>
    <row r="2105" spans="1:11" x14ac:dyDescent="0.25">
      <c r="A2105" s="27" t="s">
        <v>1888</v>
      </c>
      <c r="B2105" s="13" t="s">
        <v>142</v>
      </c>
      <c r="C2105" s="29" t="s">
        <v>2551</v>
      </c>
      <c r="D2105" s="45" t="s">
        <v>1865</v>
      </c>
      <c r="E2105" s="46">
        <v>273.91000000000003</v>
      </c>
      <c r="F2105" s="46"/>
      <c r="G2105" s="46"/>
      <c r="H2105" s="46"/>
      <c r="I2105" s="47" t="s">
        <v>5</v>
      </c>
      <c r="J2105" s="13" t="s">
        <v>4</v>
      </c>
      <c r="K2105" s="13" t="s">
        <v>2165</v>
      </c>
    </row>
    <row r="2106" spans="1:11" x14ac:dyDescent="0.25">
      <c r="A2106" s="27" t="s">
        <v>1888</v>
      </c>
      <c r="B2106" s="13" t="s">
        <v>142</v>
      </c>
      <c r="C2106" s="29" t="s">
        <v>2551</v>
      </c>
      <c r="D2106" s="45" t="s">
        <v>1865</v>
      </c>
      <c r="E2106" s="46">
        <v>180.76</v>
      </c>
      <c r="F2106" s="46"/>
      <c r="G2106" s="46"/>
      <c r="H2106" s="46"/>
      <c r="I2106" s="47" t="s">
        <v>5</v>
      </c>
      <c r="J2106" s="13" t="s">
        <v>4</v>
      </c>
      <c r="K2106" s="13" t="s">
        <v>2167</v>
      </c>
    </row>
    <row r="2107" spans="1:11" x14ac:dyDescent="0.25">
      <c r="A2107" s="27" t="s">
        <v>1888</v>
      </c>
      <c r="B2107" s="13" t="s">
        <v>142</v>
      </c>
      <c r="C2107" s="29" t="s">
        <v>2551</v>
      </c>
      <c r="D2107" s="45" t="s">
        <v>1865</v>
      </c>
      <c r="E2107" s="46">
        <v>944.79</v>
      </c>
      <c r="F2107" s="46"/>
      <c r="G2107" s="46"/>
      <c r="H2107" s="46"/>
      <c r="I2107" s="47" t="s">
        <v>3</v>
      </c>
      <c r="J2107" s="13" t="s">
        <v>4</v>
      </c>
      <c r="K2107" s="13" t="s">
        <v>2169</v>
      </c>
    </row>
    <row r="2108" spans="1:11" x14ac:dyDescent="0.25">
      <c r="A2108" s="27" t="s">
        <v>1888</v>
      </c>
      <c r="B2108" s="13" t="s">
        <v>142</v>
      </c>
      <c r="C2108" s="29" t="s">
        <v>2551</v>
      </c>
      <c r="D2108" s="45" t="s">
        <v>1865</v>
      </c>
      <c r="E2108" s="46">
        <v>107.12</v>
      </c>
      <c r="F2108" s="46"/>
      <c r="G2108" s="46"/>
      <c r="H2108" s="46"/>
      <c r="I2108" s="47" t="s">
        <v>23</v>
      </c>
      <c r="J2108" s="13" t="s">
        <v>4</v>
      </c>
      <c r="K2108" s="13" t="s">
        <v>2171</v>
      </c>
    </row>
    <row r="2109" spans="1:11" x14ac:dyDescent="0.25">
      <c r="A2109" s="27" t="s">
        <v>1888</v>
      </c>
      <c r="B2109" s="13" t="s">
        <v>142</v>
      </c>
      <c r="C2109" s="29" t="s">
        <v>2551</v>
      </c>
      <c r="D2109" s="45" t="s">
        <v>1865</v>
      </c>
      <c r="E2109" s="46">
        <v>3633.49</v>
      </c>
      <c r="F2109" s="46"/>
      <c r="G2109" s="46"/>
      <c r="H2109" s="46"/>
      <c r="I2109" s="47" t="s">
        <v>5</v>
      </c>
      <c r="J2109" s="13" t="s">
        <v>4</v>
      </c>
      <c r="K2109" s="13" t="s">
        <v>2174</v>
      </c>
    </row>
    <row r="2110" spans="1:11" x14ac:dyDescent="0.25">
      <c r="A2110" s="27" t="s">
        <v>1888</v>
      </c>
      <c r="B2110" s="13" t="s">
        <v>142</v>
      </c>
      <c r="C2110" s="29" t="s">
        <v>2551</v>
      </c>
      <c r="D2110" s="45" t="s">
        <v>1865</v>
      </c>
      <c r="E2110" s="46">
        <v>659.33</v>
      </c>
      <c r="F2110" s="46"/>
      <c r="G2110" s="46"/>
      <c r="H2110" s="46"/>
      <c r="I2110" s="47" t="s">
        <v>3</v>
      </c>
      <c r="J2110" s="13" t="s">
        <v>4</v>
      </c>
      <c r="K2110" s="13" t="s">
        <v>2176</v>
      </c>
    </row>
    <row r="2111" spans="1:11" x14ac:dyDescent="0.25">
      <c r="A2111" s="27" t="s">
        <v>1888</v>
      </c>
      <c r="B2111" s="13" t="s">
        <v>142</v>
      </c>
      <c r="C2111" s="29" t="s">
        <v>2551</v>
      </c>
      <c r="D2111" s="45" t="s">
        <v>1865</v>
      </c>
      <c r="E2111" s="46">
        <v>0.68</v>
      </c>
      <c r="F2111" s="46"/>
      <c r="G2111" s="46"/>
      <c r="H2111" s="46"/>
      <c r="I2111" s="47" t="s">
        <v>46</v>
      </c>
      <c r="J2111" s="13" t="s">
        <v>4</v>
      </c>
      <c r="K2111" s="13" t="s">
        <v>2179</v>
      </c>
    </row>
    <row r="2112" spans="1:11" x14ac:dyDescent="0.25">
      <c r="A2112" s="27" t="s">
        <v>1888</v>
      </c>
      <c r="B2112" s="13" t="s">
        <v>142</v>
      </c>
      <c r="C2112" s="29" t="s">
        <v>2551</v>
      </c>
      <c r="D2112" s="45" t="s">
        <v>1865</v>
      </c>
      <c r="E2112" s="46">
        <v>677.98</v>
      </c>
      <c r="F2112" s="46"/>
      <c r="G2112" s="46"/>
      <c r="H2112" s="46"/>
      <c r="I2112" s="47" t="s">
        <v>5</v>
      </c>
      <c r="J2112" s="13" t="s">
        <v>4</v>
      </c>
      <c r="K2112" s="13" t="s">
        <v>2183</v>
      </c>
    </row>
    <row r="2113" spans="1:11" x14ac:dyDescent="0.25">
      <c r="A2113" s="27" t="s">
        <v>1888</v>
      </c>
      <c r="B2113" s="13" t="s">
        <v>142</v>
      </c>
      <c r="C2113" s="29" t="s">
        <v>2551</v>
      </c>
      <c r="D2113" s="45" t="s">
        <v>1865</v>
      </c>
      <c r="E2113" s="46">
        <v>316.41000000000003</v>
      </c>
      <c r="F2113" s="46"/>
      <c r="G2113" s="46"/>
      <c r="H2113" s="46"/>
      <c r="I2113" s="47" t="s">
        <v>5</v>
      </c>
      <c r="J2113" s="13" t="s">
        <v>4</v>
      </c>
      <c r="K2113" s="13" t="s">
        <v>2185</v>
      </c>
    </row>
    <row r="2114" spans="1:11" x14ac:dyDescent="0.25">
      <c r="A2114" s="27" t="s">
        <v>1888</v>
      </c>
      <c r="B2114" s="13" t="s">
        <v>142</v>
      </c>
      <c r="C2114" s="29" t="s">
        <v>2551</v>
      </c>
      <c r="D2114" s="45" t="s">
        <v>1865</v>
      </c>
      <c r="E2114" s="46">
        <v>574.75</v>
      </c>
      <c r="F2114" s="46"/>
      <c r="G2114" s="46"/>
      <c r="H2114" s="46"/>
      <c r="I2114" s="47" t="s">
        <v>5</v>
      </c>
      <c r="J2114" s="13" t="s">
        <v>4</v>
      </c>
      <c r="K2114" s="13" t="s">
        <v>8</v>
      </c>
    </row>
    <row r="2115" spans="1:11" x14ac:dyDescent="0.25">
      <c r="A2115" s="27" t="s">
        <v>1888</v>
      </c>
      <c r="B2115" s="13" t="s">
        <v>142</v>
      </c>
      <c r="C2115" s="29" t="s">
        <v>2551</v>
      </c>
      <c r="D2115" s="45" t="s">
        <v>1865</v>
      </c>
      <c r="E2115" s="46">
        <v>524.24</v>
      </c>
      <c r="F2115" s="46"/>
      <c r="G2115" s="46"/>
      <c r="H2115" s="46"/>
      <c r="I2115" s="47" t="s">
        <v>5</v>
      </c>
      <c r="J2115" s="13" t="s">
        <v>4</v>
      </c>
      <c r="K2115" s="13" t="s">
        <v>2191</v>
      </c>
    </row>
    <row r="2116" spans="1:11" x14ac:dyDescent="0.25">
      <c r="A2116" s="27" t="s">
        <v>1888</v>
      </c>
      <c r="B2116" s="13" t="s">
        <v>142</v>
      </c>
      <c r="C2116" s="29" t="s">
        <v>2551</v>
      </c>
      <c r="D2116" s="45" t="s">
        <v>1865</v>
      </c>
      <c r="E2116" s="46">
        <v>2303.9</v>
      </c>
      <c r="F2116" s="46"/>
      <c r="G2116" s="46"/>
      <c r="H2116" s="46"/>
      <c r="I2116" s="47" t="s">
        <v>5</v>
      </c>
      <c r="J2116" s="13" t="s">
        <v>4</v>
      </c>
      <c r="K2116" s="13" t="s">
        <v>2195</v>
      </c>
    </row>
    <row r="2117" spans="1:11" x14ac:dyDescent="0.25">
      <c r="A2117" s="27" t="s">
        <v>1888</v>
      </c>
      <c r="B2117" s="13" t="s">
        <v>142</v>
      </c>
      <c r="C2117" s="29" t="s">
        <v>2551</v>
      </c>
      <c r="D2117" s="45" t="s">
        <v>1865</v>
      </c>
      <c r="E2117" s="46">
        <v>153.26</v>
      </c>
      <c r="F2117" s="46"/>
      <c r="G2117" s="46"/>
      <c r="H2117" s="46"/>
      <c r="I2117" s="47" t="s">
        <v>5</v>
      </c>
      <c r="J2117" s="13" t="s">
        <v>4</v>
      </c>
      <c r="K2117" s="13" t="s">
        <v>2197</v>
      </c>
    </row>
    <row r="2118" spans="1:11" x14ac:dyDescent="0.25">
      <c r="A2118" s="27" t="s">
        <v>1888</v>
      </c>
      <c r="B2118" s="13" t="s">
        <v>142</v>
      </c>
      <c r="C2118" s="29" t="s">
        <v>2551</v>
      </c>
      <c r="D2118" s="45" t="s">
        <v>1865</v>
      </c>
      <c r="E2118" s="46">
        <v>52.39</v>
      </c>
      <c r="F2118" s="46"/>
      <c r="G2118" s="46"/>
      <c r="H2118" s="46"/>
      <c r="I2118" s="47" t="s">
        <v>5</v>
      </c>
      <c r="J2118" s="13" t="s">
        <v>4</v>
      </c>
      <c r="K2118" s="13" t="s">
        <v>2200</v>
      </c>
    </row>
    <row r="2119" spans="1:11" x14ac:dyDescent="0.25">
      <c r="A2119" s="27" t="s">
        <v>1888</v>
      </c>
      <c r="B2119" s="13" t="s">
        <v>142</v>
      </c>
      <c r="C2119" s="29" t="s">
        <v>2551</v>
      </c>
      <c r="D2119" s="45" t="s">
        <v>1865</v>
      </c>
      <c r="E2119" s="46">
        <v>38.61</v>
      </c>
      <c r="F2119" s="46"/>
      <c r="G2119" s="46"/>
      <c r="H2119" s="46"/>
      <c r="I2119" s="47" t="s">
        <v>21</v>
      </c>
      <c r="J2119" s="13" t="s">
        <v>4</v>
      </c>
      <c r="K2119" s="13" t="s">
        <v>2202</v>
      </c>
    </row>
    <row r="2120" spans="1:11" x14ac:dyDescent="0.25">
      <c r="A2120" s="27" t="s">
        <v>1888</v>
      </c>
      <c r="B2120" s="13" t="s">
        <v>142</v>
      </c>
      <c r="C2120" s="29" t="s">
        <v>2551</v>
      </c>
      <c r="D2120" s="45" t="s">
        <v>1865</v>
      </c>
      <c r="E2120" s="46">
        <v>165.35</v>
      </c>
      <c r="F2120" s="46"/>
      <c r="G2120" s="46"/>
      <c r="H2120" s="46"/>
      <c r="I2120" s="47" t="s">
        <v>23</v>
      </c>
      <c r="J2120" s="13" t="s">
        <v>4</v>
      </c>
      <c r="K2120" s="13" t="s">
        <v>2205</v>
      </c>
    </row>
    <row r="2121" spans="1:11" x14ac:dyDescent="0.25">
      <c r="A2121" s="27" t="s">
        <v>1888</v>
      </c>
      <c r="B2121" s="13" t="s">
        <v>142</v>
      </c>
      <c r="C2121" s="29" t="s">
        <v>2551</v>
      </c>
      <c r="D2121" s="45" t="s">
        <v>1865</v>
      </c>
      <c r="E2121" s="46">
        <v>282.57</v>
      </c>
      <c r="F2121" s="46"/>
      <c r="G2121" s="46"/>
      <c r="H2121" s="46"/>
      <c r="I2121" s="47" t="s">
        <v>3</v>
      </c>
      <c r="J2121" s="13" t="s">
        <v>4</v>
      </c>
      <c r="K2121" s="13" t="s">
        <v>2208</v>
      </c>
    </row>
    <row r="2122" spans="1:11" x14ac:dyDescent="0.25">
      <c r="A2122" s="27" t="s">
        <v>1888</v>
      </c>
      <c r="B2122" s="13" t="s">
        <v>142</v>
      </c>
      <c r="C2122" s="29" t="s">
        <v>2551</v>
      </c>
      <c r="D2122" s="45" t="s">
        <v>1865</v>
      </c>
      <c r="E2122" s="46">
        <v>165.35</v>
      </c>
      <c r="F2122" s="46"/>
      <c r="G2122" s="46"/>
      <c r="H2122" s="46"/>
      <c r="I2122" s="47" t="s">
        <v>23</v>
      </c>
      <c r="J2122" s="13" t="s">
        <v>4</v>
      </c>
      <c r="K2122" s="13" t="s">
        <v>2210</v>
      </c>
    </row>
    <row r="2123" spans="1:11" x14ac:dyDescent="0.25">
      <c r="A2123" s="27" t="s">
        <v>1888</v>
      </c>
      <c r="B2123" s="13" t="s">
        <v>142</v>
      </c>
      <c r="C2123" s="29" t="s">
        <v>2551</v>
      </c>
      <c r="D2123" s="45" t="s">
        <v>1865</v>
      </c>
      <c r="E2123" s="46">
        <v>91.01</v>
      </c>
      <c r="F2123" s="46"/>
      <c r="G2123" s="46"/>
      <c r="H2123" s="46"/>
      <c r="I2123" s="47" t="s">
        <v>24</v>
      </c>
      <c r="J2123" s="13" t="s">
        <v>4</v>
      </c>
      <c r="K2123" s="13" t="s">
        <v>2213</v>
      </c>
    </row>
    <row r="2124" spans="1:11" x14ac:dyDescent="0.25">
      <c r="A2124" s="27" t="s">
        <v>1888</v>
      </c>
      <c r="B2124" s="13" t="s">
        <v>142</v>
      </c>
      <c r="C2124" s="29" t="s">
        <v>2551</v>
      </c>
      <c r="D2124" s="45" t="s">
        <v>1865</v>
      </c>
      <c r="E2124" s="46">
        <v>91.01</v>
      </c>
      <c r="F2124" s="46"/>
      <c r="G2124" s="46"/>
      <c r="H2124" s="46"/>
      <c r="I2124" s="47" t="s">
        <v>24</v>
      </c>
      <c r="J2124" s="13" t="s">
        <v>4</v>
      </c>
      <c r="K2124" s="13" t="s">
        <v>2217</v>
      </c>
    </row>
    <row r="2125" spans="1:11" x14ac:dyDescent="0.25">
      <c r="A2125" s="27" t="s">
        <v>1888</v>
      </c>
      <c r="B2125" s="13" t="s">
        <v>142</v>
      </c>
      <c r="C2125" s="29" t="s">
        <v>2551</v>
      </c>
      <c r="D2125" s="45" t="s">
        <v>1865</v>
      </c>
      <c r="E2125" s="46">
        <v>54.51</v>
      </c>
      <c r="F2125" s="46"/>
      <c r="G2125" s="46"/>
      <c r="H2125" s="46"/>
      <c r="I2125" s="47" t="s">
        <v>5</v>
      </c>
      <c r="J2125" s="13" t="s">
        <v>4</v>
      </c>
      <c r="K2125" s="13" t="s">
        <v>2226</v>
      </c>
    </row>
    <row r="2126" spans="1:11" x14ac:dyDescent="0.25">
      <c r="A2126" s="27" t="s">
        <v>1888</v>
      </c>
      <c r="B2126" s="13" t="s">
        <v>142</v>
      </c>
      <c r="C2126" s="29" t="s">
        <v>2551</v>
      </c>
      <c r="D2126" s="45" t="s">
        <v>1865</v>
      </c>
      <c r="E2126" s="46">
        <v>282.57</v>
      </c>
      <c r="F2126" s="46"/>
      <c r="G2126" s="46"/>
      <c r="H2126" s="46"/>
      <c r="I2126" s="47" t="s">
        <v>3</v>
      </c>
      <c r="J2126" s="13" t="s">
        <v>4</v>
      </c>
      <c r="K2126" s="13" t="s">
        <v>2228</v>
      </c>
    </row>
    <row r="2127" spans="1:11" x14ac:dyDescent="0.25">
      <c r="A2127" s="27" t="s">
        <v>1888</v>
      </c>
      <c r="B2127" s="13" t="s">
        <v>142</v>
      </c>
      <c r="C2127" s="29" t="s">
        <v>2551</v>
      </c>
      <c r="D2127" s="45" t="s">
        <v>1865</v>
      </c>
      <c r="E2127" s="46">
        <v>551.34</v>
      </c>
      <c r="F2127" s="46"/>
      <c r="G2127" s="46"/>
      <c r="H2127" s="46"/>
      <c r="I2127" s="47" t="s">
        <v>5</v>
      </c>
      <c r="J2127" s="13" t="s">
        <v>4</v>
      </c>
      <c r="K2127" s="13" t="s">
        <v>2230</v>
      </c>
    </row>
    <row r="2128" spans="1:11" x14ac:dyDescent="0.25">
      <c r="A2128" s="27" t="s">
        <v>1888</v>
      </c>
      <c r="B2128" s="13" t="s">
        <v>142</v>
      </c>
      <c r="C2128" s="29" t="s">
        <v>2551</v>
      </c>
      <c r="D2128" s="45" t="s">
        <v>1865</v>
      </c>
      <c r="E2128" s="46">
        <v>190.24</v>
      </c>
      <c r="F2128" s="46"/>
      <c r="G2128" s="46"/>
      <c r="H2128" s="46"/>
      <c r="I2128" s="47" t="s">
        <v>5</v>
      </c>
      <c r="J2128" s="13" t="s">
        <v>4</v>
      </c>
      <c r="K2128" s="13" t="s">
        <v>2232</v>
      </c>
    </row>
    <row r="2129" spans="1:11" x14ac:dyDescent="0.25">
      <c r="A2129" s="27" t="s">
        <v>1888</v>
      </c>
      <c r="B2129" s="13" t="s">
        <v>142</v>
      </c>
      <c r="C2129" s="29" t="s">
        <v>2551</v>
      </c>
      <c r="D2129" s="45" t="s">
        <v>1865</v>
      </c>
      <c r="E2129" s="46">
        <v>479.07</v>
      </c>
      <c r="F2129" s="46"/>
      <c r="G2129" s="46"/>
      <c r="H2129" s="46"/>
      <c r="I2129" s="47" t="s">
        <v>5</v>
      </c>
      <c r="J2129" s="13" t="s">
        <v>4</v>
      </c>
      <c r="K2129" s="13" t="s">
        <v>2235</v>
      </c>
    </row>
    <row r="2130" spans="1:11" x14ac:dyDescent="0.25">
      <c r="A2130" s="27" t="s">
        <v>1888</v>
      </c>
      <c r="B2130" s="13" t="s">
        <v>142</v>
      </c>
      <c r="C2130" s="29" t="s">
        <v>2551</v>
      </c>
      <c r="D2130" s="45" t="s">
        <v>1865</v>
      </c>
      <c r="E2130" s="46">
        <v>54.51</v>
      </c>
      <c r="F2130" s="46"/>
      <c r="G2130" s="46"/>
      <c r="H2130" s="46"/>
      <c r="I2130" s="47" t="s">
        <v>5</v>
      </c>
      <c r="J2130" s="13" t="s">
        <v>4</v>
      </c>
      <c r="K2130" s="13" t="s">
        <v>2237</v>
      </c>
    </row>
    <row r="2131" spans="1:11" x14ac:dyDescent="0.25">
      <c r="A2131" s="27" t="s">
        <v>1888</v>
      </c>
      <c r="B2131" s="13" t="s">
        <v>142</v>
      </c>
      <c r="C2131" s="29" t="s">
        <v>2551</v>
      </c>
      <c r="D2131" s="45" t="s">
        <v>1865</v>
      </c>
      <c r="E2131" s="46">
        <v>212.88</v>
      </c>
      <c r="F2131" s="46"/>
      <c r="G2131" s="46"/>
      <c r="H2131" s="46"/>
      <c r="I2131" s="47" t="s">
        <v>5</v>
      </c>
      <c r="J2131" s="13" t="s">
        <v>4</v>
      </c>
      <c r="K2131" s="13" t="s">
        <v>2239</v>
      </c>
    </row>
    <row r="2132" spans="1:11" x14ac:dyDescent="0.25">
      <c r="A2132" s="27" t="s">
        <v>1888</v>
      </c>
      <c r="B2132" s="13" t="s">
        <v>142</v>
      </c>
      <c r="C2132" s="29" t="s">
        <v>2551</v>
      </c>
      <c r="D2132" s="45" t="s">
        <v>1865</v>
      </c>
      <c r="E2132" s="46">
        <v>479.07</v>
      </c>
      <c r="F2132" s="46"/>
      <c r="G2132" s="46"/>
      <c r="H2132" s="46"/>
      <c r="I2132" s="47" t="s">
        <v>5</v>
      </c>
      <c r="J2132" s="13" t="s">
        <v>4</v>
      </c>
      <c r="K2132" s="13" t="s">
        <v>2241</v>
      </c>
    </row>
    <row r="2133" spans="1:11" x14ac:dyDescent="0.25">
      <c r="A2133" s="27" t="s">
        <v>1888</v>
      </c>
      <c r="B2133" s="13" t="s">
        <v>142</v>
      </c>
      <c r="C2133" s="29" t="s">
        <v>2551</v>
      </c>
      <c r="D2133" s="45" t="s">
        <v>1865</v>
      </c>
      <c r="E2133" s="46">
        <v>1293.1199999999999</v>
      </c>
      <c r="F2133" s="46"/>
      <c r="G2133" s="46"/>
      <c r="H2133" s="46"/>
      <c r="I2133" s="47" t="s">
        <v>5</v>
      </c>
      <c r="J2133" s="13" t="s">
        <v>4</v>
      </c>
      <c r="K2133" s="13" t="s">
        <v>2244</v>
      </c>
    </row>
    <row r="2134" spans="1:11" x14ac:dyDescent="0.25">
      <c r="A2134" s="27" t="s">
        <v>1888</v>
      </c>
      <c r="B2134" s="13" t="s">
        <v>142</v>
      </c>
      <c r="C2134" s="29" t="s">
        <v>2551</v>
      </c>
      <c r="D2134" s="45" t="s">
        <v>1865</v>
      </c>
      <c r="E2134" s="46">
        <v>883.91</v>
      </c>
      <c r="F2134" s="46"/>
      <c r="G2134" s="46"/>
      <c r="H2134" s="46"/>
      <c r="I2134" s="47" t="s">
        <v>5</v>
      </c>
      <c r="J2134" s="13" t="s">
        <v>4</v>
      </c>
      <c r="K2134" s="13" t="s">
        <v>2250</v>
      </c>
    </row>
    <row r="2135" spans="1:11" x14ac:dyDescent="0.25">
      <c r="A2135" s="27" t="s">
        <v>1888</v>
      </c>
      <c r="B2135" s="13" t="s">
        <v>142</v>
      </c>
      <c r="C2135" s="29" t="s">
        <v>2551</v>
      </c>
      <c r="D2135" s="45" t="s">
        <v>1865</v>
      </c>
      <c r="E2135" s="46">
        <v>1293.1199999999999</v>
      </c>
      <c r="F2135" s="46"/>
      <c r="G2135" s="46"/>
      <c r="H2135" s="46"/>
      <c r="I2135" s="47" t="s">
        <v>5</v>
      </c>
      <c r="J2135" s="13" t="s">
        <v>4</v>
      </c>
      <c r="K2135" s="13" t="s">
        <v>2252</v>
      </c>
    </row>
    <row r="2136" spans="1:11" x14ac:dyDescent="0.25">
      <c r="A2136" s="27" t="s">
        <v>1888</v>
      </c>
      <c r="B2136" s="13" t="s">
        <v>142</v>
      </c>
      <c r="C2136" s="29" t="s">
        <v>2551</v>
      </c>
      <c r="D2136" s="45" t="s">
        <v>1865</v>
      </c>
      <c r="E2136" s="46">
        <v>187.12</v>
      </c>
      <c r="F2136" s="46"/>
      <c r="G2136" s="46"/>
      <c r="H2136" s="46"/>
      <c r="I2136" s="47" t="s">
        <v>5</v>
      </c>
      <c r="J2136" s="13" t="s">
        <v>4</v>
      </c>
      <c r="K2136" s="13" t="s">
        <v>2255</v>
      </c>
    </row>
    <row r="2137" spans="1:11" x14ac:dyDescent="0.25">
      <c r="A2137" s="27" t="s">
        <v>1888</v>
      </c>
      <c r="B2137" s="13" t="s">
        <v>142</v>
      </c>
      <c r="C2137" s="29" t="s">
        <v>2551</v>
      </c>
      <c r="D2137" s="45" t="s">
        <v>1865</v>
      </c>
      <c r="E2137" s="46">
        <v>459.46</v>
      </c>
      <c r="F2137" s="46"/>
      <c r="G2137" s="46"/>
      <c r="H2137" s="46"/>
      <c r="I2137" s="47" t="s">
        <v>22</v>
      </c>
      <c r="J2137" s="13" t="s">
        <v>4</v>
      </c>
      <c r="K2137" s="13" t="s">
        <v>2258</v>
      </c>
    </row>
    <row r="2138" spans="1:11" x14ac:dyDescent="0.25">
      <c r="A2138" s="27" t="s">
        <v>1888</v>
      </c>
      <c r="B2138" s="13" t="s">
        <v>142</v>
      </c>
      <c r="C2138" s="29" t="s">
        <v>2551</v>
      </c>
      <c r="D2138" s="45" t="s">
        <v>1865</v>
      </c>
      <c r="E2138" s="46">
        <v>883.91</v>
      </c>
      <c r="F2138" s="46"/>
      <c r="G2138" s="46"/>
      <c r="H2138" s="46"/>
      <c r="I2138" s="47" t="s">
        <v>5</v>
      </c>
      <c r="J2138" s="13" t="s">
        <v>4</v>
      </c>
      <c r="K2138" s="13" t="s">
        <v>2260</v>
      </c>
    </row>
    <row r="2139" spans="1:11" x14ac:dyDescent="0.25">
      <c r="A2139" s="27" t="s">
        <v>1888</v>
      </c>
      <c r="B2139" s="13" t="s">
        <v>142</v>
      </c>
      <c r="C2139" s="29" t="s">
        <v>2551</v>
      </c>
      <c r="D2139" s="45" t="s">
        <v>1865</v>
      </c>
      <c r="E2139" s="46">
        <v>187.12</v>
      </c>
      <c r="F2139" s="46"/>
      <c r="G2139" s="46"/>
      <c r="H2139" s="46"/>
      <c r="I2139" s="47" t="s">
        <v>5</v>
      </c>
      <c r="J2139" s="13" t="s">
        <v>4</v>
      </c>
      <c r="K2139" s="13" t="s">
        <v>2266</v>
      </c>
    </row>
    <row r="2140" spans="1:11" x14ac:dyDescent="0.25">
      <c r="A2140" s="27" t="s">
        <v>1888</v>
      </c>
      <c r="B2140" s="13" t="s">
        <v>142</v>
      </c>
      <c r="C2140" s="29" t="s">
        <v>2551</v>
      </c>
      <c r="D2140" s="45" t="s">
        <v>2279</v>
      </c>
      <c r="E2140" s="46">
        <v>93.01</v>
      </c>
      <c r="F2140" s="46"/>
      <c r="G2140" s="46"/>
      <c r="H2140" s="46"/>
      <c r="I2140" s="47" t="s">
        <v>23</v>
      </c>
      <c r="J2140" s="13" t="s">
        <v>4</v>
      </c>
      <c r="K2140" s="13" t="s">
        <v>1643</v>
      </c>
    </row>
    <row r="2141" spans="1:11" ht="22.5" x14ac:dyDescent="0.25">
      <c r="A2141" s="27" t="s">
        <v>1888</v>
      </c>
      <c r="B2141" s="13" t="s">
        <v>142</v>
      </c>
      <c r="C2141" s="29" t="s">
        <v>2551</v>
      </c>
      <c r="D2141" s="45" t="s">
        <v>2464</v>
      </c>
      <c r="E2141" s="46">
        <v>2220.67</v>
      </c>
      <c r="F2141" s="46"/>
      <c r="G2141" s="46"/>
      <c r="H2141" s="46"/>
      <c r="I2141" s="47" t="s">
        <v>46</v>
      </c>
      <c r="J2141" s="13" t="s">
        <v>2465</v>
      </c>
      <c r="K2141" s="13" t="s">
        <v>147</v>
      </c>
    </row>
    <row r="2142" spans="1:11" ht="22.5" x14ac:dyDescent="0.25">
      <c r="A2142" s="27" t="s">
        <v>1888</v>
      </c>
      <c r="B2142" s="13" t="s">
        <v>142</v>
      </c>
      <c r="C2142" s="29" t="s">
        <v>2551</v>
      </c>
      <c r="D2142" s="45" t="s">
        <v>2464</v>
      </c>
      <c r="E2142" s="46">
        <v>177.63</v>
      </c>
      <c r="F2142" s="46"/>
      <c r="G2142" s="46"/>
      <c r="H2142" s="46"/>
      <c r="I2142" s="47" t="s">
        <v>46</v>
      </c>
      <c r="J2142" s="13" t="s">
        <v>2465</v>
      </c>
      <c r="K2142" s="13" t="s">
        <v>149</v>
      </c>
    </row>
    <row r="2143" spans="1:11" ht="22.5" x14ac:dyDescent="0.25">
      <c r="A2143" s="27" t="s">
        <v>1888</v>
      </c>
      <c r="B2143" s="13" t="s">
        <v>142</v>
      </c>
      <c r="C2143" s="29" t="s">
        <v>2551</v>
      </c>
      <c r="D2143" s="45" t="s">
        <v>2464</v>
      </c>
      <c r="E2143" s="46">
        <v>994.65</v>
      </c>
      <c r="F2143" s="46"/>
      <c r="G2143" s="46"/>
      <c r="H2143" s="46"/>
      <c r="I2143" s="47" t="s">
        <v>2466</v>
      </c>
      <c r="J2143" s="13" t="s">
        <v>2465</v>
      </c>
      <c r="K2143" s="13" t="s">
        <v>147</v>
      </c>
    </row>
    <row r="2144" spans="1:11" ht="22.5" x14ac:dyDescent="0.25">
      <c r="A2144" s="27" t="s">
        <v>1888</v>
      </c>
      <c r="B2144" s="13" t="s">
        <v>142</v>
      </c>
      <c r="C2144" s="29" t="s">
        <v>2551</v>
      </c>
      <c r="D2144" s="45" t="s">
        <v>2464</v>
      </c>
      <c r="E2144" s="46">
        <v>69.61</v>
      </c>
      <c r="F2144" s="46"/>
      <c r="G2144" s="46"/>
      <c r="H2144" s="46"/>
      <c r="I2144" s="47" t="s">
        <v>2466</v>
      </c>
      <c r="J2144" s="13" t="s">
        <v>2465</v>
      </c>
      <c r="K2144" s="13" t="s">
        <v>149</v>
      </c>
    </row>
    <row r="2145" spans="1:11" ht="22.5" x14ac:dyDescent="0.25">
      <c r="A2145" s="27" t="s">
        <v>1888</v>
      </c>
      <c r="B2145" s="13" t="s">
        <v>142</v>
      </c>
      <c r="C2145" s="29" t="s">
        <v>2551</v>
      </c>
      <c r="D2145" s="45" t="s">
        <v>2464</v>
      </c>
      <c r="E2145" s="46">
        <v>355.89</v>
      </c>
      <c r="F2145" s="46"/>
      <c r="G2145" s="46"/>
      <c r="H2145" s="46"/>
      <c r="I2145" s="47" t="s">
        <v>2467</v>
      </c>
      <c r="J2145" s="13" t="s">
        <v>2465</v>
      </c>
      <c r="K2145" s="13" t="s">
        <v>147</v>
      </c>
    </row>
    <row r="2146" spans="1:11" ht="22.5" x14ac:dyDescent="0.25">
      <c r="A2146" s="27" t="s">
        <v>1888</v>
      </c>
      <c r="B2146" s="13" t="s">
        <v>142</v>
      </c>
      <c r="C2146" s="29" t="s">
        <v>2551</v>
      </c>
      <c r="D2146" s="45" t="s">
        <v>2464</v>
      </c>
      <c r="E2146" s="46">
        <v>17.79</v>
      </c>
      <c r="F2146" s="46"/>
      <c r="G2146" s="46"/>
      <c r="H2146" s="46"/>
      <c r="I2146" s="47" t="s">
        <v>2467</v>
      </c>
      <c r="J2146" s="13" t="s">
        <v>2465</v>
      </c>
      <c r="K2146" s="13" t="s">
        <v>149</v>
      </c>
    </row>
    <row r="2147" spans="1:11" ht="22.5" x14ac:dyDescent="0.25">
      <c r="A2147" s="27" t="s">
        <v>1888</v>
      </c>
      <c r="B2147" s="13" t="s">
        <v>142</v>
      </c>
      <c r="C2147" s="29" t="s">
        <v>2551</v>
      </c>
      <c r="D2147" s="45" t="s">
        <v>2464</v>
      </c>
      <c r="E2147" s="46">
        <v>99.25</v>
      </c>
      <c r="F2147" s="46"/>
      <c r="G2147" s="46"/>
      <c r="H2147" s="46"/>
      <c r="I2147" s="47" t="s">
        <v>2468</v>
      </c>
      <c r="J2147" s="13" t="s">
        <v>2465</v>
      </c>
      <c r="K2147" s="13" t="s">
        <v>147</v>
      </c>
    </row>
    <row r="2148" spans="1:11" ht="22.5" x14ac:dyDescent="0.25">
      <c r="A2148" s="27" t="s">
        <v>1888</v>
      </c>
      <c r="B2148" s="13" t="s">
        <v>142</v>
      </c>
      <c r="C2148" s="29" t="s">
        <v>2551</v>
      </c>
      <c r="D2148" s="45" t="s">
        <v>2464</v>
      </c>
      <c r="E2148" s="46">
        <v>2251.5</v>
      </c>
      <c r="F2148" s="46"/>
      <c r="G2148" s="46"/>
      <c r="H2148" s="46"/>
      <c r="I2148" s="47" t="s">
        <v>20</v>
      </c>
      <c r="J2148" s="13" t="s">
        <v>2465</v>
      </c>
      <c r="K2148" s="13" t="s">
        <v>147</v>
      </c>
    </row>
    <row r="2149" spans="1:11" ht="22.5" x14ac:dyDescent="0.25">
      <c r="A2149" s="27" t="s">
        <v>1888</v>
      </c>
      <c r="B2149" s="13" t="s">
        <v>142</v>
      </c>
      <c r="C2149" s="29" t="s">
        <v>2551</v>
      </c>
      <c r="D2149" s="45" t="s">
        <v>2464</v>
      </c>
      <c r="E2149" s="46">
        <v>270.16000000000003</v>
      </c>
      <c r="F2149" s="46"/>
      <c r="G2149" s="46"/>
      <c r="H2149" s="46"/>
      <c r="I2149" s="47" t="s">
        <v>20</v>
      </c>
      <c r="J2149" s="13" t="s">
        <v>2465</v>
      </c>
      <c r="K2149" s="13" t="s">
        <v>149</v>
      </c>
    </row>
    <row r="2150" spans="1:11" ht="22.5" x14ac:dyDescent="0.25">
      <c r="A2150" s="27" t="s">
        <v>1888</v>
      </c>
      <c r="B2150" s="13" t="s">
        <v>142</v>
      </c>
      <c r="C2150" s="29" t="s">
        <v>2551</v>
      </c>
      <c r="D2150" s="45" t="s">
        <v>2464</v>
      </c>
      <c r="E2150" s="46">
        <v>616.22</v>
      </c>
      <c r="F2150" s="46"/>
      <c r="G2150" s="46"/>
      <c r="H2150" s="46"/>
      <c r="I2150" s="47" t="s">
        <v>48</v>
      </c>
      <c r="J2150" s="13" t="s">
        <v>2465</v>
      </c>
      <c r="K2150" s="13" t="s">
        <v>147</v>
      </c>
    </row>
    <row r="2151" spans="1:11" ht="22.5" x14ac:dyDescent="0.25">
      <c r="A2151" s="27" t="s">
        <v>1888</v>
      </c>
      <c r="B2151" s="13" t="s">
        <v>142</v>
      </c>
      <c r="C2151" s="29" t="s">
        <v>2551</v>
      </c>
      <c r="D2151" s="45" t="s">
        <v>2464</v>
      </c>
      <c r="E2151" s="46">
        <v>61.61</v>
      </c>
      <c r="F2151" s="46"/>
      <c r="G2151" s="46"/>
      <c r="H2151" s="46"/>
      <c r="I2151" s="47" t="s">
        <v>48</v>
      </c>
      <c r="J2151" s="13" t="s">
        <v>2465</v>
      </c>
      <c r="K2151" s="13" t="s">
        <v>149</v>
      </c>
    </row>
    <row r="2152" spans="1:11" ht="22.5" x14ac:dyDescent="0.25">
      <c r="A2152" s="27" t="s">
        <v>1888</v>
      </c>
      <c r="B2152" s="13" t="s">
        <v>142</v>
      </c>
      <c r="C2152" s="29" t="s">
        <v>2551</v>
      </c>
      <c r="D2152" s="45" t="s">
        <v>2464</v>
      </c>
      <c r="E2152" s="46">
        <v>35.119999999999997</v>
      </c>
      <c r="F2152" s="46"/>
      <c r="G2152" s="46"/>
      <c r="H2152" s="46"/>
      <c r="I2152" s="47" t="s">
        <v>2469</v>
      </c>
      <c r="J2152" s="13" t="s">
        <v>2465</v>
      </c>
      <c r="K2152" s="13" t="s">
        <v>147</v>
      </c>
    </row>
    <row r="2153" spans="1:11" ht="22.5" x14ac:dyDescent="0.25">
      <c r="A2153" s="27" t="s">
        <v>1888</v>
      </c>
      <c r="B2153" s="13" t="s">
        <v>142</v>
      </c>
      <c r="C2153" s="29" t="s">
        <v>2551</v>
      </c>
      <c r="D2153" s="45" t="s">
        <v>2464</v>
      </c>
      <c r="E2153" s="46">
        <v>659.48</v>
      </c>
      <c r="F2153" s="46"/>
      <c r="G2153" s="46"/>
      <c r="H2153" s="46"/>
      <c r="I2153" s="47" t="s">
        <v>21</v>
      </c>
      <c r="J2153" s="13" t="s">
        <v>2465</v>
      </c>
      <c r="K2153" s="13" t="s">
        <v>147</v>
      </c>
    </row>
    <row r="2154" spans="1:11" ht="22.5" x14ac:dyDescent="0.25">
      <c r="A2154" s="27" t="s">
        <v>1888</v>
      </c>
      <c r="B2154" s="13" t="s">
        <v>142</v>
      </c>
      <c r="C2154" s="29" t="s">
        <v>2551</v>
      </c>
      <c r="D2154" s="45" t="s">
        <v>2464</v>
      </c>
      <c r="E2154" s="46">
        <v>52.75</v>
      </c>
      <c r="F2154" s="46"/>
      <c r="G2154" s="46"/>
      <c r="H2154" s="46"/>
      <c r="I2154" s="47" t="s">
        <v>21</v>
      </c>
      <c r="J2154" s="13" t="s">
        <v>2465</v>
      </c>
      <c r="K2154" s="13" t="s">
        <v>149</v>
      </c>
    </row>
    <row r="2155" spans="1:11" ht="22.5" x14ac:dyDescent="0.25">
      <c r="A2155" s="27" t="s">
        <v>1888</v>
      </c>
      <c r="B2155" s="13" t="s">
        <v>142</v>
      </c>
      <c r="C2155" s="29" t="s">
        <v>2551</v>
      </c>
      <c r="D2155" s="45" t="s">
        <v>2464</v>
      </c>
      <c r="E2155" s="46">
        <v>395.58</v>
      </c>
      <c r="F2155" s="46"/>
      <c r="G2155" s="46"/>
      <c r="H2155" s="46"/>
      <c r="I2155" s="47" t="s">
        <v>49</v>
      </c>
      <c r="J2155" s="13" t="s">
        <v>2465</v>
      </c>
      <c r="K2155" s="13" t="s">
        <v>147</v>
      </c>
    </row>
    <row r="2156" spans="1:11" ht="22.5" x14ac:dyDescent="0.25">
      <c r="A2156" s="27" t="s">
        <v>1888</v>
      </c>
      <c r="B2156" s="13" t="s">
        <v>142</v>
      </c>
      <c r="C2156" s="29" t="s">
        <v>2551</v>
      </c>
      <c r="D2156" s="45" t="s">
        <v>2464</v>
      </c>
      <c r="E2156" s="46">
        <v>19.77</v>
      </c>
      <c r="F2156" s="46"/>
      <c r="G2156" s="46"/>
      <c r="H2156" s="46"/>
      <c r="I2156" s="47" t="s">
        <v>49</v>
      </c>
      <c r="J2156" s="13" t="s">
        <v>2465</v>
      </c>
      <c r="K2156" s="13" t="s">
        <v>149</v>
      </c>
    </row>
    <row r="2157" spans="1:11" ht="22.5" x14ac:dyDescent="0.25">
      <c r="A2157" s="27" t="s">
        <v>1888</v>
      </c>
      <c r="B2157" s="13" t="s">
        <v>142</v>
      </c>
      <c r="C2157" s="29" t="s">
        <v>2551</v>
      </c>
      <c r="D2157" s="45" t="s">
        <v>2464</v>
      </c>
      <c r="E2157" s="46">
        <v>1522.31</v>
      </c>
      <c r="F2157" s="46"/>
      <c r="G2157" s="46"/>
      <c r="H2157" s="46"/>
      <c r="I2157" s="47" t="s">
        <v>23</v>
      </c>
      <c r="J2157" s="13" t="s">
        <v>2465</v>
      </c>
      <c r="K2157" s="13" t="s">
        <v>147</v>
      </c>
    </row>
    <row r="2158" spans="1:11" ht="22.5" x14ac:dyDescent="0.25">
      <c r="A2158" s="27" t="s">
        <v>1888</v>
      </c>
      <c r="B2158" s="13" t="s">
        <v>142</v>
      </c>
      <c r="C2158" s="29" t="s">
        <v>2551</v>
      </c>
      <c r="D2158" s="45" t="s">
        <v>2464</v>
      </c>
      <c r="E2158" s="46">
        <v>1856.61</v>
      </c>
      <c r="F2158" s="46"/>
      <c r="G2158" s="46"/>
      <c r="H2158" s="46"/>
      <c r="I2158" s="47" t="s">
        <v>3</v>
      </c>
      <c r="J2158" s="13" t="s">
        <v>2465</v>
      </c>
      <c r="K2158" s="13" t="s">
        <v>147</v>
      </c>
    </row>
    <row r="2159" spans="1:11" ht="22.5" x14ac:dyDescent="0.25">
      <c r="A2159" s="27" t="s">
        <v>1888</v>
      </c>
      <c r="B2159" s="13" t="s">
        <v>142</v>
      </c>
      <c r="C2159" s="29" t="s">
        <v>2551</v>
      </c>
      <c r="D2159" s="45" t="s">
        <v>2464</v>
      </c>
      <c r="E2159" s="46">
        <v>185.64</v>
      </c>
      <c r="F2159" s="46"/>
      <c r="G2159" s="46"/>
      <c r="H2159" s="46"/>
      <c r="I2159" s="47" t="s">
        <v>3</v>
      </c>
      <c r="J2159" s="13" t="s">
        <v>2465</v>
      </c>
      <c r="K2159" s="13" t="s">
        <v>149</v>
      </c>
    </row>
    <row r="2160" spans="1:11" ht="22.5" x14ac:dyDescent="0.25">
      <c r="A2160" s="27" t="s">
        <v>1888</v>
      </c>
      <c r="B2160" s="13" t="s">
        <v>142</v>
      </c>
      <c r="C2160" s="29" t="s">
        <v>2551</v>
      </c>
      <c r="D2160" s="45" t="s">
        <v>2464</v>
      </c>
      <c r="E2160" s="46">
        <v>12961.43</v>
      </c>
      <c r="F2160" s="46"/>
      <c r="G2160" s="46"/>
      <c r="H2160" s="46"/>
      <c r="I2160" s="47" t="s">
        <v>5</v>
      </c>
      <c r="J2160" s="13" t="s">
        <v>2465</v>
      </c>
      <c r="K2160" s="13" t="s">
        <v>147</v>
      </c>
    </row>
    <row r="2161" spans="1:11" ht="22.5" x14ac:dyDescent="0.25">
      <c r="A2161" s="27" t="s">
        <v>1888</v>
      </c>
      <c r="B2161" s="13" t="s">
        <v>142</v>
      </c>
      <c r="C2161" s="29" t="s">
        <v>2551</v>
      </c>
      <c r="D2161" s="45" t="s">
        <v>2464</v>
      </c>
      <c r="E2161" s="46">
        <v>1944.01</v>
      </c>
      <c r="F2161" s="46"/>
      <c r="G2161" s="46"/>
      <c r="H2161" s="46"/>
      <c r="I2161" s="47" t="s">
        <v>5</v>
      </c>
      <c r="J2161" s="13" t="s">
        <v>2465</v>
      </c>
      <c r="K2161" s="13" t="s">
        <v>149</v>
      </c>
    </row>
    <row r="2162" spans="1:11" ht="22.5" x14ac:dyDescent="0.25">
      <c r="A2162" s="27" t="s">
        <v>1888</v>
      </c>
      <c r="B2162" s="13" t="s">
        <v>142</v>
      </c>
      <c r="C2162" s="29" t="s">
        <v>2551</v>
      </c>
      <c r="D2162" s="45" t="s">
        <v>2464</v>
      </c>
      <c r="E2162" s="46">
        <v>447.26</v>
      </c>
      <c r="F2162" s="46"/>
      <c r="G2162" s="46"/>
      <c r="H2162" s="46"/>
      <c r="I2162" s="47" t="s">
        <v>2470</v>
      </c>
      <c r="J2162" s="13" t="s">
        <v>2465</v>
      </c>
      <c r="K2162" s="13" t="s">
        <v>147</v>
      </c>
    </row>
    <row r="2163" spans="1:11" ht="22.5" x14ac:dyDescent="0.25">
      <c r="A2163" s="27" t="s">
        <v>1888</v>
      </c>
      <c r="B2163" s="13" t="s">
        <v>142</v>
      </c>
      <c r="C2163" s="29" t="s">
        <v>2551</v>
      </c>
      <c r="D2163" s="45" t="s">
        <v>2464</v>
      </c>
      <c r="E2163" s="46">
        <v>44.72</v>
      </c>
      <c r="F2163" s="46"/>
      <c r="G2163" s="46"/>
      <c r="H2163" s="46"/>
      <c r="I2163" s="47" t="s">
        <v>2470</v>
      </c>
      <c r="J2163" s="13" t="s">
        <v>2465</v>
      </c>
      <c r="K2163" s="13" t="s">
        <v>149</v>
      </c>
    </row>
    <row r="2164" spans="1:11" ht="22.5" x14ac:dyDescent="0.25">
      <c r="A2164" s="27" t="s">
        <v>1888</v>
      </c>
      <c r="B2164" s="13" t="s">
        <v>142</v>
      </c>
      <c r="C2164" s="29" t="s">
        <v>2551</v>
      </c>
      <c r="D2164" s="45" t="s">
        <v>2464</v>
      </c>
      <c r="E2164" s="46">
        <v>457.67</v>
      </c>
      <c r="F2164" s="46"/>
      <c r="G2164" s="46"/>
      <c r="H2164" s="46"/>
      <c r="I2164" s="47" t="s">
        <v>2471</v>
      </c>
      <c r="J2164" s="13" t="s">
        <v>2465</v>
      </c>
      <c r="K2164" s="13" t="s">
        <v>147</v>
      </c>
    </row>
    <row r="2165" spans="1:11" ht="22.5" x14ac:dyDescent="0.25">
      <c r="A2165" s="27" t="s">
        <v>1888</v>
      </c>
      <c r="B2165" s="13" t="s">
        <v>142</v>
      </c>
      <c r="C2165" s="29" t="s">
        <v>2551</v>
      </c>
      <c r="D2165" s="45" t="s">
        <v>2464</v>
      </c>
      <c r="E2165" s="46">
        <v>177.05</v>
      </c>
      <c r="F2165" s="46"/>
      <c r="G2165" s="46"/>
      <c r="H2165" s="46"/>
      <c r="I2165" s="47" t="s">
        <v>2472</v>
      </c>
      <c r="J2165" s="13" t="s">
        <v>2465</v>
      </c>
      <c r="K2165" s="13" t="s">
        <v>147</v>
      </c>
    </row>
    <row r="2166" spans="1:11" ht="22.5" x14ac:dyDescent="0.25">
      <c r="A2166" s="27" t="s">
        <v>1888</v>
      </c>
      <c r="B2166" s="13" t="s">
        <v>142</v>
      </c>
      <c r="C2166" s="29" t="s">
        <v>2551</v>
      </c>
      <c r="D2166" s="45" t="s">
        <v>2464</v>
      </c>
      <c r="E2166" s="46">
        <v>8.85</v>
      </c>
      <c r="F2166" s="46"/>
      <c r="G2166" s="46"/>
      <c r="H2166" s="46"/>
      <c r="I2166" s="47" t="s">
        <v>2472</v>
      </c>
      <c r="J2166" s="13" t="s">
        <v>2465</v>
      </c>
      <c r="K2166" s="13" t="s">
        <v>149</v>
      </c>
    </row>
    <row r="2167" spans="1:11" ht="22.5" x14ac:dyDescent="0.25">
      <c r="A2167" s="27" t="s">
        <v>1888</v>
      </c>
      <c r="B2167" s="13" t="s">
        <v>142</v>
      </c>
      <c r="C2167" s="29" t="s">
        <v>2551</v>
      </c>
      <c r="D2167" s="45" t="s">
        <v>2464</v>
      </c>
      <c r="E2167" s="46">
        <v>518.52</v>
      </c>
      <c r="F2167" s="46"/>
      <c r="G2167" s="46"/>
      <c r="H2167" s="46"/>
      <c r="I2167" s="47" t="s">
        <v>2473</v>
      </c>
      <c r="J2167" s="13" t="s">
        <v>2465</v>
      </c>
      <c r="K2167" s="13" t="s">
        <v>147</v>
      </c>
    </row>
    <row r="2168" spans="1:11" ht="22.5" x14ac:dyDescent="0.25">
      <c r="A2168" s="27" t="s">
        <v>1888</v>
      </c>
      <c r="B2168" s="13" t="s">
        <v>142</v>
      </c>
      <c r="C2168" s="29" t="s">
        <v>2551</v>
      </c>
      <c r="D2168" s="45" t="s">
        <v>2464</v>
      </c>
      <c r="E2168" s="46">
        <v>86.6</v>
      </c>
      <c r="F2168" s="46"/>
      <c r="G2168" s="46"/>
      <c r="H2168" s="46"/>
      <c r="I2168" s="47" t="s">
        <v>2474</v>
      </c>
      <c r="J2168" s="13" t="s">
        <v>2465</v>
      </c>
      <c r="K2168" s="13" t="s">
        <v>147</v>
      </c>
    </row>
    <row r="2169" spans="1:11" ht="22.5" x14ac:dyDescent="0.25">
      <c r="A2169" s="27" t="s">
        <v>1888</v>
      </c>
      <c r="B2169" s="13" t="s">
        <v>142</v>
      </c>
      <c r="C2169" s="29" t="s">
        <v>2551</v>
      </c>
      <c r="D2169" s="45" t="s">
        <v>2464</v>
      </c>
      <c r="E2169" s="46">
        <v>2220.67</v>
      </c>
      <c r="F2169" s="46"/>
      <c r="G2169" s="46"/>
      <c r="H2169" s="46"/>
      <c r="I2169" s="47" t="s">
        <v>46</v>
      </c>
      <c r="J2169" s="13" t="s">
        <v>2465</v>
      </c>
      <c r="K2169" s="13" t="s">
        <v>147</v>
      </c>
    </row>
    <row r="2170" spans="1:11" ht="22.5" x14ac:dyDescent="0.25">
      <c r="A2170" s="27" t="s">
        <v>1888</v>
      </c>
      <c r="B2170" s="13" t="s">
        <v>142</v>
      </c>
      <c r="C2170" s="29" t="s">
        <v>2551</v>
      </c>
      <c r="D2170" s="45" t="s">
        <v>2464</v>
      </c>
      <c r="E2170" s="46">
        <v>177.63</v>
      </c>
      <c r="F2170" s="46"/>
      <c r="G2170" s="46"/>
      <c r="H2170" s="46"/>
      <c r="I2170" s="47" t="s">
        <v>46</v>
      </c>
      <c r="J2170" s="13" t="s">
        <v>2465</v>
      </c>
      <c r="K2170" s="13" t="s">
        <v>149</v>
      </c>
    </row>
    <row r="2171" spans="1:11" ht="22.5" x14ac:dyDescent="0.25">
      <c r="A2171" s="27" t="s">
        <v>1888</v>
      </c>
      <c r="B2171" s="13" t="s">
        <v>142</v>
      </c>
      <c r="C2171" s="29" t="s">
        <v>2551</v>
      </c>
      <c r="D2171" s="45" t="s">
        <v>2464</v>
      </c>
      <c r="E2171" s="46">
        <v>994.65</v>
      </c>
      <c r="F2171" s="46"/>
      <c r="G2171" s="46"/>
      <c r="H2171" s="46"/>
      <c r="I2171" s="47" t="s">
        <v>2466</v>
      </c>
      <c r="J2171" s="13" t="s">
        <v>2465</v>
      </c>
      <c r="K2171" s="13" t="s">
        <v>147</v>
      </c>
    </row>
    <row r="2172" spans="1:11" ht="22.5" x14ac:dyDescent="0.25">
      <c r="A2172" s="27" t="s">
        <v>1888</v>
      </c>
      <c r="B2172" s="13" t="s">
        <v>142</v>
      </c>
      <c r="C2172" s="29" t="s">
        <v>2551</v>
      </c>
      <c r="D2172" s="45" t="s">
        <v>2464</v>
      </c>
      <c r="E2172" s="46">
        <v>69.61</v>
      </c>
      <c r="F2172" s="46"/>
      <c r="G2172" s="46"/>
      <c r="H2172" s="46"/>
      <c r="I2172" s="47" t="s">
        <v>2466</v>
      </c>
      <c r="J2172" s="13" t="s">
        <v>2465</v>
      </c>
      <c r="K2172" s="13" t="s">
        <v>149</v>
      </c>
    </row>
    <row r="2173" spans="1:11" ht="22.5" x14ac:dyDescent="0.25">
      <c r="A2173" s="27" t="s">
        <v>1888</v>
      </c>
      <c r="B2173" s="13" t="s">
        <v>142</v>
      </c>
      <c r="C2173" s="29" t="s">
        <v>2551</v>
      </c>
      <c r="D2173" s="45" t="s">
        <v>2464</v>
      </c>
      <c r="E2173" s="46">
        <v>355.89</v>
      </c>
      <c r="F2173" s="46"/>
      <c r="G2173" s="46"/>
      <c r="H2173" s="46"/>
      <c r="I2173" s="47" t="s">
        <v>2467</v>
      </c>
      <c r="J2173" s="13" t="s">
        <v>2465</v>
      </c>
      <c r="K2173" s="13" t="s">
        <v>147</v>
      </c>
    </row>
    <row r="2174" spans="1:11" ht="22.5" x14ac:dyDescent="0.25">
      <c r="A2174" s="27" t="s">
        <v>1888</v>
      </c>
      <c r="B2174" s="13" t="s">
        <v>142</v>
      </c>
      <c r="C2174" s="29" t="s">
        <v>2551</v>
      </c>
      <c r="D2174" s="45" t="s">
        <v>2464</v>
      </c>
      <c r="E2174" s="46">
        <v>17.79</v>
      </c>
      <c r="F2174" s="46"/>
      <c r="G2174" s="46"/>
      <c r="H2174" s="46"/>
      <c r="I2174" s="47" t="s">
        <v>2467</v>
      </c>
      <c r="J2174" s="13" t="s">
        <v>2465</v>
      </c>
      <c r="K2174" s="13" t="s">
        <v>149</v>
      </c>
    </row>
    <row r="2175" spans="1:11" ht="22.5" x14ac:dyDescent="0.25">
      <c r="A2175" s="27" t="s">
        <v>1888</v>
      </c>
      <c r="B2175" s="13" t="s">
        <v>142</v>
      </c>
      <c r="C2175" s="29" t="s">
        <v>2551</v>
      </c>
      <c r="D2175" s="45" t="s">
        <v>2464</v>
      </c>
      <c r="E2175" s="46">
        <v>99.25</v>
      </c>
      <c r="F2175" s="46"/>
      <c r="G2175" s="46"/>
      <c r="H2175" s="46"/>
      <c r="I2175" s="47" t="s">
        <v>2468</v>
      </c>
      <c r="J2175" s="13" t="s">
        <v>2465</v>
      </c>
      <c r="K2175" s="13" t="s">
        <v>147</v>
      </c>
    </row>
    <row r="2176" spans="1:11" ht="22.5" x14ac:dyDescent="0.25">
      <c r="A2176" s="27" t="s">
        <v>1888</v>
      </c>
      <c r="B2176" s="13" t="s">
        <v>142</v>
      </c>
      <c r="C2176" s="29" t="s">
        <v>2551</v>
      </c>
      <c r="D2176" s="45" t="s">
        <v>2464</v>
      </c>
      <c r="E2176" s="46">
        <v>2251.5</v>
      </c>
      <c r="F2176" s="46"/>
      <c r="G2176" s="46"/>
      <c r="H2176" s="46"/>
      <c r="I2176" s="47" t="s">
        <v>20</v>
      </c>
      <c r="J2176" s="13" t="s">
        <v>2465</v>
      </c>
      <c r="K2176" s="13" t="s">
        <v>147</v>
      </c>
    </row>
    <row r="2177" spans="1:11" ht="22.5" x14ac:dyDescent="0.25">
      <c r="A2177" s="27" t="s">
        <v>1888</v>
      </c>
      <c r="B2177" s="13" t="s">
        <v>142</v>
      </c>
      <c r="C2177" s="29" t="s">
        <v>2551</v>
      </c>
      <c r="D2177" s="45" t="s">
        <v>2464</v>
      </c>
      <c r="E2177" s="46">
        <v>270.16000000000003</v>
      </c>
      <c r="F2177" s="46"/>
      <c r="G2177" s="46"/>
      <c r="H2177" s="46"/>
      <c r="I2177" s="47" t="s">
        <v>20</v>
      </c>
      <c r="J2177" s="13" t="s">
        <v>2465</v>
      </c>
      <c r="K2177" s="13" t="s">
        <v>149</v>
      </c>
    </row>
    <row r="2178" spans="1:11" ht="22.5" x14ac:dyDescent="0.25">
      <c r="A2178" s="27" t="s">
        <v>1888</v>
      </c>
      <c r="B2178" s="13" t="s">
        <v>142</v>
      </c>
      <c r="C2178" s="29" t="s">
        <v>2551</v>
      </c>
      <c r="D2178" s="45" t="s">
        <v>2464</v>
      </c>
      <c r="E2178" s="46">
        <v>616.22</v>
      </c>
      <c r="F2178" s="46"/>
      <c r="G2178" s="46"/>
      <c r="H2178" s="46"/>
      <c r="I2178" s="47" t="s">
        <v>48</v>
      </c>
      <c r="J2178" s="13" t="s">
        <v>2465</v>
      </c>
      <c r="K2178" s="13" t="s">
        <v>147</v>
      </c>
    </row>
    <row r="2179" spans="1:11" ht="22.5" x14ac:dyDescent="0.25">
      <c r="A2179" s="27" t="s">
        <v>1888</v>
      </c>
      <c r="B2179" s="13" t="s">
        <v>142</v>
      </c>
      <c r="C2179" s="29" t="s">
        <v>2551</v>
      </c>
      <c r="D2179" s="45" t="s">
        <v>2464</v>
      </c>
      <c r="E2179" s="46">
        <v>61.61</v>
      </c>
      <c r="F2179" s="46"/>
      <c r="G2179" s="46"/>
      <c r="H2179" s="46"/>
      <c r="I2179" s="47" t="s">
        <v>48</v>
      </c>
      <c r="J2179" s="13" t="s">
        <v>2465</v>
      </c>
      <c r="K2179" s="13" t="s">
        <v>149</v>
      </c>
    </row>
    <row r="2180" spans="1:11" ht="22.5" x14ac:dyDescent="0.25">
      <c r="A2180" s="27" t="s">
        <v>1888</v>
      </c>
      <c r="B2180" s="13" t="s">
        <v>142</v>
      </c>
      <c r="C2180" s="29" t="s">
        <v>2551</v>
      </c>
      <c r="D2180" s="45" t="s">
        <v>2464</v>
      </c>
      <c r="E2180" s="46">
        <v>35.119999999999997</v>
      </c>
      <c r="F2180" s="46"/>
      <c r="G2180" s="46"/>
      <c r="H2180" s="46"/>
      <c r="I2180" s="47" t="s">
        <v>2469</v>
      </c>
      <c r="J2180" s="13" t="s">
        <v>2465</v>
      </c>
      <c r="K2180" s="13" t="s">
        <v>147</v>
      </c>
    </row>
    <row r="2181" spans="1:11" ht="22.5" x14ac:dyDescent="0.25">
      <c r="A2181" s="27" t="s">
        <v>1888</v>
      </c>
      <c r="B2181" s="13" t="s">
        <v>142</v>
      </c>
      <c r="C2181" s="29" t="s">
        <v>2551</v>
      </c>
      <c r="D2181" s="45" t="s">
        <v>2464</v>
      </c>
      <c r="E2181" s="46">
        <v>659.48</v>
      </c>
      <c r="F2181" s="46"/>
      <c r="G2181" s="46"/>
      <c r="H2181" s="46"/>
      <c r="I2181" s="47" t="s">
        <v>21</v>
      </c>
      <c r="J2181" s="13" t="s">
        <v>2465</v>
      </c>
      <c r="K2181" s="13" t="s">
        <v>147</v>
      </c>
    </row>
    <row r="2182" spans="1:11" ht="22.5" x14ac:dyDescent="0.25">
      <c r="A2182" s="27" t="s">
        <v>1888</v>
      </c>
      <c r="B2182" s="13" t="s">
        <v>142</v>
      </c>
      <c r="C2182" s="29" t="s">
        <v>2551</v>
      </c>
      <c r="D2182" s="45" t="s">
        <v>2464</v>
      </c>
      <c r="E2182" s="46">
        <v>52.75</v>
      </c>
      <c r="F2182" s="46"/>
      <c r="G2182" s="46"/>
      <c r="H2182" s="46"/>
      <c r="I2182" s="47" t="s">
        <v>21</v>
      </c>
      <c r="J2182" s="13" t="s">
        <v>2465</v>
      </c>
      <c r="K2182" s="13" t="s">
        <v>149</v>
      </c>
    </row>
    <row r="2183" spans="1:11" ht="22.5" x14ac:dyDescent="0.25">
      <c r="A2183" s="27" t="s">
        <v>1888</v>
      </c>
      <c r="B2183" s="13" t="s">
        <v>142</v>
      </c>
      <c r="C2183" s="29" t="s">
        <v>2551</v>
      </c>
      <c r="D2183" s="45" t="s">
        <v>2464</v>
      </c>
      <c r="E2183" s="46">
        <v>395.58</v>
      </c>
      <c r="F2183" s="46"/>
      <c r="G2183" s="46"/>
      <c r="H2183" s="46"/>
      <c r="I2183" s="47" t="s">
        <v>49</v>
      </c>
      <c r="J2183" s="13" t="s">
        <v>2465</v>
      </c>
      <c r="K2183" s="13" t="s">
        <v>147</v>
      </c>
    </row>
    <row r="2184" spans="1:11" ht="22.5" x14ac:dyDescent="0.25">
      <c r="A2184" s="27" t="s">
        <v>1888</v>
      </c>
      <c r="B2184" s="13" t="s">
        <v>142</v>
      </c>
      <c r="C2184" s="29" t="s">
        <v>2551</v>
      </c>
      <c r="D2184" s="45" t="s">
        <v>2464</v>
      </c>
      <c r="E2184" s="46">
        <v>19.77</v>
      </c>
      <c r="F2184" s="46"/>
      <c r="G2184" s="46"/>
      <c r="H2184" s="46"/>
      <c r="I2184" s="47" t="s">
        <v>49</v>
      </c>
      <c r="J2184" s="13" t="s">
        <v>2465</v>
      </c>
      <c r="K2184" s="13" t="s">
        <v>149</v>
      </c>
    </row>
    <row r="2185" spans="1:11" ht="22.5" x14ac:dyDescent="0.25">
      <c r="A2185" s="27" t="s">
        <v>1888</v>
      </c>
      <c r="B2185" s="13" t="s">
        <v>142</v>
      </c>
      <c r="C2185" s="29" t="s">
        <v>2551</v>
      </c>
      <c r="D2185" s="45" t="s">
        <v>2464</v>
      </c>
      <c r="E2185" s="46">
        <v>1522.31</v>
      </c>
      <c r="F2185" s="46"/>
      <c r="G2185" s="46"/>
      <c r="H2185" s="46"/>
      <c r="I2185" s="47" t="s">
        <v>23</v>
      </c>
      <c r="J2185" s="13" t="s">
        <v>2465</v>
      </c>
      <c r="K2185" s="13" t="s">
        <v>147</v>
      </c>
    </row>
    <row r="2186" spans="1:11" ht="22.5" x14ac:dyDescent="0.25">
      <c r="A2186" s="27" t="s">
        <v>1888</v>
      </c>
      <c r="B2186" s="13" t="s">
        <v>142</v>
      </c>
      <c r="C2186" s="29" t="s">
        <v>2551</v>
      </c>
      <c r="D2186" s="45" t="s">
        <v>2464</v>
      </c>
      <c r="E2186" s="46">
        <v>1856.61</v>
      </c>
      <c r="F2186" s="46"/>
      <c r="G2186" s="46"/>
      <c r="H2186" s="46"/>
      <c r="I2186" s="47" t="s">
        <v>3</v>
      </c>
      <c r="J2186" s="13" t="s">
        <v>2465</v>
      </c>
      <c r="K2186" s="13" t="s">
        <v>147</v>
      </c>
    </row>
    <row r="2187" spans="1:11" ht="22.5" x14ac:dyDescent="0.25">
      <c r="A2187" s="27" t="s">
        <v>1888</v>
      </c>
      <c r="B2187" s="13" t="s">
        <v>142</v>
      </c>
      <c r="C2187" s="29" t="s">
        <v>2551</v>
      </c>
      <c r="D2187" s="45" t="s">
        <v>2464</v>
      </c>
      <c r="E2187" s="46">
        <v>185.64</v>
      </c>
      <c r="F2187" s="46"/>
      <c r="G2187" s="46"/>
      <c r="H2187" s="46"/>
      <c r="I2187" s="47" t="s">
        <v>3</v>
      </c>
      <c r="J2187" s="13" t="s">
        <v>2465</v>
      </c>
      <c r="K2187" s="13" t="s">
        <v>149</v>
      </c>
    </row>
    <row r="2188" spans="1:11" ht="22.5" x14ac:dyDescent="0.25">
      <c r="A2188" s="27" t="s">
        <v>1888</v>
      </c>
      <c r="B2188" s="13" t="s">
        <v>142</v>
      </c>
      <c r="C2188" s="29" t="s">
        <v>2551</v>
      </c>
      <c r="D2188" s="45" t="s">
        <v>2464</v>
      </c>
      <c r="E2188" s="46">
        <v>12961.43</v>
      </c>
      <c r="F2188" s="46"/>
      <c r="G2188" s="46"/>
      <c r="H2188" s="46"/>
      <c r="I2188" s="47" t="s">
        <v>5</v>
      </c>
      <c r="J2188" s="13" t="s">
        <v>2465</v>
      </c>
      <c r="K2188" s="13" t="s">
        <v>147</v>
      </c>
    </row>
    <row r="2189" spans="1:11" ht="22.5" x14ac:dyDescent="0.25">
      <c r="A2189" s="27" t="s">
        <v>1888</v>
      </c>
      <c r="B2189" s="13" t="s">
        <v>142</v>
      </c>
      <c r="C2189" s="29" t="s">
        <v>2551</v>
      </c>
      <c r="D2189" s="45" t="s">
        <v>2464</v>
      </c>
      <c r="E2189" s="46">
        <v>1944.01</v>
      </c>
      <c r="F2189" s="46"/>
      <c r="G2189" s="46"/>
      <c r="H2189" s="46"/>
      <c r="I2189" s="47" t="s">
        <v>5</v>
      </c>
      <c r="J2189" s="13" t="s">
        <v>2465</v>
      </c>
      <c r="K2189" s="13" t="s">
        <v>149</v>
      </c>
    </row>
    <row r="2190" spans="1:11" ht="22.5" x14ac:dyDescent="0.25">
      <c r="A2190" s="27" t="s">
        <v>1888</v>
      </c>
      <c r="B2190" s="13" t="s">
        <v>142</v>
      </c>
      <c r="C2190" s="29" t="s">
        <v>2551</v>
      </c>
      <c r="D2190" s="45" t="s">
        <v>2464</v>
      </c>
      <c r="E2190" s="46">
        <v>447.26</v>
      </c>
      <c r="F2190" s="46"/>
      <c r="G2190" s="46"/>
      <c r="H2190" s="46"/>
      <c r="I2190" s="47" t="s">
        <v>2470</v>
      </c>
      <c r="J2190" s="13" t="s">
        <v>2465</v>
      </c>
      <c r="K2190" s="13" t="s">
        <v>147</v>
      </c>
    </row>
    <row r="2191" spans="1:11" ht="22.5" x14ac:dyDescent="0.25">
      <c r="A2191" s="27" t="s">
        <v>1888</v>
      </c>
      <c r="B2191" s="13" t="s">
        <v>142</v>
      </c>
      <c r="C2191" s="29" t="s">
        <v>2551</v>
      </c>
      <c r="D2191" s="45" t="s">
        <v>2464</v>
      </c>
      <c r="E2191" s="46">
        <v>44.72</v>
      </c>
      <c r="F2191" s="46"/>
      <c r="G2191" s="46"/>
      <c r="H2191" s="46"/>
      <c r="I2191" s="47" t="s">
        <v>2470</v>
      </c>
      <c r="J2191" s="13" t="s">
        <v>2465</v>
      </c>
      <c r="K2191" s="13" t="s">
        <v>149</v>
      </c>
    </row>
    <row r="2192" spans="1:11" ht="22.5" x14ac:dyDescent="0.25">
      <c r="A2192" s="27" t="s">
        <v>1888</v>
      </c>
      <c r="B2192" s="13" t="s">
        <v>142</v>
      </c>
      <c r="C2192" s="29" t="s">
        <v>2551</v>
      </c>
      <c r="D2192" s="45" t="s">
        <v>2464</v>
      </c>
      <c r="E2192" s="46">
        <v>457.67</v>
      </c>
      <c r="F2192" s="46"/>
      <c r="G2192" s="46"/>
      <c r="H2192" s="46"/>
      <c r="I2192" s="47" t="s">
        <v>2471</v>
      </c>
      <c r="J2192" s="13" t="s">
        <v>2465</v>
      </c>
      <c r="K2192" s="13" t="s">
        <v>147</v>
      </c>
    </row>
    <row r="2193" spans="1:11" ht="22.5" x14ac:dyDescent="0.25">
      <c r="A2193" s="27" t="s">
        <v>1888</v>
      </c>
      <c r="B2193" s="13" t="s">
        <v>142</v>
      </c>
      <c r="C2193" s="29" t="s">
        <v>2551</v>
      </c>
      <c r="D2193" s="45" t="s">
        <v>2464</v>
      </c>
      <c r="E2193" s="46">
        <v>177.05</v>
      </c>
      <c r="F2193" s="46"/>
      <c r="G2193" s="46"/>
      <c r="H2193" s="46"/>
      <c r="I2193" s="47" t="s">
        <v>2472</v>
      </c>
      <c r="J2193" s="13" t="s">
        <v>2465</v>
      </c>
      <c r="K2193" s="13" t="s">
        <v>147</v>
      </c>
    </row>
    <row r="2194" spans="1:11" ht="22.5" x14ac:dyDescent="0.25">
      <c r="A2194" s="27" t="s">
        <v>1888</v>
      </c>
      <c r="B2194" s="13" t="s">
        <v>142</v>
      </c>
      <c r="C2194" s="29" t="s">
        <v>2551</v>
      </c>
      <c r="D2194" s="45" t="s">
        <v>2464</v>
      </c>
      <c r="E2194" s="46">
        <v>8.85</v>
      </c>
      <c r="F2194" s="46"/>
      <c r="G2194" s="46"/>
      <c r="H2194" s="46"/>
      <c r="I2194" s="47" t="s">
        <v>2472</v>
      </c>
      <c r="J2194" s="13" t="s">
        <v>2465</v>
      </c>
      <c r="K2194" s="13" t="s">
        <v>149</v>
      </c>
    </row>
    <row r="2195" spans="1:11" ht="22.5" x14ac:dyDescent="0.25">
      <c r="A2195" s="27" t="s">
        <v>1888</v>
      </c>
      <c r="B2195" s="13" t="s">
        <v>142</v>
      </c>
      <c r="C2195" s="29" t="s">
        <v>2551</v>
      </c>
      <c r="D2195" s="45" t="s">
        <v>2464</v>
      </c>
      <c r="E2195" s="46">
        <v>518.52</v>
      </c>
      <c r="F2195" s="46"/>
      <c r="G2195" s="46"/>
      <c r="H2195" s="46"/>
      <c r="I2195" s="47" t="s">
        <v>2473</v>
      </c>
      <c r="J2195" s="13" t="s">
        <v>2465</v>
      </c>
      <c r="K2195" s="13" t="s">
        <v>147</v>
      </c>
    </row>
    <row r="2196" spans="1:11" ht="22.5" x14ac:dyDescent="0.25">
      <c r="A2196" s="27" t="s">
        <v>1888</v>
      </c>
      <c r="B2196" s="13" t="s">
        <v>142</v>
      </c>
      <c r="C2196" s="29" t="s">
        <v>2551</v>
      </c>
      <c r="D2196" s="45" t="s">
        <v>2464</v>
      </c>
      <c r="E2196" s="46">
        <v>86.6</v>
      </c>
      <c r="F2196" s="46"/>
      <c r="G2196" s="46"/>
      <c r="H2196" s="46"/>
      <c r="I2196" s="47" t="s">
        <v>2474</v>
      </c>
      <c r="J2196" s="13" t="s">
        <v>2465</v>
      </c>
      <c r="K2196" s="13" t="s">
        <v>147</v>
      </c>
    </row>
    <row r="2197" spans="1:11" ht="22.5" x14ac:dyDescent="0.25">
      <c r="A2197" s="27" t="s">
        <v>1888</v>
      </c>
      <c r="B2197" s="13" t="s">
        <v>142</v>
      </c>
      <c r="C2197" s="29" t="s">
        <v>2551</v>
      </c>
      <c r="D2197" s="45" t="s">
        <v>2484</v>
      </c>
      <c r="E2197" s="46">
        <v>3402</v>
      </c>
      <c r="F2197" s="46"/>
      <c r="G2197" s="46"/>
      <c r="H2197" s="46"/>
      <c r="I2197" s="47" t="s">
        <v>148</v>
      </c>
      <c r="J2197" s="13" t="s">
        <v>2465</v>
      </c>
      <c r="K2197" s="13" t="s">
        <v>147</v>
      </c>
    </row>
    <row r="2198" spans="1:11" ht="22.5" x14ac:dyDescent="0.25">
      <c r="A2198" s="27" t="s">
        <v>1888</v>
      </c>
      <c r="B2198" s="13" t="s">
        <v>142</v>
      </c>
      <c r="C2198" s="29" t="s">
        <v>2551</v>
      </c>
      <c r="D2198" s="45" t="s">
        <v>2484</v>
      </c>
      <c r="E2198" s="46">
        <v>476.28</v>
      </c>
      <c r="F2198" s="46"/>
      <c r="G2198" s="46"/>
      <c r="H2198" s="46"/>
      <c r="I2198" s="47" t="s">
        <v>148</v>
      </c>
      <c r="J2198" s="13" t="s">
        <v>2465</v>
      </c>
      <c r="K2198" s="13" t="s">
        <v>149</v>
      </c>
    </row>
    <row r="2199" spans="1:11" ht="22.5" x14ac:dyDescent="0.25">
      <c r="A2199" s="27" t="s">
        <v>2521</v>
      </c>
      <c r="B2199" s="27" t="s">
        <v>42</v>
      </c>
      <c r="C2199" s="29" t="s">
        <v>2551</v>
      </c>
      <c r="D2199" s="34">
        <v>44699</v>
      </c>
      <c r="E2199" s="35">
        <v>1375.65</v>
      </c>
      <c r="F2199" s="35">
        <v>0</v>
      </c>
      <c r="G2199" s="27"/>
      <c r="H2199" s="27"/>
      <c r="I2199" s="27"/>
      <c r="J2199" s="36" t="s">
        <v>27</v>
      </c>
      <c r="K2199" s="36" t="s">
        <v>928</v>
      </c>
    </row>
    <row r="2200" spans="1:11" ht="22.5" x14ac:dyDescent="0.25">
      <c r="A2200" s="27" t="s">
        <v>2521</v>
      </c>
      <c r="B2200" s="27" t="s">
        <v>42</v>
      </c>
      <c r="C2200" s="29" t="s">
        <v>2551</v>
      </c>
      <c r="D2200" s="34">
        <v>44699</v>
      </c>
      <c r="E2200" s="35">
        <v>4158.3900000000003</v>
      </c>
      <c r="F2200" s="35">
        <v>0</v>
      </c>
      <c r="G2200" s="27"/>
      <c r="H2200" s="27"/>
      <c r="I2200" s="27"/>
      <c r="J2200" s="36" t="s">
        <v>27</v>
      </c>
      <c r="K2200" s="36" t="s">
        <v>1022</v>
      </c>
    </row>
    <row r="2201" spans="1:11" ht="22.5" x14ac:dyDescent="0.25">
      <c r="A2201" s="27" t="s">
        <v>2521</v>
      </c>
      <c r="B2201" s="27" t="s">
        <v>42</v>
      </c>
      <c r="C2201" s="29" t="s">
        <v>2551</v>
      </c>
      <c r="D2201" s="34">
        <v>44699</v>
      </c>
      <c r="E2201" s="35">
        <v>3824.38</v>
      </c>
      <c r="F2201" s="35">
        <v>0</v>
      </c>
      <c r="G2201" s="27"/>
      <c r="H2201" s="27"/>
      <c r="I2201" s="27"/>
      <c r="J2201" s="36" t="s">
        <v>27</v>
      </c>
      <c r="K2201" s="36" t="s">
        <v>1035</v>
      </c>
    </row>
    <row r="2202" spans="1:11" ht="22.5" x14ac:dyDescent="0.25">
      <c r="A2202" s="27" t="s">
        <v>2521</v>
      </c>
      <c r="B2202" s="27" t="s">
        <v>42</v>
      </c>
      <c r="C2202" s="29" t="s">
        <v>2551</v>
      </c>
      <c r="D2202" s="34">
        <v>44699</v>
      </c>
      <c r="E2202" s="35">
        <v>3553.55</v>
      </c>
      <c r="F2202" s="35">
        <v>0</v>
      </c>
      <c r="G2202" s="27"/>
      <c r="H2202" s="27"/>
      <c r="I2202" s="27"/>
      <c r="J2202" s="36" t="s">
        <v>27</v>
      </c>
      <c r="K2202" s="36" t="s">
        <v>1059</v>
      </c>
    </row>
    <row r="2203" spans="1:11" ht="22.5" x14ac:dyDescent="0.25">
      <c r="A2203" s="27" t="s">
        <v>2521</v>
      </c>
      <c r="B2203" s="27" t="s">
        <v>42</v>
      </c>
      <c r="C2203" s="29" t="s">
        <v>2551</v>
      </c>
      <c r="D2203" s="34">
        <v>44699</v>
      </c>
      <c r="E2203" s="35">
        <v>6037.87</v>
      </c>
      <c r="F2203" s="35">
        <v>0</v>
      </c>
      <c r="G2203" s="27"/>
      <c r="H2203" s="27"/>
      <c r="I2203" s="27"/>
      <c r="J2203" s="36" t="s">
        <v>27</v>
      </c>
      <c r="K2203" s="36" t="s">
        <v>1064</v>
      </c>
    </row>
    <row r="2204" spans="1:11" ht="22.5" x14ac:dyDescent="0.25">
      <c r="A2204" s="27" t="s">
        <v>2521</v>
      </c>
      <c r="B2204" s="27" t="s">
        <v>42</v>
      </c>
      <c r="C2204" s="29" t="s">
        <v>2551</v>
      </c>
      <c r="D2204" s="34">
        <v>44699</v>
      </c>
      <c r="E2204" s="35">
        <v>4158.3900000000003</v>
      </c>
      <c r="F2204" s="35">
        <v>0</v>
      </c>
      <c r="G2204" s="27"/>
      <c r="H2204" s="27"/>
      <c r="I2204" s="27"/>
      <c r="J2204" s="36" t="s">
        <v>27</v>
      </c>
      <c r="K2204" s="36" t="s">
        <v>1067</v>
      </c>
    </row>
    <row r="2205" spans="1:11" ht="22.5" x14ac:dyDescent="0.25">
      <c r="A2205" s="27" t="s">
        <v>2521</v>
      </c>
      <c r="B2205" s="27" t="s">
        <v>42</v>
      </c>
      <c r="C2205" s="29" t="s">
        <v>2551</v>
      </c>
      <c r="D2205" s="34">
        <v>44699</v>
      </c>
      <c r="E2205" s="35">
        <v>5767.69</v>
      </c>
      <c r="F2205" s="35">
        <v>0</v>
      </c>
      <c r="G2205" s="27"/>
      <c r="H2205" s="27"/>
      <c r="I2205" s="27"/>
      <c r="J2205" s="36" t="s">
        <v>27</v>
      </c>
      <c r="K2205" s="36" t="s">
        <v>1080</v>
      </c>
    </row>
    <row r="2206" spans="1:11" ht="22.5" x14ac:dyDescent="0.25">
      <c r="A2206" s="27" t="s">
        <v>2521</v>
      </c>
      <c r="B2206" s="27" t="s">
        <v>42</v>
      </c>
      <c r="C2206" s="29" t="s">
        <v>2551</v>
      </c>
      <c r="D2206" s="34">
        <v>44699</v>
      </c>
      <c r="E2206" s="35">
        <v>3824.37</v>
      </c>
      <c r="F2206" s="35">
        <v>0</v>
      </c>
      <c r="G2206" s="27"/>
      <c r="H2206" s="27"/>
      <c r="I2206" s="27"/>
      <c r="J2206" s="36" t="s">
        <v>27</v>
      </c>
      <c r="K2206" s="36" t="s">
        <v>1090</v>
      </c>
    </row>
    <row r="2207" spans="1:11" ht="22.5" x14ac:dyDescent="0.25">
      <c r="A2207" s="27" t="s">
        <v>2521</v>
      </c>
      <c r="B2207" s="27" t="s">
        <v>42</v>
      </c>
      <c r="C2207" s="29" t="s">
        <v>2551</v>
      </c>
      <c r="D2207" s="34">
        <v>44699</v>
      </c>
      <c r="E2207" s="35">
        <v>6037.87</v>
      </c>
      <c r="F2207" s="35">
        <v>0</v>
      </c>
      <c r="G2207" s="27"/>
      <c r="H2207" s="27"/>
      <c r="I2207" s="27"/>
      <c r="J2207" s="36" t="s">
        <v>27</v>
      </c>
      <c r="K2207" s="36" t="s">
        <v>1131</v>
      </c>
    </row>
    <row r="2208" spans="1:11" ht="22.5" x14ac:dyDescent="0.25">
      <c r="A2208" s="27" t="s">
        <v>2521</v>
      </c>
      <c r="B2208" s="27" t="s">
        <v>42</v>
      </c>
      <c r="C2208" s="29" t="s">
        <v>2551</v>
      </c>
      <c r="D2208" s="34">
        <v>44699</v>
      </c>
      <c r="E2208" s="35">
        <v>3365.13</v>
      </c>
      <c r="F2208" s="35">
        <v>0</v>
      </c>
      <c r="G2208" s="27"/>
      <c r="H2208" s="27"/>
      <c r="I2208" s="27"/>
      <c r="J2208" s="36" t="s">
        <v>27</v>
      </c>
      <c r="K2208" s="36" t="s">
        <v>1142</v>
      </c>
    </row>
    <row r="2209" spans="1:11" ht="22.5" x14ac:dyDescent="0.25">
      <c r="A2209" s="27" t="s">
        <v>2521</v>
      </c>
      <c r="B2209" s="27" t="s">
        <v>42</v>
      </c>
      <c r="C2209" s="29" t="s">
        <v>2551</v>
      </c>
      <c r="D2209" s="34">
        <v>44699</v>
      </c>
      <c r="E2209" s="35">
        <v>5767.68</v>
      </c>
      <c r="F2209" s="35">
        <v>0</v>
      </c>
      <c r="G2209" s="27"/>
      <c r="H2209" s="27"/>
      <c r="I2209" s="27"/>
      <c r="J2209" s="36" t="s">
        <v>27</v>
      </c>
      <c r="K2209" s="36" t="s">
        <v>1145</v>
      </c>
    </row>
    <row r="2210" spans="1:11" ht="22.5" x14ac:dyDescent="0.25">
      <c r="A2210" s="27" t="s">
        <v>2521</v>
      </c>
      <c r="B2210" s="27" t="s">
        <v>42</v>
      </c>
      <c r="C2210" s="29" t="s">
        <v>2551</v>
      </c>
      <c r="D2210" s="34">
        <v>44699</v>
      </c>
      <c r="E2210" s="35">
        <v>3553.55</v>
      </c>
      <c r="F2210" s="35">
        <v>0</v>
      </c>
      <c r="G2210" s="27"/>
      <c r="H2210" s="27"/>
      <c r="I2210" s="27"/>
      <c r="J2210" s="36" t="s">
        <v>27</v>
      </c>
      <c r="K2210" s="36" t="s">
        <v>1148</v>
      </c>
    </row>
    <row r="2211" spans="1:11" ht="22.5" x14ac:dyDescent="0.25">
      <c r="A2211" s="27" t="s">
        <v>2521</v>
      </c>
      <c r="B2211" s="27" t="s">
        <v>42</v>
      </c>
      <c r="C2211" s="29" t="s">
        <v>2551</v>
      </c>
      <c r="D2211" s="34">
        <v>44700</v>
      </c>
      <c r="E2211" s="35">
        <v>7571.53</v>
      </c>
      <c r="F2211" s="35">
        <v>0</v>
      </c>
      <c r="G2211" s="27"/>
      <c r="H2211" s="27"/>
      <c r="I2211" s="27"/>
      <c r="J2211" s="36" t="s">
        <v>27</v>
      </c>
      <c r="K2211" s="36" t="s">
        <v>368</v>
      </c>
    </row>
    <row r="2212" spans="1:11" ht="22.5" x14ac:dyDescent="0.25">
      <c r="A2212" s="27" t="s">
        <v>2521</v>
      </c>
      <c r="B2212" s="27" t="s">
        <v>42</v>
      </c>
      <c r="C2212" s="29" t="s">
        <v>2551</v>
      </c>
      <c r="D2212" s="34">
        <v>44700</v>
      </c>
      <c r="E2212" s="35">
        <v>11187.25</v>
      </c>
      <c r="F2212" s="35">
        <v>0</v>
      </c>
      <c r="G2212" s="27"/>
      <c r="H2212" s="27"/>
      <c r="I2212" s="27"/>
      <c r="J2212" s="36" t="s">
        <v>27</v>
      </c>
      <c r="K2212" s="36" t="s">
        <v>380</v>
      </c>
    </row>
    <row r="2213" spans="1:11" ht="22.5" x14ac:dyDescent="0.25">
      <c r="A2213" s="27" t="s">
        <v>2521</v>
      </c>
      <c r="B2213" s="27" t="s">
        <v>42</v>
      </c>
      <c r="C2213" s="29" t="s">
        <v>2551</v>
      </c>
      <c r="D2213" s="34">
        <v>44700</v>
      </c>
      <c r="E2213" s="35">
        <v>3886.67</v>
      </c>
      <c r="F2213" s="35">
        <v>0</v>
      </c>
      <c r="G2213" s="27"/>
      <c r="H2213" s="27"/>
      <c r="I2213" s="27"/>
      <c r="J2213" s="36" t="s">
        <v>27</v>
      </c>
      <c r="K2213" s="36" t="s">
        <v>387</v>
      </c>
    </row>
    <row r="2214" spans="1:11" ht="22.5" x14ac:dyDescent="0.25">
      <c r="A2214" s="27" t="s">
        <v>2521</v>
      </c>
      <c r="B2214" s="27" t="s">
        <v>42</v>
      </c>
      <c r="C2214" s="29" t="s">
        <v>2551</v>
      </c>
      <c r="D2214" s="34">
        <v>44700</v>
      </c>
      <c r="E2214" s="35">
        <v>6083.73</v>
      </c>
      <c r="F2214" s="35">
        <v>0</v>
      </c>
      <c r="G2214" s="27"/>
      <c r="H2214" s="27"/>
      <c r="I2214" s="27"/>
      <c r="J2214" s="36" t="s">
        <v>27</v>
      </c>
      <c r="K2214" s="36" t="s">
        <v>516</v>
      </c>
    </row>
    <row r="2215" spans="1:11" ht="22.5" x14ac:dyDescent="0.25">
      <c r="A2215" s="27" t="s">
        <v>2521</v>
      </c>
      <c r="B2215" s="27" t="s">
        <v>42</v>
      </c>
      <c r="C2215" s="29" t="s">
        <v>2551</v>
      </c>
      <c r="D2215" s="34">
        <v>44700</v>
      </c>
      <c r="E2215" s="35">
        <v>8085.86</v>
      </c>
      <c r="F2215" s="35">
        <v>0</v>
      </c>
      <c r="G2215" s="27"/>
      <c r="H2215" s="27"/>
      <c r="I2215" s="27"/>
      <c r="J2215" s="36" t="s">
        <v>27</v>
      </c>
      <c r="K2215" s="36" t="s">
        <v>571</v>
      </c>
    </row>
    <row r="2216" spans="1:11" ht="22.5" x14ac:dyDescent="0.25">
      <c r="A2216" s="27" t="s">
        <v>2521</v>
      </c>
      <c r="B2216" s="27" t="s">
        <v>42</v>
      </c>
      <c r="C2216" s="29" t="s">
        <v>2551</v>
      </c>
      <c r="D2216" s="34">
        <v>44700</v>
      </c>
      <c r="E2216" s="35">
        <v>8105.31</v>
      </c>
      <c r="F2216" s="35">
        <v>0</v>
      </c>
      <c r="G2216" s="27"/>
      <c r="H2216" s="27"/>
      <c r="I2216" s="27"/>
      <c r="J2216" s="36" t="s">
        <v>27</v>
      </c>
      <c r="K2216" s="36" t="s">
        <v>616</v>
      </c>
    </row>
    <row r="2217" spans="1:11" ht="22.5" x14ac:dyDescent="0.25">
      <c r="A2217" s="27" t="s">
        <v>2521</v>
      </c>
      <c r="B2217" s="27" t="s">
        <v>42</v>
      </c>
      <c r="C2217" s="29" t="s">
        <v>2551</v>
      </c>
      <c r="D2217" s="34">
        <v>44700</v>
      </c>
      <c r="E2217" s="35">
        <v>12848.39</v>
      </c>
      <c r="F2217" s="35">
        <v>0</v>
      </c>
      <c r="G2217" s="27"/>
      <c r="H2217" s="27"/>
      <c r="I2217" s="27"/>
      <c r="J2217" s="36" t="s">
        <v>27</v>
      </c>
      <c r="K2217" s="36" t="s">
        <v>621</v>
      </c>
    </row>
    <row r="2218" spans="1:11" ht="22.5" x14ac:dyDescent="0.25">
      <c r="A2218" s="27" t="s">
        <v>2521</v>
      </c>
      <c r="B2218" s="27" t="s">
        <v>42</v>
      </c>
      <c r="C2218" s="29" t="s">
        <v>2551</v>
      </c>
      <c r="D2218" s="34">
        <v>44700</v>
      </c>
      <c r="E2218" s="35">
        <v>5921.09</v>
      </c>
      <c r="F2218" s="35">
        <v>0</v>
      </c>
      <c r="G2218" s="27"/>
      <c r="H2218" s="27"/>
      <c r="I2218" s="27"/>
      <c r="J2218" s="36" t="s">
        <v>27</v>
      </c>
      <c r="K2218" s="36" t="s">
        <v>634</v>
      </c>
    </row>
    <row r="2219" spans="1:11" ht="22.5" x14ac:dyDescent="0.25">
      <c r="A2219" s="27" t="s">
        <v>2521</v>
      </c>
      <c r="B2219" s="27" t="s">
        <v>42</v>
      </c>
      <c r="C2219" s="29" t="s">
        <v>2551</v>
      </c>
      <c r="D2219" s="34">
        <v>44700</v>
      </c>
      <c r="E2219" s="35">
        <v>7290.72</v>
      </c>
      <c r="F2219" s="35">
        <v>0</v>
      </c>
      <c r="G2219" s="27"/>
      <c r="H2219" s="27"/>
      <c r="I2219" s="27"/>
      <c r="J2219" s="36" t="s">
        <v>27</v>
      </c>
      <c r="K2219" s="36" t="s">
        <v>684</v>
      </c>
    </row>
    <row r="2220" spans="1:11" ht="22.5" x14ac:dyDescent="0.25">
      <c r="A2220" s="27" t="s">
        <v>2521</v>
      </c>
      <c r="B2220" s="27" t="s">
        <v>42</v>
      </c>
      <c r="C2220" s="29" t="s">
        <v>2551</v>
      </c>
      <c r="D2220" s="34">
        <v>44700</v>
      </c>
      <c r="E2220" s="35">
        <v>6624.59</v>
      </c>
      <c r="F2220" s="35">
        <v>0</v>
      </c>
      <c r="G2220" s="27"/>
      <c r="H2220" s="27"/>
      <c r="I2220" s="27"/>
      <c r="J2220" s="36" t="s">
        <v>27</v>
      </c>
      <c r="K2220" s="36" t="s">
        <v>705</v>
      </c>
    </row>
    <row r="2221" spans="1:11" ht="22.5" x14ac:dyDescent="0.25">
      <c r="A2221" s="27" t="s">
        <v>2521</v>
      </c>
      <c r="B2221" s="27" t="s">
        <v>42</v>
      </c>
      <c r="C2221" s="29" t="s">
        <v>2551</v>
      </c>
      <c r="D2221" s="34">
        <v>44700</v>
      </c>
      <c r="E2221" s="35">
        <v>1310.46</v>
      </c>
      <c r="F2221" s="35">
        <v>0</v>
      </c>
      <c r="G2221" s="27"/>
      <c r="H2221" s="27"/>
      <c r="I2221" s="27"/>
      <c r="J2221" s="36" t="s">
        <v>27</v>
      </c>
      <c r="K2221" s="36" t="s">
        <v>724</v>
      </c>
    </row>
    <row r="2222" spans="1:11" ht="22.5" x14ac:dyDescent="0.25">
      <c r="A2222" s="27" t="s">
        <v>2521</v>
      </c>
      <c r="B2222" s="27" t="s">
        <v>42</v>
      </c>
      <c r="C2222" s="29" t="s">
        <v>2551</v>
      </c>
      <c r="D2222" s="34">
        <v>44700</v>
      </c>
      <c r="E2222" s="35">
        <v>7818.36</v>
      </c>
      <c r="F2222" s="35">
        <v>0</v>
      </c>
      <c r="G2222" s="27"/>
      <c r="H2222" s="27"/>
      <c r="I2222" s="27"/>
      <c r="J2222" s="36" t="s">
        <v>27</v>
      </c>
      <c r="K2222" s="36" t="s">
        <v>735</v>
      </c>
    </row>
    <row r="2223" spans="1:11" ht="22.5" x14ac:dyDescent="0.25">
      <c r="A2223" s="27" t="s">
        <v>2521</v>
      </c>
      <c r="B2223" s="27" t="s">
        <v>42</v>
      </c>
      <c r="C2223" s="29" t="s">
        <v>2551</v>
      </c>
      <c r="D2223" s="34">
        <v>44700</v>
      </c>
      <c r="E2223" s="35">
        <v>5292.71</v>
      </c>
      <c r="F2223" s="35">
        <v>0</v>
      </c>
      <c r="G2223" s="27"/>
      <c r="H2223" s="27"/>
      <c r="I2223" s="27"/>
      <c r="J2223" s="36" t="s">
        <v>27</v>
      </c>
      <c r="K2223" s="36" t="s">
        <v>760</v>
      </c>
    </row>
    <row r="2224" spans="1:11" ht="22.5" x14ac:dyDescent="0.25">
      <c r="A2224" s="27" t="s">
        <v>2521</v>
      </c>
      <c r="B2224" s="27" t="s">
        <v>42</v>
      </c>
      <c r="C2224" s="29" t="s">
        <v>2551</v>
      </c>
      <c r="D2224" s="34">
        <v>44700</v>
      </c>
      <c r="E2224" s="35">
        <v>5223.75</v>
      </c>
      <c r="F2224" s="35">
        <v>0</v>
      </c>
      <c r="G2224" s="27"/>
      <c r="H2224" s="27"/>
      <c r="I2224" s="27"/>
      <c r="J2224" s="36" t="s">
        <v>27</v>
      </c>
      <c r="K2224" s="36" t="s">
        <v>773</v>
      </c>
    </row>
    <row r="2225" spans="1:11" ht="22.5" x14ac:dyDescent="0.25">
      <c r="A2225" s="27" t="s">
        <v>2521</v>
      </c>
      <c r="B2225" s="27" t="s">
        <v>42</v>
      </c>
      <c r="C2225" s="29" t="s">
        <v>2551</v>
      </c>
      <c r="D2225" s="34">
        <v>44700</v>
      </c>
      <c r="E2225" s="35">
        <v>7699.5</v>
      </c>
      <c r="F2225" s="35">
        <v>0</v>
      </c>
      <c r="G2225" s="27"/>
      <c r="H2225" s="27"/>
      <c r="I2225" s="27"/>
      <c r="J2225" s="36" t="s">
        <v>27</v>
      </c>
      <c r="K2225" s="36" t="s">
        <v>811</v>
      </c>
    </row>
    <row r="2226" spans="1:11" ht="22.5" x14ac:dyDescent="0.25">
      <c r="A2226" s="27" t="s">
        <v>2521</v>
      </c>
      <c r="B2226" s="27" t="s">
        <v>42</v>
      </c>
      <c r="C2226" s="29" t="s">
        <v>2551</v>
      </c>
      <c r="D2226" s="34">
        <v>44700</v>
      </c>
      <c r="E2226" s="35">
        <v>6163.3</v>
      </c>
      <c r="F2226" s="35">
        <v>0</v>
      </c>
      <c r="G2226" s="27"/>
      <c r="H2226" s="27"/>
      <c r="I2226" s="27"/>
      <c r="J2226" s="36" t="s">
        <v>27</v>
      </c>
      <c r="K2226" s="36" t="s">
        <v>817</v>
      </c>
    </row>
    <row r="2227" spans="1:11" ht="22.5" x14ac:dyDescent="0.25">
      <c r="A2227" s="27" t="s">
        <v>2521</v>
      </c>
      <c r="B2227" s="27" t="s">
        <v>42</v>
      </c>
      <c r="C2227" s="29" t="s">
        <v>2551</v>
      </c>
      <c r="D2227" s="34">
        <v>44700</v>
      </c>
      <c r="E2227" s="35">
        <v>10692.79</v>
      </c>
      <c r="F2227" s="35">
        <v>0</v>
      </c>
      <c r="G2227" s="27"/>
      <c r="H2227" s="27"/>
      <c r="I2227" s="27"/>
      <c r="J2227" s="36" t="s">
        <v>27</v>
      </c>
      <c r="K2227" s="36" t="s">
        <v>858</v>
      </c>
    </row>
    <row r="2228" spans="1:11" ht="22.5" x14ac:dyDescent="0.25">
      <c r="A2228" s="27" t="s">
        <v>2521</v>
      </c>
      <c r="B2228" s="27" t="s">
        <v>42</v>
      </c>
      <c r="C2228" s="29" t="s">
        <v>2551</v>
      </c>
      <c r="D2228" s="34">
        <v>44700</v>
      </c>
      <c r="E2228" s="35">
        <v>4289.22</v>
      </c>
      <c r="F2228" s="35">
        <v>0</v>
      </c>
      <c r="G2228" s="27"/>
      <c r="H2228" s="27"/>
      <c r="I2228" s="27"/>
      <c r="J2228" s="36" t="s">
        <v>27</v>
      </c>
      <c r="K2228" s="36" t="s">
        <v>724</v>
      </c>
    </row>
    <row r="2229" spans="1:11" ht="22.5" x14ac:dyDescent="0.25">
      <c r="A2229" s="27" t="s">
        <v>2521</v>
      </c>
      <c r="B2229" s="27" t="s">
        <v>42</v>
      </c>
      <c r="C2229" s="29" t="s">
        <v>2551</v>
      </c>
      <c r="D2229" s="34">
        <v>44700</v>
      </c>
      <c r="E2229" s="35">
        <v>12076.82</v>
      </c>
      <c r="F2229" s="35">
        <v>0</v>
      </c>
      <c r="G2229" s="27"/>
      <c r="H2229" s="27"/>
      <c r="I2229" s="27"/>
      <c r="J2229" s="36" t="s">
        <v>27</v>
      </c>
      <c r="K2229" s="36" t="s">
        <v>872</v>
      </c>
    </row>
    <row r="2230" spans="1:11" ht="22.5" x14ac:dyDescent="0.25">
      <c r="A2230" s="27" t="s">
        <v>2521</v>
      </c>
      <c r="B2230" s="27" t="s">
        <v>42</v>
      </c>
      <c r="C2230" s="29" t="s">
        <v>2551</v>
      </c>
      <c r="D2230" s="34">
        <v>44701</v>
      </c>
      <c r="E2230" s="35">
        <v>10290.969999999999</v>
      </c>
      <c r="F2230" s="35">
        <v>0</v>
      </c>
      <c r="G2230" s="27"/>
      <c r="H2230" s="27"/>
      <c r="I2230" s="27"/>
      <c r="J2230" s="36" t="s">
        <v>27</v>
      </c>
      <c r="K2230" s="36" t="s">
        <v>217</v>
      </c>
    </row>
    <row r="2231" spans="1:11" ht="22.5" x14ac:dyDescent="0.25">
      <c r="A2231" s="27" t="s">
        <v>2521</v>
      </c>
      <c r="B2231" s="27" t="s">
        <v>42</v>
      </c>
      <c r="C2231" s="29" t="s">
        <v>2551</v>
      </c>
      <c r="D2231" s="34">
        <v>44701</v>
      </c>
      <c r="E2231" s="35">
        <v>11040.66</v>
      </c>
      <c r="F2231" s="35">
        <v>0</v>
      </c>
      <c r="G2231" s="27"/>
      <c r="H2231" s="27"/>
      <c r="I2231" s="27"/>
      <c r="J2231" s="36" t="s">
        <v>27</v>
      </c>
      <c r="K2231" s="36" t="s">
        <v>245</v>
      </c>
    </row>
    <row r="2232" spans="1:11" ht="22.5" x14ac:dyDescent="0.25">
      <c r="A2232" s="27" t="s">
        <v>2521</v>
      </c>
      <c r="B2232" s="27" t="s">
        <v>42</v>
      </c>
      <c r="C2232" s="29" t="s">
        <v>2551</v>
      </c>
      <c r="D2232" s="34">
        <v>44701</v>
      </c>
      <c r="E2232" s="35">
        <v>12998.8</v>
      </c>
      <c r="F2232" s="35">
        <v>0</v>
      </c>
      <c r="G2232" s="27"/>
      <c r="H2232" s="27"/>
      <c r="I2232" s="27"/>
      <c r="J2232" s="36" t="s">
        <v>27</v>
      </c>
      <c r="K2232" s="36" t="s">
        <v>267</v>
      </c>
    </row>
    <row r="2233" spans="1:11" ht="22.5" x14ac:dyDescent="0.25">
      <c r="A2233" s="27" t="s">
        <v>2521</v>
      </c>
      <c r="B2233" s="27" t="s">
        <v>42</v>
      </c>
      <c r="C2233" s="29" t="s">
        <v>2551</v>
      </c>
      <c r="D2233" s="34">
        <v>44701</v>
      </c>
      <c r="E2233" s="35">
        <v>1371.95</v>
      </c>
      <c r="F2233" s="35">
        <v>0</v>
      </c>
      <c r="G2233" s="27"/>
      <c r="H2233" s="27"/>
      <c r="I2233" s="27"/>
      <c r="J2233" s="36" t="s">
        <v>27</v>
      </c>
      <c r="K2233" s="36" t="s">
        <v>295</v>
      </c>
    </row>
    <row r="2234" spans="1:11" ht="22.5" x14ac:dyDescent="0.25">
      <c r="A2234" s="27" t="s">
        <v>2521</v>
      </c>
      <c r="B2234" s="27" t="s">
        <v>42</v>
      </c>
      <c r="C2234" s="29" t="s">
        <v>2551</v>
      </c>
      <c r="D2234" s="34">
        <v>44701</v>
      </c>
      <c r="E2234" s="35">
        <v>10501.75</v>
      </c>
      <c r="F2234" s="35">
        <v>0</v>
      </c>
      <c r="G2234" s="27"/>
      <c r="H2234" s="27"/>
      <c r="I2234" s="27"/>
      <c r="J2234" s="36" t="s">
        <v>27</v>
      </c>
      <c r="K2234" s="36" t="s">
        <v>310</v>
      </c>
    </row>
    <row r="2235" spans="1:11" ht="22.5" x14ac:dyDescent="0.25">
      <c r="A2235" s="27" t="s">
        <v>2521</v>
      </c>
      <c r="B2235" s="27" t="s">
        <v>42</v>
      </c>
      <c r="C2235" s="29" t="s">
        <v>2551</v>
      </c>
      <c r="D2235" s="34">
        <v>44701</v>
      </c>
      <c r="E2235" s="35">
        <v>6085.4</v>
      </c>
      <c r="F2235" s="35">
        <v>0</v>
      </c>
      <c r="G2235" s="27"/>
      <c r="H2235" s="27"/>
      <c r="I2235" s="27"/>
      <c r="J2235" s="36" t="s">
        <v>27</v>
      </c>
      <c r="K2235" s="36" t="s">
        <v>339</v>
      </c>
    </row>
    <row r="2236" spans="1:11" x14ac:dyDescent="0.25">
      <c r="A2236" s="27" t="s">
        <v>2523</v>
      </c>
      <c r="B2236" s="38" t="s">
        <v>2522</v>
      </c>
      <c r="C2236" s="29" t="s">
        <v>2551</v>
      </c>
      <c r="D2236" s="34">
        <v>44701</v>
      </c>
      <c r="E2236" s="35"/>
      <c r="F2236" s="35">
        <v>453</v>
      </c>
      <c r="G2236" s="39"/>
      <c r="H2236" s="39"/>
      <c r="I2236" s="27"/>
      <c r="J2236" s="40" t="s">
        <v>1330</v>
      </c>
      <c r="K2236" s="40" t="s">
        <v>1670</v>
      </c>
    </row>
    <row r="2237" spans="1:11" x14ac:dyDescent="0.25">
      <c r="A2237" s="27" t="s">
        <v>2523</v>
      </c>
      <c r="B2237" s="38" t="s">
        <v>2522</v>
      </c>
      <c r="C2237" s="29" t="s">
        <v>2551</v>
      </c>
      <c r="D2237" s="34">
        <v>44697</v>
      </c>
      <c r="E2237" s="35"/>
      <c r="F2237" s="35">
        <v>179.2</v>
      </c>
      <c r="G2237" s="39"/>
      <c r="H2237" s="39"/>
      <c r="I2237" s="27"/>
      <c r="J2237" s="40" t="s">
        <v>1275</v>
      </c>
      <c r="K2237" s="40" t="s">
        <v>1623</v>
      </c>
    </row>
    <row r="2238" spans="1:11" x14ac:dyDescent="0.25">
      <c r="A2238" s="27" t="s">
        <v>2523</v>
      </c>
      <c r="B2238" s="38" t="s">
        <v>2522</v>
      </c>
      <c r="C2238" s="29" t="s">
        <v>2551</v>
      </c>
      <c r="D2238" s="34">
        <v>44706</v>
      </c>
      <c r="E2238" s="35"/>
      <c r="F2238" s="35">
        <v>178.9</v>
      </c>
      <c r="G2238" s="39"/>
      <c r="H2238" s="39"/>
      <c r="I2238" s="27"/>
      <c r="J2238" s="40" t="s">
        <v>1275</v>
      </c>
      <c r="K2238" s="40" t="s">
        <v>1541</v>
      </c>
    </row>
    <row r="2239" spans="1:11" x14ac:dyDescent="0.25">
      <c r="A2239" s="27" t="s">
        <v>2523</v>
      </c>
      <c r="B2239" s="38" t="s">
        <v>2522</v>
      </c>
      <c r="C2239" s="29" t="s">
        <v>2551</v>
      </c>
      <c r="D2239" s="34">
        <v>44733</v>
      </c>
      <c r="E2239" s="35"/>
      <c r="F2239" s="35">
        <v>178.6</v>
      </c>
      <c r="G2239" s="39"/>
      <c r="H2239" s="39"/>
      <c r="I2239" s="27"/>
      <c r="J2239" s="40" t="s">
        <v>1275</v>
      </c>
      <c r="K2239" s="40" t="s">
        <v>1838</v>
      </c>
    </row>
    <row r="2240" spans="1:11" x14ac:dyDescent="0.25">
      <c r="A2240" s="27" t="s">
        <v>2523</v>
      </c>
      <c r="B2240" s="38" t="s">
        <v>2522</v>
      </c>
      <c r="C2240" s="29" t="s">
        <v>2551</v>
      </c>
      <c r="D2240" s="34">
        <v>44725</v>
      </c>
      <c r="E2240" s="35"/>
      <c r="F2240" s="35">
        <v>278</v>
      </c>
      <c r="G2240" s="39"/>
      <c r="H2240" s="39"/>
      <c r="I2240" s="27"/>
      <c r="J2240" s="40" t="s">
        <v>1174</v>
      </c>
      <c r="K2240" s="40" t="s">
        <v>1790</v>
      </c>
    </row>
    <row r="2241" spans="1:11" x14ac:dyDescent="0.25">
      <c r="A2241" s="27" t="s">
        <v>2523</v>
      </c>
      <c r="B2241" s="38" t="s">
        <v>2522</v>
      </c>
      <c r="C2241" s="29" t="s">
        <v>2551</v>
      </c>
      <c r="D2241" s="34">
        <v>44704</v>
      </c>
      <c r="E2241" s="35"/>
      <c r="F2241" s="35">
        <v>144</v>
      </c>
      <c r="G2241" s="39"/>
      <c r="H2241" s="39"/>
      <c r="I2241" s="27"/>
      <c r="J2241" s="40" t="s">
        <v>1340</v>
      </c>
      <c r="K2241" s="40" t="s">
        <v>1678</v>
      </c>
    </row>
    <row r="2242" spans="1:11" x14ac:dyDescent="0.25">
      <c r="A2242" s="27" t="s">
        <v>1888</v>
      </c>
      <c r="B2242" s="13" t="s">
        <v>142</v>
      </c>
      <c r="C2242" s="29" t="s">
        <v>2551</v>
      </c>
      <c r="D2242" s="45" t="s">
        <v>1865</v>
      </c>
      <c r="E2242" s="46">
        <v>50.45</v>
      </c>
      <c r="F2242" s="46"/>
      <c r="G2242" s="46"/>
      <c r="H2242" s="46"/>
      <c r="I2242" s="47" t="s">
        <v>51</v>
      </c>
      <c r="J2242" s="13" t="s">
        <v>2198</v>
      </c>
      <c r="K2242" s="13" t="s">
        <v>2197</v>
      </c>
    </row>
    <row r="2243" spans="1:11" ht="22.5" x14ac:dyDescent="0.25">
      <c r="A2243" s="27" t="s">
        <v>2521</v>
      </c>
      <c r="B2243" s="27" t="s">
        <v>42</v>
      </c>
      <c r="C2243" s="29" t="s">
        <v>2551</v>
      </c>
      <c r="D2243" s="34">
        <v>44700</v>
      </c>
      <c r="E2243" s="35">
        <v>50.24</v>
      </c>
      <c r="F2243" s="35">
        <v>0</v>
      </c>
      <c r="G2243" s="27"/>
      <c r="H2243" s="27"/>
      <c r="I2243" s="27"/>
      <c r="J2243" s="36" t="s">
        <v>52</v>
      </c>
      <c r="K2243" s="36" t="s">
        <v>548</v>
      </c>
    </row>
    <row r="2244" spans="1:11" x14ac:dyDescent="0.25">
      <c r="A2244" s="27" t="s">
        <v>1888</v>
      </c>
      <c r="B2244" s="13" t="s">
        <v>142</v>
      </c>
      <c r="C2244" s="29" t="s">
        <v>2551</v>
      </c>
      <c r="D2244" s="45" t="s">
        <v>2419</v>
      </c>
      <c r="E2244" s="46">
        <v>300</v>
      </c>
      <c r="F2244" s="46"/>
      <c r="G2244" s="46"/>
      <c r="H2244" s="46"/>
      <c r="I2244" s="47" t="s">
        <v>114</v>
      </c>
      <c r="J2244" s="13" t="s">
        <v>2432</v>
      </c>
      <c r="K2244" s="13" t="s">
        <v>2433</v>
      </c>
    </row>
    <row r="2245" spans="1:11" ht="22.5" x14ac:dyDescent="0.25">
      <c r="A2245" s="27" t="s">
        <v>2521</v>
      </c>
      <c r="B2245" s="27" t="s">
        <v>42</v>
      </c>
      <c r="C2245" s="29" t="s">
        <v>2551</v>
      </c>
      <c r="D2245" s="34">
        <v>44699</v>
      </c>
      <c r="E2245" s="35">
        <v>7088.95</v>
      </c>
      <c r="F2245" s="35">
        <v>0</v>
      </c>
      <c r="G2245" s="27"/>
      <c r="H2245" s="27"/>
      <c r="I2245" s="27"/>
      <c r="J2245" s="36" t="s">
        <v>39</v>
      </c>
      <c r="K2245" s="36" t="s">
        <v>954</v>
      </c>
    </row>
    <row r="2246" spans="1:11" ht="22.5" x14ac:dyDescent="0.25">
      <c r="A2246" s="27" t="s">
        <v>2521</v>
      </c>
      <c r="B2246" s="27" t="s">
        <v>42</v>
      </c>
      <c r="C2246" s="29" t="s">
        <v>2551</v>
      </c>
      <c r="D2246" s="34">
        <v>44699</v>
      </c>
      <c r="E2246" s="35">
        <v>7274.28</v>
      </c>
      <c r="F2246" s="35">
        <v>0</v>
      </c>
      <c r="G2246" s="27"/>
      <c r="H2246" s="27"/>
      <c r="I2246" s="27"/>
      <c r="J2246" s="36" t="s">
        <v>39</v>
      </c>
      <c r="K2246" s="36" t="s">
        <v>1105</v>
      </c>
    </row>
    <row r="2247" spans="1:11" ht="22.5" x14ac:dyDescent="0.25">
      <c r="A2247" s="27" t="s">
        <v>2521</v>
      </c>
      <c r="B2247" s="27" t="s">
        <v>42</v>
      </c>
      <c r="C2247" s="29" t="s">
        <v>2551</v>
      </c>
      <c r="D2247" s="34">
        <v>44699</v>
      </c>
      <c r="E2247" s="35">
        <v>3898.34</v>
      </c>
      <c r="F2247" s="35">
        <v>0</v>
      </c>
      <c r="G2247" s="27"/>
      <c r="H2247" s="27"/>
      <c r="I2247" s="27"/>
      <c r="J2247" s="36" t="s">
        <v>39</v>
      </c>
      <c r="K2247" s="36" t="s">
        <v>1152</v>
      </c>
    </row>
    <row r="2248" spans="1:11" ht="22.5" x14ac:dyDescent="0.25">
      <c r="A2248" s="27" t="s">
        <v>2521</v>
      </c>
      <c r="B2248" s="27" t="s">
        <v>42</v>
      </c>
      <c r="C2248" s="29" t="s">
        <v>2551</v>
      </c>
      <c r="D2248" s="34">
        <v>44700</v>
      </c>
      <c r="E2248" s="35">
        <v>19203.490000000002</v>
      </c>
      <c r="F2248" s="35">
        <v>0</v>
      </c>
      <c r="G2248" s="27"/>
      <c r="H2248" s="27"/>
      <c r="I2248" s="27"/>
      <c r="J2248" s="36" t="s">
        <v>39</v>
      </c>
      <c r="K2248" s="36" t="s">
        <v>668</v>
      </c>
    </row>
    <row r="2249" spans="1:11" ht="22.5" x14ac:dyDescent="0.25">
      <c r="A2249" s="27" t="s">
        <v>2521</v>
      </c>
      <c r="B2249" s="27" t="s">
        <v>42</v>
      </c>
      <c r="C2249" s="29" t="s">
        <v>2551</v>
      </c>
      <c r="D2249" s="34">
        <v>44700</v>
      </c>
      <c r="E2249" s="35">
        <v>6527.9</v>
      </c>
      <c r="F2249" s="35">
        <v>0</v>
      </c>
      <c r="G2249" s="27"/>
      <c r="H2249" s="27"/>
      <c r="I2249" s="27"/>
      <c r="J2249" s="36" t="s">
        <v>39</v>
      </c>
      <c r="K2249" s="36" t="s">
        <v>804</v>
      </c>
    </row>
    <row r="2250" spans="1:11" ht="22.5" x14ac:dyDescent="0.25">
      <c r="A2250" s="27" t="s">
        <v>2521</v>
      </c>
      <c r="B2250" s="27" t="s">
        <v>42</v>
      </c>
      <c r="C2250" s="29" t="s">
        <v>2551</v>
      </c>
      <c r="D2250" s="34">
        <v>44701</v>
      </c>
      <c r="E2250" s="35">
        <v>13506.82</v>
      </c>
      <c r="F2250" s="35">
        <v>0</v>
      </c>
      <c r="G2250" s="27"/>
      <c r="H2250" s="27"/>
      <c r="I2250" s="27"/>
      <c r="J2250" s="36" t="s">
        <v>39</v>
      </c>
      <c r="K2250" s="36" t="s">
        <v>262</v>
      </c>
    </row>
    <row r="2251" spans="1:11" ht="22.5" x14ac:dyDescent="0.25">
      <c r="A2251" s="27" t="s">
        <v>2521</v>
      </c>
      <c r="B2251" s="27" t="s">
        <v>42</v>
      </c>
      <c r="C2251" s="29" t="s">
        <v>2551</v>
      </c>
      <c r="D2251" s="34">
        <v>44701</v>
      </c>
      <c r="E2251" s="35">
        <v>13137.17</v>
      </c>
      <c r="F2251" s="35">
        <v>0</v>
      </c>
      <c r="G2251" s="27"/>
      <c r="H2251" s="27"/>
      <c r="I2251" s="27"/>
      <c r="J2251" s="36" t="s">
        <v>39</v>
      </c>
      <c r="K2251" s="36" t="s">
        <v>315</v>
      </c>
    </row>
    <row r="2252" spans="1:11" x14ac:dyDescent="0.25">
      <c r="A2252" s="27" t="s">
        <v>2521</v>
      </c>
      <c r="B2252" s="27" t="s">
        <v>42</v>
      </c>
      <c r="C2252" s="29" t="s">
        <v>2551</v>
      </c>
      <c r="D2252" s="34">
        <v>44727</v>
      </c>
      <c r="E2252" s="35">
        <v>72000</v>
      </c>
      <c r="F2252" s="35">
        <v>0</v>
      </c>
      <c r="G2252" s="27"/>
      <c r="H2252" s="27"/>
      <c r="I2252" s="27"/>
      <c r="J2252" s="36" t="s">
        <v>167</v>
      </c>
      <c r="K2252" s="36" t="s">
        <v>168</v>
      </c>
    </row>
    <row r="2253" spans="1:11" x14ac:dyDescent="0.25">
      <c r="A2253" s="27" t="s">
        <v>2523</v>
      </c>
      <c r="B2253" s="38" t="s">
        <v>2522</v>
      </c>
      <c r="C2253" s="29" t="s">
        <v>2551</v>
      </c>
      <c r="D2253" s="34">
        <v>44725</v>
      </c>
      <c r="E2253" s="35"/>
      <c r="F2253" s="35">
        <v>179</v>
      </c>
      <c r="G2253" s="39"/>
      <c r="H2253" s="39"/>
      <c r="I2253" s="27"/>
      <c r="J2253" s="40" t="s">
        <v>1454</v>
      </c>
      <c r="K2253" s="40" t="s">
        <v>1530</v>
      </c>
    </row>
    <row r="2254" spans="1:11" x14ac:dyDescent="0.25">
      <c r="A2254" s="27" t="s">
        <v>2523</v>
      </c>
      <c r="B2254" s="38" t="s">
        <v>2522</v>
      </c>
      <c r="C2254" s="29" t="s">
        <v>2551</v>
      </c>
      <c r="D2254" s="34">
        <v>44693</v>
      </c>
      <c r="E2254" s="35"/>
      <c r="F2254" s="35">
        <v>570</v>
      </c>
      <c r="G2254" s="39"/>
      <c r="H2254" s="39"/>
      <c r="I2254" s="27"/>
      <c r="J2254" s="40" t="s">
        <v>1250</v>
      </c>
      <c r="K2254" s="40" t="s">
        <v>1597</v>
      </c>
    </row>
    <row r="2255" spans="1:11" x14ac:dyDescent="0.25">
      <c r="A2255" s="27" t="s">
        <v>1888</v>
      </c>
      <c r="B2255" s="13" t="s">
        <v>142</v>
      </c>
      <c r="C2255" s="29" t="s">
        <v>2551</v>
      </c>
      <c r="D2255" s="45" t="s">
        <v>1862</v>
      </c>
      <c r="E2255" s="46">
        <v>4169.3599999999997</v>
      </c>
      <c r="F2255" s="46"/>
      <c r="G2255" s="46"/>
      <c r="H2255" s="46"/>
      <c r="I2255" s="47" t="s">
        <v>78</v>
      </c>
      <c r="J2255" s="13" t="s">
        <v>2109</v>
      </c>
      <c r="K2255" s="13" t="s">
        <v>2110</v>
      </c>
    </row>
    <row r="2256" spans="1:11" x14ac:dyDescent="0.25">
      <c r="A2256" s="27" t="s">
        <v>1888</v>
      </c>
      <c r="B2256" s="13" t="s">
        <v>142</v>
      </c>
      <c r="C2256" s="29" t="s">
        <v>2551</v>
      </c>
      <c r="D2256" s="45" t="s">
        <v>1865</v>
      </c>
      <c r="E2256" s="46">
        <v>4170</v>
      </c>
      <c r="F2256" s="46"/>
      <c r="G2256" s="46"/>
      <c r="H2256" s="46"/>
      <c r="I2256" s="47" t="s">
        <v>78</v>
      </c>
      <c r="J2256" s="13" t="s">
        <v>2109</v>
      </c>
      <c r="K2256" s="13" t="s">
        <v>2154</v>
      </c>
    </row>
    <row r="2257" spans="1:11" x14ac:dyDescent="0.25">
      <c r="A2257" s="27" t="s">
        <v>2523</v>
      </c>
      <c r="B2257" s="38" t="s">
        <v>2522</v>
      </c>
      <c r="C2257" s="29" t="s">
        <v>2551</v>
      </c>
      <c r="D2257" s="34">
        <v>44693</v>
      </c>
      <c r="E2257" s="35"/>
      <c r="F2257" s="35">
        <v>265</v>
      </c>
      <c r="G2257" s="39"/>
      <c r="H2257" s="39"/>
      <c r="I2257" s="27"/>
      <c r="J2257" s="40" t="s">
        <v>1254</v>
      </c>
      <c r="K2257" s="40" t="s">
        <v>1605</v>
      </c>
    </row>
    <row r="2258" spans="1:11" x14ac:dyDescent="0.25">
      <c r="A2258" s="27" t="s">
        <v>2523</v>
      </c>
      <c r="B2258" s="38" t="s">
        <v>2522</v>
      </c>
      <c r="C2258" s="29" t="s">
        <v>2551</v>
      </c>
      <c r="D2258" s="34">
        <v>44725</v>
      </c>
      <c r="E2258" s="35"/>
      <c r="F2258" s="35">
        <v>265</v>
      </c>
      <c r="G2258" s="39"/>
      <c r="H2258" s="39"/>
      <c r="I2258" s="27"/>
      <c r="J2258" s="40" t="s">
        <v>1254</v>
      </c>
      <c r="K2258" s="40" t="s">
        <v>1796</v>
      </c>
    </row>
    <row r="2259" spans="1:11" x14ac:dyDescent="0.25">
      <c r="A2259" s="27" t="s">
        <v>2523</v>
      </c>
      <c r="B2259" s="38" t="s">
        <v>2522</v>
      </c>
      <c r="C2259" s="29" t="s">
        <v>2551</v>
      </c>
      <c r="D2259" s="34">
        <v>44719</v>
      </c>
      <c r="E2259" s="35"/>
      <c r="F2259" s="35">
        <v>200</v>
      </c>
      <c r="G2259" s="39"/>
      <c r="H2259" s="39"/>
      <c r="I2259" s="27"/>
      <c r="J2259" s="40" t="s">
        <v>1182</v>
      </c>
      <c r="K2259" s="40" t="s">
        <v>1529</v>
      </c>
    </row>
    <row r="2260" spans="1:11" x14ac:dyDescent="0.25">
      <c r="A2260" s="27" t="s">
        <v>1888</v>
      </c>
      <c r="B2260" s="13" t="s">
        <v>142</v>
      </c>
      <c r="C2260" s="29" t="s">
        <v>2551</v>
      </c>
      <c r="D2260" s="45" t="s">
        <v>2323</v>
      </c>
      <c r="E2260" s="46">
        <v>8937.5</v>
      </c>
      <c r="F2260" s="46"/>
      <c r="G2260" s="46"/>
      <c r="H2260" s="46"/>
      <c r="I2260" s="47" t="s">
        <v>2328</v>
      </c>
      <c r="J2260" s="13" t="s">
        <v>2329</v>
      </c>
      <c r="K2260" s="13" t="s">
        <v>2330</v>
      </c>
    </row>
    <row r="2261" spans="1:11" x14ac:dyDescent="0.25">
      <c r="A2261" s="27" t="s">
        <v>1888</v>
      </c>
      <c r="B2261" s="13" t="s">
        <v>142</v>
      </c>
      <c r="C2261" s="29" t="s">
        <v>2551</v>
      </c>
      <c r="D2261" s="45" t="s">
        <v>2323</v>
      </c>
      <c r="E2261" s="46">
        <v>25205.5</v>
      </c>
      <c r="F2261" s="46"/>
      <c r="G2261" s="46"/>
      <c r="H2261" s="46"/>
      <c r="I2261" s="47" t="s">
        <v>2328</v>
      </c>
      <c r="J2261" s="13" t="s">
        <v>2329</v>
      </c>
      <c r="K2261" s="13" t="s">
        <v>2331</v>
      </c>
    </row>
    <row r="2262" spans="1:11" x14ac:dyDescent="0.25">
      <c r="A2262" s="27" t="s">
        <v>1888</v>
      </c>
      <c r="B2262" s="13" t="s">
        <v>142</v>
      </c>
      <c r="C2262" s="29" t="s">
        <v>2551</v>
      </c>
      <c r="D2262" s="45" t="s">
        <v>1881</v>
      </c>
      <c r="E2262" s="46"/>
      <c r="F2262" s="46">
        <v>41000</v>
      </c>
      <c r="G2262" s="46"/>
      <c r="H2262" s="46"/>
      <c r="I2262" s="47" t="s">
        <v>2478</v>
      </c>
      <c r="J2262" s="13" t="s">
        <v>2479</v>
      </c>
      <c r="K2262" s="13" t="s">
        <v>2480</v>
      </c>
    </row>
    <row r="2263" spans="1:11" x14ac:dyDescent="0.25">
      <c r="A2263" s="27" t="s">
        <v>1888</v>
      </c>
      <c r="B2263" s="13" t="s">
        <v>142</v>
      </c>
      <c r="C2263" s="29" t="s">
        <v>2551</v>
      </c>
      <c r="D2263" s="45" t="s">
        <v>1880</v>
      </c>
      <c r="E2263" s="46"/>
      <c r="F2263" s="46">
        <v>172500</v>
      </c>
      <c r="G2263" s="46"/>
      <c r="H2263" s="46"/>
      <c r="I2263" s="47" t="s">
        <v>2291</v>
      </c>
      <c r="J2263" s="13" t="s">
        <v>2292</v>
      </c>
      <c r="K2263" s="13" t="s">
        <v>1604</v>
      </c>
    </row>
    <row r="2264" spans="1:11" x14ac:dyDescent="0.25">
      <c r="A2264" s="27" t="s">
        <v>1888</v>
      </c>
      <c r="B2264" s="13" t="s">
        <v>142</v>
      </c>
      <c r="C2264" s="29" t="s">
        <v>2551</v>
      </c>
      <c r="D2264" s="45" t="s">
        <v>1884</v>
      </c>
      <c r="E2264" s="46"/>
      <c r="F2264" s="46">
        <v>21488</v>
      </c>
      <c r="G2264" s="46"/>
      <c r="H2264" s="46"/>
      <c r="I2264" s="47" t="s">
        <v>2291</v>
      </c>
      <c r="J2264" s="13" t="s">
        <v>2292</v>
      </c>
      <c r="K2264" s="13" t="s">
        <v>2481</v>
      </c>
    </row>
    <row r="2265" spans="1:11" x14ac:dyDescent="0.25">
      <c r="A2265" s="27" t="s">
        <v>1888</v>
      </c>
      <c r="B2265" s="13" t="s">
        <v>142</v>
      </c>
      <c r="C2265" s="29" t="s">
        <v>2551</v>
      </c>
      <c r="D2265" s="45" t="s">
        <v>2286</v>
      </c>
      <c r="E2265" s="46"/>
      <c r="F2265" s="46">
        <v>323462</v>
      </c>
      <c r="G2265" s="46"/>
      <c r="H2265" s="46"/>
      <c r="I2265" s="47" t="s">
        <v>2291</v>
      </c>
      <c r="J2265" s="13" t="s">
        <v>2292</v>
      </c>
      <c r="K2265" s="13" t="s">
        <v>2293</v>
      </c>
    </row>
    <row r="2266" spans="1:11" x14ac:dyDescent="0.25">
      <c r="A2266" s="27" t="s">
        <v>1888</v>
      </c>
      <c r="B2266" s="13" t="s">
        <v>142</v>
      </c>
      <c r="C2266" s="29" t="s">
        <v>2551</v>
      </c>
      <c r="D2266" s="45" t="s">
        <v>2298</v>
      </c>
      <c r="E2266" s="46"/>
      <c r="F2266" s="46">
        <v>42820</v>
      </c>
      <c r="G2266" s="46"/>
      <c r="H2266" s="46"/>
      <c r="I2266" s="47" t="s">
        <v>2291</v>
      </c>
      <c r="J2266" s="13" t="s">
        <v>2292</v>
      </c>
      <c r="K2266" s="13" t="s">
        <v>2300</v>
      </c>
    </row>
    <row r="2267" spans="1:11" x14ac:dyDescent="0.25">
      <c r="A2267" s="27" t="s">
        <v>1888</v>
      </c>
      <c r="B2267" s="13" t="s">
        <v>142</v>
      </c>
      <c r="C2267" s="29" t="s">
        <v>2551</v>
      </c>
      <c r="D2267" s="45" t="s">
        <v>2298</v>
      </c>
      <c r="E2267" s="46"/>
      <c r="F2267" s="46">
        <v>155000</v>
      </c>
      <c r="G2267" s="46"/>
      <c r="H2267" s="46"/>
      <c r="I2267" s="47" t="s">
        <v>2291</v>
      </c>
      <c r="J2267" s="13" t="s">
        <v>2292</v>
      </c>
      <c r="K2267" s="13" t="s">
        <v>2301</v>
      </c>
    </row>
    <row r="2268" spans="1:11" x14ac:dyDescent="0.25">
      <c r="A2268" s="27" t="s">
        <v>2523</v>
      </c>
      <c r="B2268" s="38" t="s">
        <v>2522</v>
      </c>
      <c r="C2268" s="29" t="s">
        <v>2551</v>
      </c>
      <c r="D2268" s="34">
        <v>44700</v>
      </c>
      <c r="E2268" s="35"/>
      <c r="F2268" s="35">
        <v>2550</v>
      </c>
      <c r="G2268" s="39"/>
      <c r="H2268" s="39"/>
      <c r="I2268" s="27"/>
      <c r="J2268" s="40" t="s">
        <v>1318</v>
      </c>
      <c r="K2268" s="40" t="s">
        <v>1554</v>
      </c>
    </row>
    <row r="2269" spans="1:11" x14ac:dyDescent="0.25">
      <c r="A2269" s="27" t="s">
        <v>1888</v>
      </c>
      <c r="B2269" s="13" t="s">
        <v>142</v>
      </c>
      <c r="C2269" s="29" t="s">
        <v>2551</v>
      </c>
      <c r="D2269" s="45" t="s">
        <v>1862</v>
      </c>
      <c r="E2269" s="46">
        <v>7203.85</v>
      </c>
      <c r="F2269" s="46"/>
      <c r="G2269" s="46"/>
      <c r="H2269" s="46"/>
      <c r="I2269" s="47" t="s">
        <v>83</v>
      </c>
      <c r="J2269" s="13" t="s">
        <v>2080</v>
      </c>
      <c r="K2269" s="13" t="s">
        <v>2081</v>
      </c>
    </row>
    <row r="2270" spans="1:11" x14ac:dyDescent="0.25">
      <c r="A2270" s="27" t="s">
        <v>2523</v>
      </c>
      <c r="B2270" s="38" t="s">
        <v>2522</v>
      </c>
      <c r="C2270" s="29" t="s">
        <v>2551</v>
      </c>
      <c r="D2270" s="34">
        <v>44714</v>
      </c>
      <c r="E2270" s="35"/>
      <c r="F2270" s="35">
        <v>363.49</v>
      </c>
      <c r="G2270" s="39"/>
      <c r="H2270" s="39"/>
      <c r="I2270" s="27"/>
      <c r="J2270" s="40" t="s">
        <v>1399</v>
      </c>
      <c r="K2270" s="40" t="s">
        <v>1525</v>
      </c>
    </row>
    <row r="2271" spans="1:11" x14ac:dyDescent="0.25">
      <c r="A2271" s="27" t="s">
        <v>1888</v>
      </c>
      <c r="B2271" s="13" t="s">
        <v>142</v>
      </c>
      <c r="C2271" s="29" t="s">
        <v>2551</v>
      </c>
      <c r="D2271" s="45" t="s">
        <v>1870</v>
      </c>
      <c r="E2271" s="46">
        <v>69950</v>
      </c>
      <c r="F2271" s="46"/>
      <c r="G2271" s="46"/>
      <c r="H2271" s="46"/>
      <c r="I2271" s="47" t="s">
        <v>2349</v>
      </c>
      <c r="J2271" s="13" t="s">
        <v>2350</v>
      </c>
      <c r="K2271" s="13" t="s">
        <v>2351</v>
      </c>
    </row>
    <row r="2272" spans="1:11" x14ac:dyDescent="0.25">
      <c r="A2272" s="27" t="s">
        <v>1888</v>
      </c>
      <c r="B2272" s="13" t="s">
        <v>142</v>
      </c>
      <c r="C2272" s="29" t="s">
        <v>2551</v>
      </c>
      <c r="D2272" s="45" t="s">
        <v>1911</v>
      </c>
      <c r="E2272" s="46">
        <v>5737.5</v>
      </c>
      <c r="F2272" s="46"/>
      <c r="G2272" s="46"/>
      <c r="H2272" s="46"/>
      <c r="I2272" s="47" t="s">
        <v>2363</v>
      </c>
      <c r="J2272" s="13" t="s">
        <v>2364</v>
      </c>
      <c r="K2272" s="13" t="s">
        <v>2365</v>
      </c>
    </row>
    <row r="2273" spans="1:11" x14ac:dyDescent="0.25">
      <c r="A2273" s="27" t="s">
        <v>2523</v>
      </c>
      <c r="B2273" s="38" t="s">
        <v>2522</v>
      </c>
      <c r="C2273" s="29" t="s">
        <v>2551</v>
      </c>
      <c r="D2273" s="34">
        <v>44691</v>
      </c>
      <c r="E2273" s="35"/>
      <c r="F2273" s="35">
        <v>300</v>
      </c>
      <c r="G2273" s="39"/>
      <c r="H2273" s="39"/>
      <c r="I2273" s="27"/>
      <c r="J2273" s="40" t="s">
        <v>1219</v>
      </c>
      <c r="K2273" s="40" t="s">
        <v>1567</v>
      </c>
    </row>
    <row r="2274" spans="1:11" x14ac:dyDescent="0.25">
      <c r="A2274" s="27" t="s">
        <v>2523</v>
      </c>
      <c r="B2274" s="38" t="s">
        <v>2522</v>
      </c>
      <c r="C2274" s="29" t="s">
        <v>2551</v>
      </c>
      <c r="D2274" s="34">
        <v>44722</v>
      </c>
      <c r="E2274" s="35"/>
      <c r="F2274" s="35">
        <v>300</v>
      </c>
      <c r="G2274" s="39"/>
      <c r="H2274" s="39"/>
      <c r="I2274" s="27"/>
      <c r="J2274" s="40" t="s">
        <v>1219</v>
      </c>
      <c r="K2274" s="40" t="s">
        <v>1567</v>
      </c>
    </row>
    <row r="2275" spans="1:11" x14ac:dyDescent="0.25">
      <c r="A2275" s="27" t="s">
        <v>1888</v>
      </c>
      <c r="B2275" s="13" t="s">
        <v>142</v>
      </c>
      <c r="C2275" s="29" t="s">
        <v>2551</v>
      </c>
      <c r="D2275" s="45" t="s">
        <v>1862</v>
      </c>
      <c r="E2275" s="46">
        <v>25.19</v>
      </c>
      <c r="F2275" s="46"/>
      <c r="G2275" s="46"/>
      <c r="H2275" s="46"/>
      <c r="I2275" s="47" t="s">
        <v>29</v>
      </c>
      <c r="J2275" s="13" t="s">
        <v>1991</v>
      </c>
      <c r="K2275" s="13" t="s">
        <v>1990</v>
      </c>
    </row>
    <row r="2276" spans="1:11" x14ac:dyDescent="0.25">
      <c r="A2276" s="27" t="s">
        <v>1888</v>
      </c>
      <c r="B2276" s="13" t="s">
        <v>142</v>
      </c>
      <c r="C2276" s="29" t="s">
        <v>2551</v>
      </c>
      <c r="D2276" s="45" t="s">
        <v>1862</v>
      </c>
      <c r="E2276" s="46">
        <v>37.78</v>
      </c>
      <c r="F2276" s="46"/>
      <c r="G2276" s="46"/>
      <c r="H2276" s="46"/>
      <c r="I2276" s="47" t="s">
        <v>28</v>
      </c>
      <c r="J2276" s="13" t="s">
        <v>1991</v>
      </c>
      <c r="K2276" s="13" t="s">
        <v>1990</v>
      </c>
    </row>
    <row r="2277" spans="1:11" x14ac:dyDescent="0.25">
      <c r="A2277" s="27" t="s">
        <v>1888</v>
      </c>
      <c r="B2277" s="13" t="s">
        <v>142</v>
      </c>
      <c r="C2277" s="29" t="s">
        <v>2551</v>
      </c>
      <c r="D2277" s="45" t="s">
        <v>1865</v>
      </c>
      <c r="E2277" s="46">
        <v>34.82</v>
      </c>
      <c r="F2277" s="46"/>
      <c r="G2277" s="46"/>
      <c r="H2277" s="46"/>
      <c r="I2277" s="47" t="s">
        <v>29</v>
      </c>
      <c r="J2277" s="13" t="s">
        <v>1991</v>
      </c>
      <c r="K2277" s="13" t="s">
        <v>2176</v>
      </c>
    </row>
    <row r="2278" spans="1:11" x14ac:dyDescent="0.25">
      <c r="A2278" s="27" t="s">
        <v>1888</v>
      </c>
      <c r="B2278" s="13" t="s">
        <v>142</v>
      </c>
      <c r="C2278" s="29" t="s">
        <v>2551</v>
      </c>
      <c r="D2278" s="45" t="s">
        <v>1865</v>
      </c>
      <c r="E2278" s="46">
        <v>52.22</v>
      </c>
      <c r="F2278" s="46"/>
      <c r="G2278" s="46"/>
      <c r="H2278" s="46"/>
      <c r="I2278" s="47" t="s">
        <v>28</v>
      </c>
      <c r="J2278" s="13" t="s">
        <v>1991</v>
      </c>
      <c r="K2278" s="13" t="s">
        <v>2176</v>
      </c>
    </row>
    <row r="2279" spans="1:11" x14ac:dyDescent="0.25">
      <c r="A2279" s="27" t="s">
        <v>1888</v>
      </c>
      <c r="B2279" s="13" t="s">
        <v>142</v>
      </c>
      <c r="C2279" s="29" t="s">
        <v>2551</v>
      </c>
      <c r="D2279" s="45" t="s">
        <v>1865</v>
      </c>
      <c r="E2279" s="46">
        <v>34.71</v>
      </c>
      <c r="F2279" s="46"/>
      <c r="G2279" s="46"/>
      <c r="H2279" s="46"/>
      <c r="I2279" s="47" t="s">
        <v>29</v>
      </c>
      <c r="J2279" s="13" t="s">
        <v>1991</v>
      </c>
      <c r="K2279" s="13" t="s">
        <v>2200</v>
      </c>
    </row>
    <row r="2280" spans="1:11" x14ac:dyDescent="0.25">
      <c r="A2280" s="27" t="s">
        <v>1888</v>
      </c>
      <c r="B2280" s="13" t="s">
        <v>142</v>
      </c>
      <c r="C2280" s="29" t="s">
        <v>2551</v>
      </c>
      <c r="D2280" s="45" t="s">
        <v>1865</v>
      </c>
      <c r="E2280" s="46">
        <v>52.06</v>
      </c>
      <c r="F2280" s="46"/>
      <c r="G2280" s="46"/>
      <c r="H2280" s="46"/>
      <c r="I2280" s="47" t="s">
        <v>28</v>
      </c>
      <c r="J2280" s="13" t="s">
        <v>1991</v>
      </c>
      <c r="K2280" s="13" t="s">
        <v>2200</v>
      </c>
    </row>
    <row r="2281" spans="1:11" ht="22.5" x14ac:dyDescent="0.25">
      <c r="A2281" s="27" t="s">
        <v>2521</v>
      </c>
      <c r="B2281" s="27" t="s">
        <v>42</v>
      </c>
      <c r="C2281" s="29" t="s">
        <v>2551</v>
      </c>
      <c r="D2281" s="34">
        <v>44699</v>
      </c>
      <c r="E2281" s="35">
        <v>22.42</v>
      </c>
      <c r="F2281" s="35">
        <v>0</v>
      </c>
      <c r="G2281" s="27"/>
      <c r="H2281" s="27"/>
      <c r="I2281" s="27"/>
      <c r="J2281" s="36" t="s">
        <v>227</v>
      </c>
      <c r="K2281" s="36" t="s">
        <v>923</v>
      </c>
    </row>
    <row r="2282" spans="1:11" ht="22.5" x14ac:dyDescent="0.25">
      <c r="A2282" s="27" t="s">
        <v>2521</v>
      </c>
      <c r="B2282" s="27" t="s">
        <v>42</v>
      </c>
      <c r="C2282" s="29" t="s">
        <v>2551</v>
      </c>
      <c r="D2282" s="34">
        <v>44699</v>
      </c>
      <c r="E2282" s="35">
        <v>39.950000000000003</v>
      </c>
      <c r="F2282" s="35">
        <v>0</v>
      </c>
      <c r="G2282" s="27"/>
      <c r="H2282" s="27"/>
      <c r="I2282" s="27"/>
      <c r="J2282" s="36" t="s">
        <v>227</v>
      </c>
      <c r="K2282" s="36" t="s">
        <v>1041</v>
      </c>
    </row>
    <row r="2283" spans="1:11" ht="22.5" x14ac:dyDescent="0.25">
      <c r="A2283" s="27" t="s">
        <v>2521</v>
      </c>
      <c r="B2283" s="27" t="s">
        <v>42</v>
      </c>
      <c r="C2283" s="29" t="s">
        <v>2551</v>
      </c>
      <c r="D2283" s="34">
        <v>44700</v>
      </c>
      <c r="E2283" s="35">
        <v>50.08</v>
      </c>
      <c r="F2283" s="35">
        <v>0</v>
      </c>
      <c r="G2283" s="27"/>
      <c r="H2283" s="27"/>
      <c r="I2283" s="27"/>
      <c r="J2283" s="36" t="s">
        <v>227</v>
      </c>
      <c r="K2283" s="36" t="s">
        <v>508</v>
      </c>
    </row>
    <row r="2284" spans="1:11" ht="22.5" x14ac:dyDescent="0.25">
      <c r="A2284" s="27" t="s">
        <v>2521</v>
      </c>
      <c r="B2284" s="27" t="s">
        <v>42</v>
      </c>
      <c r="C2284" s="29" t="s">
        <v>2551</v>
      </c>
      <c r="D2284" s="34">
        <v>44700</v>
      </c>
      <c r="E2284" s="35">
        <v>37.17</v>
      </c>
      <c r="F2284" s="35">
        <v>0</v>
      </c>
      <c r="G2284" s="27"/>
      <c r="H2284" s="27"/>
      <c r="I2284" s="27"/>
      <c r="J2284" s="36" t="s">
        <v>227</v>
      </c>
      <c r="K2284" s="36" t="s">
        <v>831</v>
      </c>
    </row>
    <row r="2285" spans="1:11" ht="22.5" x14ac:dyDescent="0.25">
      <c r="A2285" s="27" t="s">
        <v>2521</v>
      </c>
      <c r="B2285" s="27" t="s">
        <v>42</v>
      </c>
      <c r="C2285" s="29" t="s">
        <v>2551</v>
      </c>
      <c r="D2285" s="34">
        <v>44700</v>
      </c>
      <c r="E2285" s="35">
        <v>22.55</v>
      </c>
      <c r="F2285" s="35">
        <v>0</v>
      </c>
      <c r="G2285" s="27"/>
      <c r="H2285" s="27"/>
      <c r="I2285" s="27"/>
      <c r="J2285" s="36" t="s">
        <v>227</v>
      </c>
      <c r="K2285" s="36" t="s">
        <v>886</v>
      </c>
    </row>
    <row r="2286" spans="1:11" ht="22.5" x14ac:dyDescent="0.25">
      <c r="A2286" s="27" t="s">
        <v>2521</v>
      </c>
      <c r="B2286" s="27" t="s">
        <v>42</v>
      </c>
      <c r="C2286" s="29" t="s">
        <v>2551</v>
      </c>
      <c r="D2286" s="34">
        <v>44701</v>
      </c>
      <c r="E2286" s="35">
        <v>38.83</v>
      </c>
      <c r="F2286" s="35">
        <v>0</v>
      </c>
      <c r="G2286" s="27"/>
      <c r="H2286" s="27"/>
      <c r="I2286" s="27"/>
      <c r="J2286" s="36" t="s">
        <v>227</v>
      </c>
      <c r="K2286" s="36" t="s">
        <v>228</v>
      </c>
    </row>
    <row r="2287" spans="1:11" ht="22.5" x14ac:dyDescent="0.25">
      <c r="A2287" s="27" t="s">
        <v>2521</v>
      </c>
      <c r="B2287" s="27" t="s">
        <v>42</v>
      </c>
      <c r="C2287" s="29" t="s">
        <v>2551</v>
      </c>
      <c r="D2287" s="34">
        <v>44701</v>
      </c>
      <c r="E2287" s="35">
        <v>51.91</v>
      </c>
      <c r="F2287" s="35">
        <v>0</v>
      </c>
      <c r="G2287" s="27"/>
      <c r="H2287" s="27"/>
      <c r="I2287" s="27"/>
      <c r="J2287" s="36" t="s">
        <v>227</v>
      </c>
      <c r="K2287" s="36" t="s">
        <v>277</v>
      </c>
    </row>
    <row r="2288" spans="1:11" ht="22.5" x14ac:dyDescent="0.25">
      <c r="A2288" s="27" t="s">
        <v>2521</v>
      </c>
      <c r="B2288" s="27" t="s">
        <v>42</v>
      </c>
      <c r="C2288" s="29" t="s">
        <v>2551</v>
      </c>
      <c r="D2288" s="34">
        <v>44701</v>
      </c>
      <c r="E2288" s="35">
        <v>21.12</v>
      </c>
      <c r="F2288" s="35">
        <v>0</v>
      </c>
      <c r="G2288" s="27"/>
      <c r="H2288" s="27"/>
      <c r="I2288" s="27"/>
      <c r="J2288" s="36" t="s">
        <v>227</v>
      </c>
      <c r="K2288" s="36" t="s">
        <v>289</v>
      </c>
    </row>
    <row r="2289" spans="1:11" ht="22.5" x14ac:dyDescent="0.25">
      <c r="A2289" s="27" t="s">
        <v>2521</v>
      </c>
      <c r="B2289" s="27" t="s">
        <v>42</v>
      </c>
      <c r="C2289" s="29" t="s">
        <v>2551</v>
      </c>
      <c r="D2289" s="34">
        <v>44699</v>
      </c>
      <c r="E2289" s="35">
        <v>26.64</v>
      </c>
      <c r="F2289" s="35">
        <v>0</v>
      </c>
      <c r="G2289" s="27"/>
      <c r="H2289" s="27"/>
      <c r="I2289" s="27"/>
      <c r="J2289" s="36" t="s">
        <v>189</v>
      </c>
      <c r="K2289" s="36" t="s">
        <v>921</v>
      </c>
    </row>
    <row r="2290" spans="1:11" ht="22.5" x14ac:dyDescent="0.25">
      <c r="A2290" s="27" t="s">
        <v>2521</v>
      </c>
      <c r="B2290" s="27" t="s">
        <v>42</v>
      </c>
      <c r="C2290" s="29" t="s">
        <v>2551</v>
      </c>
      <c r="D2290" s="34">
        <v>44699</v>
      </c>
      <c r="E2290" s="35">
        <v>14.95</v>
      </c>
      <c r="F2290" s="35">
        <v>0</v>
      </c>
      <c r="G2290" s="27"/>
      <c r="H2290" s="27"/>
      <c r="I2290" s="27"/>
      <c r="J2290" s="36" t="s">
        <v>189</v>
      </c>
      <c r="K2290" s="36" t="s">
        <v>1046</v>
      </c>
    </row>
    <row r="2291" spans="1:11" ht="22.5" x14ac:dyDescent="0.25">
      <c r="A2291" s="27" t="s">
        <v>2521</v>
      </c>
      <c r="B2291" s="27" t="s">
        <v>42</v>
      </c>
      <c r="C2291" s="29" t="s">
        <v>2551</v>
      </c>
      <c r="D2291" s="34">
        <v>44700</v>
      </c>
      <c r="E2291" s="35">
        <v>33.39</v>
      </c>
      <c r="F2291" s="35">
        <v>0</v>
      </c>
      <c r="G2291" s="27"/>
      <c r="H2291" s="27"/>
      <c r="I2291" s="27"/>
      <c r="J2291" s="36" t="s">
        <v>189</v>
      </c>
      <c r="K2291" s="36" t="s">
        <v>373</v>
      </c>
    </row>
    <row r="2292" spans="1:11" ht="22.5" x14ac:dyDescent="0.25">
      <c r="A2292" s="27" t="s">
        <v>2521</v>
      </c>
      <c r="B2292" s="27" t="s">
        <v>42</v>
      </c>
      <c r="C2292" s="29" t="s">
        <v>2551</v>
      </c>
      <c r="D2292" s="34">
        <v>44700</v>
      </c>
      <c r="E2292" s="35">
        <v>24.78</v>
      </c>
      <c r="F2292" s="35">
        <v>0</v>
      </c>
      <c r="G2292" s="27"/>
      <c r="H2292" s="27"/>
      <c r="I2292" s="27"/>
      <c r="J2292" s="36" t="s">
        <v>189</v>
      </c>
      <c r="K2292" s="36" t="s">
        <v>691</v>
      </c>
    </row>
    <row r="2293" spans="1:11" ht="22.5" x14ac:dyDescent="0.25">
      <c r="A2293" s="27" t="s">
        <v>2521</v>
      </c>
      <c r="B2293" s="27" t="s">
        <v>42</v>
      </c>
      <c r="C2293" s="29" t="s">
        <v>2551</v>
      </c>
      <c r="D2293" s="34">
        <v>44700</v>
      </c>
      <c r="E2293" s="35">
        <v>15.04</v>
      </c>
      <c r="F2293" s="35">
        <v>0</v>
      </c>
      <c r="G2293" s="27"/>
      <c r="H2293" s="27"/>
      <c r="I2293" s="27"/>
      <c r="J2293" s="36" t="s">
        <v>189</v>
      </c>
      <c r="K2293" s="36" t="s">
        <v>750</v>
      </c>
    </row>
    <row r="2294" spans="1:11" ht="22.5" x14ac:dyDescent="0.25">
      <c r="A2294" s="27" t="s">
        <v>2521</v>
      </c>
      <c r="B2294" s="27" t="s">
        <v>42</v>
      </c>
      <c r="C2294" s="29" t="s">
        <v>2551</v>
      </c>
      <c r="D2294" s="34">
        <v>44701</v>
      </c>
      <c r="E2294" s="35">
        <v>34.61</v>
      </c>
      <c r="F2294" s="35">
        <v>0</v>
      </c>
      <c r="G2294" s="27"/>
      <c r="H2294" s="27"/>
      <c r="I2294" s="27"/>
      <c r="J2294" s="36" t="s">
        <v>189</v>
      </c>
      <c r="K2294" s="36" t="s">
        <v>190</v>
      </c>
    </row>
    <row r="2295" spans="1:11" ht="22.5" x14ac:dyDescent="0.25">
      <c r="A2295" s="27" t="s">
        <v>2521</v>
      </c>
      <c r="B2295" s="27" t="s">
        <v>42</v>
      </c>
      <c r="C2295" s="29" t="s">
        <v>2551</v>
      </c>
      <c r="D2295" s="34">
        <v>44701</v>
      </c>
      <c r="E2295" s="35">
        <v>25.89</v>
      </c>
      <c r="F2295" s="35">
        <v>0</v>
      </c>
      <c r="G2295" s="27"/>
      <c r="H2295" s="27"/>
      <c r="I2295" s="27"/>
      <c r="J2295" s="36" t="s">
        <v>189</v>
      </c>
      <c r="K2295" s="36" t="s">
        <v>229</v>
      </c>
    </row>
    <row r="2296" spans="1:11" ht="22.5" x14ac:dyDescent="0.25">
      <c r="A2296" s="27" t="s">
        <v>2521</v>
      </c>
      <c r="B2296" s="27" t="s">
        <v>42</v>
      </c>
      <c r="C2296" s="29" t="s">
        <v>2551</v>
      </c>
      <c r="D2296" s="34">
        <v>44701</v>
      </c>
      <c r="E2296" s="35">
        <v>14.09</v>
      </c>
      <c r="F2296" s="35">
        <v>0</v>
      </c>
      <c r="G2296" s="27"/>
      <c r="H2296" s="27"/>
      <c r="I2296" s="27"/>
      <c r="J2296" s="36" t="s">
        <v>189</v>
      </c>
      <c r="K2296" s="36" t="s">
        <v>290</v>
      </c>
    </row>
    <row r="2297" spans="1:11" x14ac:dyDescent="0.25">
      <c r="A2297" s="27" t="s">
        <v>1888</v>
      </c>
      <c r="B2297" s="13" t="s">
        <v>142</v>
      </c>
      <c r="C2297" s="29" t="s">
        <v>2551</v>
      </c>
      <c r="D2297" s="45" t="s">
        <v>2419</v>
      </c>
      <c r="E2297" s="46">
        <v>100</v>
      </c>
      <c r="F2297" s="46"/>
      <c r="G2297" s="46"/>
      <c r="H2297" s="46"/>
      <c r="I2297" s="47" t="s">
        <v>81</v>
      </c>
      <c r="J2297" s="13" t="s">
        <v>2430</v>
      </c>
      <c r="K2297" s="13" t="s">
        <v>2431</v>
      </c>
    </row>
    <row r="2298" spans="1:11" x14ac:dyDescent="0.25">
      <c r="A2298" s="27" t="s">
        <v>2523</v>
      </c>
      <c r="B2298" s="38" t="s">
        <v>2522</v>
      </c>
      <c r="C2298" s="29" t="s">
        <v>2551</v>
      </c>
      <c r="D2298" s="34">
        <v>44699</v>
      </c>
      <c r="E2298" s="35"/>
      <c r="F2298" s="35">
        <v>170</v>
      </c>
      <c r="G2298" s="39"/>
      <c r="H2298" s="39"/>
      <c r="I2298" s="27"/>
      <c r="J2298" s="40" t="s">
        <v>1310</v>
      </c>
      <c r="K2298" s="40" t="s">
        <v>1654</v>
      </c>
    </row>
    <row r="2299" spans="1:11" x14ac:dyDescent="0.25">
      <c r="A2299" s="27" t="s">
        <v>2523</v>
      </c>
      <c r="B2299" s="38" t="s">
        <v>2522</v>
      </c>
      <c r="C2299" s="29" t="s">
        <v>2551</v>
      </c>
      <c r="D2299" s="34">
        <v>44691</v>
      </c>
      <c r="E2299" s="35"/>
      <c r="F2299" s="35">
        <v>250</v>
      </c>
      <c r="G2299" s="39"/>
      <c r="H2299" s="39"/>
      <c r="I2299" s="27"/>
      <c r="J2299" s="40" t="s">
        <v>1226</v>
      </c>
      <c r="K2299" s="40" t="s">
        <v>1525</v>
      </c>
    </row>
    <row r="2300" spans="1:11" x14ac:dyDescent="0.25">
      <c r="A2300" s="27" t="s">
        <v>2523</v>
      </c>
      <c r="B2300" s="38" t="s">
        <v>2522</v>
      </c>
      <c r="C2300" s="29" t="s">
        <v>2551</v>
      </c>
      <c r="D2300" s="34">
        <v>44722</v>
      </c>
      <c r="E2300" s="35"/>
      <c r="F2300" s="35">
        <v>250</v>
      </c>
      <c r="G2300" s="39"/>
      <c r="H2300" s="39"/>
      <c r="I2300" s="27"/>
      <c r="J2300" s="40" t="s">
        <v>1226</v>
      </c>
      <c r="K2300" s="40" t="s">
        <v>1525</v>
      </c>
    </row>
    <row r="2301" spans="1:11" x14ac:dyDescent="0.25">
      <c r="A2301" s="27" t="s">
        <v>2523</v>
      </c>
      <c r="B2301" s="38" t="s">
        <v>2522</v>
      </c>
      <c r="C2301" s="29" t="s">
        <v>2551</v>
      </c>
      <c r="D2301" s="34">
        <v>44739</v>
      </c>
      <c r="E2301" s="35"/>
      <c r="F2301" s="35">
        <v>400</v>
      </c>
      <c r="G2301" s="39"/>
      <c r="H2301" s="39"/>
      <c r="I2301" s="27"/>
      <c r="J2301" s="40" t="s">
        <v>1498</v>
      </c>
      <c r="K2301" s="40" t="s">
        <v>1851</v>
      </c>
    </row>
    <row r="2302" spans="1:11" x14ac:dyDescent="0.25">
      <c r="A2302" s="27" t="s">
        <v>2523</v>
      </c>
      <c r="B2302" s="38" t="s">
        <v>2522</v>
      </c>
      <c r="C2302" s="29" t="s">
        <v>2551</v>
      </c>
      <c r="D2302" s="34">
        <v>44718</v>
      </c>
      <c r="E2302" s="35"/>
      <c r="F2302" s="35">
        <v>171.14</v>
      </c>
      <c r="G2302" s="39"/>
      <c r="H2302" s="39"/>
      <c r="I2302" s="27"/>
      <c r="J2302" s="40" t="s">
        <v>1177</v>
      </c>
      <c r="K2302" s="40" t="s">
        <v>1526</v>
      </c>
    </row>
    <row r="2303" spans="1:11" x14ac:dyDescent="0.25">
      <c r="A2303" s="27" t="s">
        <v>2523</v>
      </c>
      <c r="B2303" s="38" t="s">
        <v>2522</v>
      </c>
      <c r="C2303" s="29" t="s">
        <v>2551</v>
      </c>
      <c r="D2303" s="34">
        <v>44698</v>
      </c>
      <c r="E2303" s="35"/>
      <c r="F2303" s="35">
        <v>300</v>
      </c>
      <c r="G2303" s="39"/>
      <c r="H2303" s="39"/>
      <c r="I2303" s="27"/>
      <c r="J2303" s="40" t="s">
        <v>1293</v>
      </c>
      <c r="K2303" s="40" t="s">
        <v>1640</v>
      </c>
    </row>
    <row r="2304" spans="1:11" x14ac:dyDescent="0.25">
      <c r="A2304" s="27" t="s">
        <v>2523</v>
      </c>
      <c r="B2304" s="38" t="s">
        <v>2522</v>
      </c>
      <c r="C2304" s="29" t="s">
        <v>2551</v>
      </c>
      <c r="D2304" s="34">
        <v>44726</v>
      </c>
      <c r="E2304" s="35"/>
      <c r="F2304" s="35">
        <v>300</v>
      </c>
      <c r="G2304" s="39"/>
      <c r="H2304" s="39"/>
      <c r="I2304" s="27"/>
      <c r="J2304" s="40" t="s">
        <v>1293</v>
      </c>
      <c r="K2304" s="40" t="s">
        <v>1800</v>
      </c>
    </row>
    <row r="2305" spans="1:11" x14ac:dyDescent="0.25">
      <c r="A2305" s="27" t="s">
        <v>2523</v>
      </c>
      <c r="B2305" s="38" t="s">
        <v>2522</v>
      </c>
      <c r="C2305" s="29" t="s">
        <v>2551</v>
      </c>
      <c r="D2305" s="34">
        <v>44714</v>
      </c>
      <c r="E2305" s="35"/>
      <c r="F2305" s="35">
        <v>301.47000000000003</v>
      </c>
      <c r="G2305" s="39"/>
      <c r="H2305" s="39"/>
      <c r="I2305" s="27"/>
      <c r="J2305" s="40" t="s">
        <v>1394</v>
      </c>
      <c r="K2305" s="40" t="s">
        <v>1721</v>
      </c>
    </row>
    <row r="2306" spans="1:11" x14ac:dyDescent="0.25">
      <c r="A2306" s="27" t="s">
        <v>2523</v>
      </c>
      <c r="B2306" s="38" t="s">
        <v>2522</v>
      </c>
      <c r="C2306" s="29" t="s">
        <v>2551</v>
      </c>
      <c r="D2306" s="34">
        <v>44691</v>
      </c>
      <c r="E2306" s="35"/>
      <c r="F2306" s="35">
        <v>300</v>
      </c>
      <c r="G2306" s="39"/>
      <c r="H2306" s="39"/>
      <c r="I2306" s="27"/>
      <c r="J2306" s="40" t="s">
        <v>1238</v>
      </c>
      <c r="K2306" s="40" t="s">
        <v>1588</v>
      </c>
    </row>
    <row r="2307" spans="1:11" x14ac:dyDescent="0.25">
      <c r="A2307" s="27" t="s">
        <v>2523</v>
      </c>
      <c r="B2307" s="38" t="s">
        <v>2522</v>
      </c>
      <c r="C2307" s="29" t="s">
        <v>2551</v>
      </c>
      <c r="D2307" s="34">
        <v>44723</v>
      </c>
      <c r="E2307" s="35"/>
      <c r="F2307" s="35">
        <v>350</v>
      </c>
      <c r="G2307" s="39"/>
      <c r="H2307" s="39"/>
      <c r="I2307" s="27"/>
      <c r="J2307" s="40" t="s">
        <v>1238</v>
      </c>
      <c r="K2307" s="40" t="s">
        <v>1588</v>
      </c>
    </row>
    <row r="2308" spans="1:11" x14ac:dyDescent="0.25">
      <c r="A2308" s="27" t="s">
        <v>1888</v>
      </c>
      <c r="B2308" s="13" t="s">
        <v>142</v>
      </c>
      <c r="C2308" s="29" t="s">
        <v>2551</v>
      </c>
      <c r="D2308" s="45" t="s">
        <v>1862</v>
      </c>
      <c r="E2308" s="46">
        <v>4092.25</v>
      </c>
      <c r="F2308" s="46"/>
      <c r="G2308" s="46"/>
      <c r="H2308" s="46"/>
      <c r="I2308" s="47" t="s">
        <v>84</v>
      </c>
      <c r="J2308" s="13" t="s">
        <v>1965</v>
      </c>
      <c r="K2308" s="13" t="s">
        <v>1966</v>
      </c>
    </row>
    <row r="2309" spans="1:11" x14ac:dyDescent="0.25">
      <c r="A2309" s="27" t="s">
        <v>2523</v>
      </c>
      <c r="B2309" s="38" t="s">
        <v>2522</v>
      </c>
      <c r="C2309" s="29" t="s">
        <v>2551</v>
      </c>
      <c r="D2309" s="34">
        <v>44694</v>
      </c>
      <c r="E2309" s="35"/>
      <c r="F2309" s="35">
        <v>350</v>
      </c>
      <c r="G2309" s="39"/>
      <c r="H2309" s="39"/>
      <c r="I2309" s="27"/>
      <c r="J2309" s="40" t="s">
        <v>1262</v>
      </c>
      <c r="K2309" s="40" t="s">
        <v>1613</v>
      </c>
    </row>
    <row r="2310" spans="1:11" x14ac:dyDescent="0.25">
      <c r="A2310" s="27" t="s">
        <v>2523</v>
      </c>
      <c r="B2310" s="38" t="s">
        <v>2522</v>
      </c>
      <c r="C2310" s="29" t="s">
        <v>2551</v>
      </c>
      <c r="D2310" s="34">
        <v>44726</v>
      </c>
      <c r="E2310" s="35"/>
      <c r="F2310" s="35">
        <v>350</v>
      </c>
      <c r="G2310" s="39"/>
      <c r="H2310" s="39"/>
      <c r="I2310" s="27"/>
      <c r="J2310" s="40" t="s">
        <v>1262</v>
      </c>
      <c r="K2310" s="40" t="s">
        <v>1613</v>
      </c>
    </row>
    <row r="2311" spans="1:11" x14ac:dyDescent="0.25">
      <c r="A2311" s="27" t="s">
        <v>2523</v>
      </c>
      <c r="B2311" s="38" t="s">
        <v>2522</v>
      </c>
      <c r="C2311" s="29" t="s">
        <v>2551</v>
      </c>
      <c r="D2311" s="34">
        <v>44726</v>
      </c>
      <c r="E2311" s="35"/>
      <c r="F2311" s="35">
        <v>120</v>
      </c>
      <c r="G2311" s="39"/>
      <c r="H2311" s="39"/>
      <c r="I2311" s="27"/>
      <c r="J2311" s="40" t="s">
        <v>1461</v>
      </c>
      <c r="K2311" s="40" t="s">
        <v>1528</v>
      </c>
    </row>
    <row r="2312" spans="1:11" x14ac:dyDescent="0.25">
      <c r="A2312" s="27" t="s">
        <v>2523</v>
      </c>
      <c r="B2312" s="38" t="s">
        <v>2522</v>
      </c>
      <c r="C2312" s="29" t="s">
        <v>2551</v>
      </c>
      <c r="D2312" s="34">
        <v>44720</v>
      </c>
      <c r="E2312" s="35"/>
      <c r="F2312" s="35">
        <v>250</v>
      </c>
      <c r="G2312" s="39"/>
      <c r="H2312" s="39"/>
      <c r="I2312" s="27"/>
      <c r="J2312" s="40" t="s">
        <v>1438</v>
      </c>
      <c r="K2312" s="40" t="s">
        <v>1769</v>
      </c>
    </row>
    <row r="2313" spans="1:11" x14ac:dyDescent="0.25">
      <c r="A2313" s="27" t="s">
        <v>2523</v>
      </c>
      <c r="B2313" s="38" t="s">
        <v>2522</v>
      </c>
      <c r="C2313" s="29" t="s">
        <v>2551</v>
      </c>
      <c r="D2313" s="34">
        <v>44697</v>
      </c>
      <c r="E2313" s="35"/>
      <c r="F2313" s="35">
        <v>1000</v>
      </c>
      <c r="G2313" s="39"/>
      <c r="H2313" s="39"/>
      <c r="I2313" s="27"/>
      <c r="J2313" s="40" t="s">
        <v>1280</v>
      </c>
      <c r="K2313" s="40" t="s">
        <v>1554</v>
      </c>
    </row>
    <row r="2314" spans="1:11" x14ac:dyDescent="0.25">
      <c r="A2314" s="27" t="s">
        <v>2523</v>
      </c>
      <c r="B2314" s="38" t="s">
        <v>2522</v>
      </c>
      <c r="C2314" s="29" t="s">
        <v>2551</v>
      </c>
      <c r="D2314" s="34">
        <v>44701</v>
      </c>
      <c r="E2314" s="35">
        <v>757.11</v>
      </c>
      <c r="F2314" s="35"/>
      <c r="G2314" s="39"/>
      <c r="H2314" s="39"/>
      <c r="I2314" s="27"/>
      <c r="J2314" s="40" t="s">
        <v>1522</v>
      </c>
      <c r="K2314" s="40" t="s">
        <v>126</v>
      </c>
    </row>
    <row r="2315" spans="1:11" x14ac:dyDescent="0.25">
      <c r="A2315" s="27" t="s">
        <v>1888</v>
      </c>
      <c r="B2315" s="13" t="s">
        <v>142</v>
      </c>
      <c r="C2315" s="29" t="s">
        <v>2551</v>
      </c>
      <c r="D2315" s="45" t="s">
        <v>1865</v>
      </c>
      <c r="E2315" s="46">
        <v>4980.3900000000003</v>
      </c>
      <c r="F2315" s="46"/>
      <c r="G2315" s="46"/>
      <c r="H2315" s="46"/>
      <c r="I2315" s="47" t="s">
        <v>135</v>
      </c>
      <c r="J2315" s="13" t="s">
        <v>1522</v>
      </c>
      <c r="K2315" s="13" t="s">
        <v>2191</v>
      </c>
    </row>
    <row r="2316" spans="1:11" x14ac:dyDescent="0.25">
      <c r="A2316" s="27" t="s">
        <v>1888</v>
      </c>
      <c r="B2316" s="13" t="s">
        <v>142</v>
      </c>
      <c r="C2316" s="29" t="s">
        <v>2551</v>
      </c>
      <c r="D2316" s="45" t="s">
        <v>1865</v>
      </c>
      <c r="E2316" s="46">
        <v>4980.3900000000003</v>
      </c>
      <c r="F2316" s="46"/>
      <c r="G2316" s="46"/>
      <c r="H2316" s="46"/>
      <c r="I2316" s="47" t="s">
        <v>135</v>
      </c>
      <c r="J2316" s="13" t="s">
        <v>1522</v>
      </c>
      <c r="K2316" s="13" t="s">
        <v>2200</v>
      </c>
    </row>
    <row r="2317" spans="1:11" x14ac:dyDescent="0.25">
      <c r="A2317" s="27" t="s">
        <v>2523</v>
      </c>
      <c r="B2317" s="38" t="s">
        <v>2522</v>
      </c>
      <c r="C2317" s="29" t="s">
        <v>2551</v>
      </c>
      <c r="D2317" s="34">
        <v>44721</v>
      </c>
      <c r="E2317" s="35"/>
      <c r="F2317" s="35">
        <v>250</v>
      </c>
      <c r="G2317" s="39"/>
      <c r="H2317" s="39"/>
      <c r="I2317" s="27"/>
      <c r="J2317" s="40" t="s">
        <v>1447</v>
      </c>
      <c r="K2317" s="40" t="s">
        <v>1781</v>
      </c>
    </row>
    <row r="2318" spans="1:11" x14ac:dyDescent="0.25">
      <c r="A2318" s="27" t="s">
        <v>2523</v>
      </c>
      <c r="B2318" s="38" t="s">
        <v>2522</v>
      </c>
      <c r="C2318" s="29" t="s">
        <v>2551</v>
      </c>
      <c r="D2318" s="34">
        <v>44718</v>
      </c>
      <c r="E2318" s="35"/>
      <c r="F2318" s="35">
        <v>184</v>
      </c>
      <c r="G2318" s="39"/>
      <c r="H2318" s="39"/>
      <c r="I2318" s="27"/>
      <c r="J2318" s="40" t="s">
        <v>1414</v>
      </c>
      <c r="K2318" s="40" t="s">
        <v>1734</v>
      </c>
    </row>
    <row r="2319" spans="1:11" x14ac:dyDescent="0.25">
      <c r="A2319" s="27" t="s">
        <v>1888</v>
      </c>
      <c r="B2319" s="13" t="s">
        <v>142</v>
      </c>
      <c r="C2319" s="29" t="s">
        <v>2551</v>
      </c>
      <c r="D2319" s="45" t="s">
        <v>1896</v>
      </c>
      <c r="E2319" s="46">
        <v>67720.399999999994</v>
      </c>
      <c r="F2319" s="46"/>
      <c r="G2319" s="46"/>
      <c r="H2319" s="46"/>
      <c r="I2319" s="47" t="s">
        <v>2454</v>
      </c>
      <c r="J2319" s="13" t="s">
        <v>2455</v>
      </c>
      <c r="K2319" s="13" t="s">
        <v>2456</v>
      </c>
    </row>
    <row r="2320" spans="1:11" x14ac:dyDescent="0.25">
      <c r="A2320" s="27" t="s">
        <v>1888</v>
      </c>
      <c r="B2320" s="13" t="s">
        <v>142</v>
      </c>
      <c r="C2320" s="29" t="s">
        <v>2551</v>
      </c>
      <c r="D2320" s="45" t="s">
        <v>1896</v>
      </c>
      <c r="E2320" s="46">
        <v>566.4</v>
      </c>
      <c r="F2320" s="46"/>
      <c r="G2320" s="46"/>
      <c r="H2320" s="46"/>
      <c r="I2320" s="47" t="s">
        <v>2454</v>
      </c>
      <c r="J2320" s="13" t="s">
        <v>2455</v>
      </c>
      <c r="K2320" s="13" t="s">
        <v>2457</v>
      </c>
    </row>
    <row r="2321" spans="1:11" x14ac:dyDescent="0.25">
      <c r="A2321" s="27" t="s">
        <v>2523</v>
      </c>
      <c r="B2321" s="38" t="s">
        <v>2522</v>
      </c>
      <c r="C2321" s="29" t="s">
        <v>2551</v>
      </c>
      <c r="D2321" s="34">
        <v>44718</v>
      </c>
      <c r="E2321" s="35"/>
      <c r="F2321" s="35">
        <v>136</v>
      </c>
      <c r="G2321" s="39"/>
      <c r="H2321" s="39"/>
      <c r="I2321" s="27"/>
      <c r="J2321" s="40" t="s">
        <v>1183</v>
      </c>
      <c r="K2321" s="40" t="s">
        <v>1736</v>
      </c>
    </row>
    <row r="2322" spans="1:11" x14ac:dyDescent="0.25">
      <c r="A2322" s="27" t="s">
        <v>2523</v>
      </c>
      <c r="B2322" s="38" t="s">
        <v>2522</v>
      </c>
      <c r="C2322" s="29" t="s">
        <v>2551</v>
      </c>
      <c r="D2322" s="34">
        <v>44718</v>
      </c>
      <c r="E2322" s="35"/>
      <c r="F2322" s="35">
        <v>165</v>
      </c>
      <c r="G2322" s="39"/>
      <c r="H2322" s="39"/>
      <c r="I2322" s="27"/>
      <c r="J2322" s="40" t="s">
        <v>1413</v>
      </c>
      <c r="K2322" s="40" t="s">
        <v>1525</v>
      </c>
    </row>
    <row r="2323" spans="1:11" x14ac:dyDescent="0.25">
      <c r="A2323" s="27" t="s">
        <v>2523</v>
      </c>
      <c r="B2323" s="38" t="s">
        <v>2522</v>
      </c>
      <c r="C2323" s="29" t="s">
        <v>2551</v>
      </c>
      <c r="D2323" s="34">
        <v>44694</v>
      </c>
      <c r="E2323" s="35"/>
      <c r="F2323" s="35">
        <v>210</v>
      </c>
      <c r="G2323" s="39"/>
      <c r="H2323" s="39"/>
      <c r="I2323" s="27"/>
      <c r="J2323" s="40" t="s">
        <v>1258</v>
      </c>
      <c r="K2323" s="40" t="s">
        <v>1609</v>
      </c>
    </row>
    <row r="2324" spans="1:11" x14ac:dyDescent="0.25">
      <c r="A2324" s="27" t="s">
        <v>2523</v>
      </c>
      <c r="B2324" s="38" t="s">
        <v>2522</v>
      </c>
      <c r="C2324" s="29" t="s">
        <v>2551</v>
      </c>
      <c r="D2324" s="34">
        <v>44714</v>
      </c>
      <c r="E2324" s="35"/>
      <c r="F2324" s="35">
        <v>195</v>
      </c>
      <c r="G2324" s="39"/>
      <c r="H2324" s="39"/>
      <c r="I2324" s="27"/>
      <c r="J2324" s="40" t="s">
        <v>1400</v>
      </c>
      <c r="K2324" s="40" t="s">
        <v>1726</v>
      </c>
    </row>
    <row r="2325" spans="1:11" x14ac:dyDescent="0.25">
      <c r="A2325" s="27" t="s">
        <v>2523</v>
      </c>
      <c r="B2325" s="38" t="s">
        <v>2522</v>
      </c>
      <c r="C2325" s="29" t="s">
        <v>2551</v>
      </c>
      <c r="D2325" s="34">
        <v>44715</v>
      </c>
      <c r="E2325" s="35"/>
      <c r="F2325" s="35">
        <v>235</v>
      </c>
      <c r="G2325" s="39"/>
      <c r="H2325" s="39"/>
      <c r="I2325" s="27"/>
      <c r="J2325" s="40" t="s">
        <v>1405</v>
      </c>
      <c r="K2325" s="40" t="s">
        <v>1569</v>
      </c>
    </row>
    <row r="2326" spans="1:11" x14ac:dyDescent="0.25">
      <c r="A2326" s="27" t="s">
        <v>2523</v>
      </c>
      <c r="B2326" s="38" t="s">
        <v>2522</v>
      </c>
      <c r="C2326" s="29" t="s">
        <v>2551</v>
      </c>
      <c r="D2326" s="34">
        <v>44690</v>
      </c>
      <c r="E2326" s="35"/>
      <c r="F2326" s="35">
        <v>230</v>
      </c>
      <c r="G2326" s="39"/>
      <c r="H2326" s="39"/>
      <c r="I2326" s="27"/>
      <c r="J2326" s="40" t="s">
        <v>1209</v>
      </c>
      <c r="K2326" s="40" t="s">
        <v>1558</v>
      </c>
    </row>
    <row r="2327" spans="1:11" x14ac:dyDescent="0.25">
      <c r="A2327" s="27" t="s">
        <v>2523</v>
      </c>
      <c r="B2327" s="38" t="s">
        <v>2522</v>
      </c>
      <c r="C2327" s="29" t="s">
        <v>2551</v>
      </c>
      <c r="D2327" s="34">
        <v>44718</v>
      </c>
      <c r="E2327" s="35"/>
      <c r="F2327" s="35">
        <v>230</v>
      </c>
      <c r="G2327" s="39"/>
      <c r="H2327" s="39"/>
      <c r="I2327" s="27"/>
      <c r="J2327" s="40" t="s">
        <v>1209</v>
      </c>
      <c r="K2327" s="40" t="s">
        <v>1528</v>
      </c>
    </row>
    <row r="2328" spans="1:11" x14ac:dyDescent="0.25">
      <c r="A2328" s="27" t="s">
        <v>2523</v>
      </c>
      <c r="B2328" s="38" t="s">
        <v>2522</v>
      </c>
      <c r="C2328" s="29" t="s">
        <v>2551</v>
      </c>
      <c r="D2328" s="34">
        <v>44719</v>
      </c>
      <c r="E2328" s="35"/>
      <c r="F2328" s="35">
        <v>287</v>
      </c>
      <c r="G2328" s="39"/>
      <c r="H2328" s="39"/>
      <c r="I2328" s="27"/>
      <c r="J2328" s="40" t="s">
        <v>1430</v>
      </c>
      <c r="K2328" s="40" t="s">
        <v>1757</v>
      </c>
    </row>
    <row r="2329" spans="1:11" x14ac:dyDescent="0.25">
      <c r="A2329" s="27" t="s">
        <v>2523</v>
      </c>
      <c r="B2329" s="38" t="s">
        <v>2522</v>
      </c>
      <c r="C2329" s="29" t="s">
        <v>2551</v>
      </c>
      <c r="D2329" s="34">
        <v>44713</v>
      </c>
      <c r="E2329" s="35"/>
      <c r="F2329" s="35">
        <v>316.33999999999997</v>
      </c>
      <c r="G2329" s="39"/>
      <c r="H2329" s="39"/>
      <c r="I2329" s="27"/>
      <c r="J2329" s="40" t="s">
        <v>1373</v>
      </c>
      <c r="K2329" s="40" t="s">
        <v>1704</v>
      </c>
    </row>
    <row r="2330" spans="1:11" x14ac:dyDescent="0.25">
      <c r="A2330" s="27" t="s">
        <v>2523</v>
      </c>
      <c r="B2330" s="38" t="s">
        <v>2522</v>
      </c>
      <c r="C2330" s="29" t="s">
        <v>2551</v>
      </c>
      <c r="D2330" s="34">
        <v>44708</v>
      </c>
      <c r="E2330" s="35"/>
      <c r="F2330" s="35">
        <v>160.02000000000001</v>
      </c>
      <c r="G2330" s="39"/>
      <c r="H2330" s="39"/>
      <c r="I2330" s="27"/>
      <c r="J2330" s="40" t="s">
        <v>1359</v>
      </c>
      <c r="K2330" s="40" t="s">
        <v>1694</v>
      </c>
    </row>
    <row r="2331" spans="1:11" x14ac:dyDescent="0.25">
      <c r="A2331" s="27" t="s">
        <v>1888</v>
      </c>
      <c r="B2331" s="13" t="s">
        <v>142</v>
      </c>
      <c r="C2331" s="29" t="s">
        <v>2551</v>
      </c>
      <c r="D2331" s="45" t="s">
        <v>1880</v>
      </c>
      <c r="E2331" s="46">
        <v>43750</v>
      </c>
      <c r="F2331" s="46"/>
      <c r="G2331" s="46"/>
      <c r="H2331" s="46"/>
      <c r="I2331" s="47" t="s">
        <v>2395</v>
      </c>
      <c r="J2331" s="13" t="s">
        <v>2396</v>
      </c>
      <c r="K2331" s="13" t="s">
        <v>2397</v>
      </c>
    </row>
    <row r="2332" spans="1:11" x14ac:dyDescent="0.25">
      <c r="A2332" s="27" t="s">
        <v>2523</v>
      </c>
      <c r="B2332" s="38" t="s">
        <v>2522</v>
      </c>
      <c r="C2332" s="29" t="s">
        <v>2551</v>
      </c>
      <c r="D2332" s="34">
        <v>44726</v>
      </c>
      <c r="E2332" s="35"/>
      <c r="F2332" s="35">
        <v>1000</v>
      </c>
      <c r="G2332" s="39"/>
      <c r="H2332" s="39"/>
      <c r="I2332" s="27"/>
      <c r="J2332" s="40" t="s">
        <v>1460</v>
      </c>
      <c r="K2332" s="40" t="s">
        <v>1804</v>
      </c>
    </row>
    <row r="2333" spans="1:11" x14ac:dyDescent="0.25">
      <c r="A2333" s="27" t="s">
        <v>2523</v>
      </c>
      <c r="B2333" s="38" t="s">
        <v>2522</v>
      </c>
      <c r="C2333" s="29" t="s">
        <v>2551</v>
      </c>
      <c r="D2333" s="34">
        <v>44718</v>
      </c>
      <c r="E2333" s="35"/>
      <c r="F2333" s="35">
        <v>196.58</v>
      </c>
      <c r="G2333" s="39"/>
      <c r="H2333" s="39"/>
      <c r="I2333" s="27"/>
      <c r="J2333" s="40" t="s">
        <v>1419</v>
      </c>
      <c r="K2333" s="40" t="s">
        <v>1739</v>
      </c>
    </row>
    <row r="2334" spans="1:11" x14ac:dyDescent="0.25">
      <c r="A2334" s="27" t="s">
        <v>2523</v>
      </c>
      <c r="B2334" s="38" t="s">
        <v>2522</v>
      </c>
      <c r="C2334" s="29" t="s">
        <v>2551</v>
      </c>
      <c r="D2334" s="34">
        <v>44687</v>
      </c>
      <c r="E2334" s="35"/>
      <c r="F2334" s="35">
        <v>198</v>
      </c>
      <c r="G2334" s="39"/>
      <c r="H2334" s="39"/>
      <c r="I2334" s="27"/>
      <c r="J2334" s="40" t="s">
        <v>1189</v>
      </c>
      <c r="K2334" s="40" t="s">
        <v>1534</v>
      </c>
    </row>
    <row r="2335" spans="1:11" x14ac:dyDescent="0.25">
      <c r="A2335" s="27" t="s">
        <v>1888</v>
      </c>
      <c r="B2335" s="13" t="s">
        <v>142</v>
      </c>
      <c r="C2335" s="29" t="s">
        <v>2551</v>
      </c>
      <c r="D2335" s="45" t="s">
        <v>1862</v>
      </c>
      <c r="E2335" s="46">
        <v>4417.66</v>
      </c>
      <c r="F2335" s="46"/>
      <c r="G2335" s="46"/>
      <c r="H2335" s="46"/>
      <c r="I2335" s="47" t="s">
        <v>60</v>
      </c>
      <c r="J2335" s="13" t="s">
        <v>2023</v>
      </c>
      <c r="K2335" s="13" t="s">
        <v>2024</v>
      </c>
    </row>
    <row r="2336" spans="1:11" x14ac:dyDescent="0.25">
      <c r="A2336" s="27" t="s">
        <v>2523</v>
      </c>
      <c r="B2336" s="38" t="s">
        <v>2522</v>
      </c>
      <c r="C2336" s="29" t="s">
        <v>2551</v>
      </c>
      <c r="D2336" s="34">
        <v>44712</v>
      </c>
      <c r="E2336" s="35"/>
      <c r="F2336" s="35">
        <v>230</v>
      </c>
      <c r="G2336" s="39"/>
      <c r="H2336" s="39"/>
      <c r="I2336" s="27"/>
      <c r="J2336" s="40" t="s">
        <v>1369</v>
      </c>
      <c r="K2336" s="40" t="s">
        <v>1700</v>
      </c>
    </row>
    <row r="2337" spans="1:11" x14ac:dyDescent="0.25">
      <c r="A2337" s="27" t="s">
        <v>2523</v>
      </c>
      <c r="B2337" s="38" t="s">
        <v>2522</v>
      </c>
      <c r="C2337" s="29" t="s">
        <v>2551</v>
      </c>
      <c r="D2337" s="34">
        <v>44739</v>
      </c>
      <c r="E2337" s="35"/>
      <c r="F2337" s="35">
        <v>230</v>
      </c>
      <c r="G2337" s="39"/>
      <c r="H2337" s="39"/>
      <c r="I2337" s="27"/>
      <c r="J2337" s="40" t="s">
        <v>1369</v>
      </c>
      <c r="K2337" s="40" t="s">
        <v>1848</v>
      </c>
    </row>
    <row r="2338" spans="1:11" x14ac:dyDescent="0.25">
      <c r="A2338" s="27" t="s">
        <v>1888</v>
      </c>
      <c r="B2338" s="13" t="s">
        <v>142</v>
      </c>
      <c r="C2338" s="29" t="s">
        <v>2551</v>
      </c>
      <c r="D2338" s="45" t="s">
        <v>1870</v>
      </c>
      <c r="E2338" s="46">
        <v>93750</v>
      </c>
      <c r="F2338" s="46"/>
      <c r="G2338" s="46"/>
      <c r="H2338" s="46"/>
      <c r="I2338" s="47" t="s">
        <v>2346</v>
      </c>
      <c r="J2338" s="13" t="s">
        <v>2347</v>
      </c>
      <c r="K2338" s="13" t="s">
        <v>2348</v>
      </c>
    </row>
    <row r="2339" spans="1:11" x14ac:dyDescent="0.25">
      <c r="A2339" s="27" t="s">
        <v>2523</v>
      </c>
      <c r="B2339" s="38" t="s">
        <v>2522</v>
      </c>
      <c r="C2339" s="29" t="s">
        <v>2551</v>
      </c>
      <c r="D2339" s="34">
        <v>44739</v>
      </c>
      <c r="E2339" s="35"/>
      <c r="F2339" s="35">
        <v>300</v>
      </c>
      <c r="G2339" s="39"/>
      <c r="H2339" s="39"/>
      <c r="I2339" s="27"/>
      <c r="J2339" s="40" t="s">
        <v>1493</v>
      </c>
      <c r="K2339" s="40" t="s">
        <v>1525</v>
      </c>
    </row>
    <row r="2340" spans="1:11" x14ac:dyDescent="0.25">
      <c r="A2340" s="27" t="s">
        <v>1888</v>
      </c>
      <c r="B2340" s="13" t="s">
        <v>142</v>
      </c>
      <c r="C2340" s="29" t="s">
        <v>2551</v>
      </c>
      <c r="D2340" s="45" t="s">
        <v>1862</v>
      </c>
      <c r="E2340" s="46">
        <v>4502.32</v>
      </c>
      <c r="F2340" s="46"/>
      <c r="G2340" s="46"/>
      <c r="H2340" s="46"/>
      <c r="I2340" s="47" t="s">
        <v>118</v>
      </c>
      <c r="J2340" s="13" t="s">
        <v>2050</v>
      </c>
      <c r="K2340" s="13" t="s">
        <v>2051</v>
      </c>
    </row>
    <row r="2341" spans="1:11" x14ac:dyDescent="0.25">
      <c r="A2341" s="27" t="s">
        <v>2545</v>
      </c>
      <c r="B2341" s="28" t="s">
        <v>2389</v>
      </c>
      <c r="C2341" s="29" t="s">
        <v>2551</v>
      </c>
      <c r="D2341" s="30" t="s">
        <v>1865</v>
      </c>
      <c r="E2341" s="31">
        <v>1290.44</v>
      </c>
      <c r="F2341" s="31">
        <v>0</v>
      </c>
      <c r="G2341" s="28"/>
      <c r="H2341" s="27"/>
      <c r="I2341" s="27"/>
      <c r="J2341" s="32" t="s">
        <v>1864</v>
      </c>
      <c r="K2341" s="32" t="s">
        <v>1866</v>
      </c>
    </row>
    <row r="2342" spans="1:11" x14ac:dyDescent="0.25">
      <c r="A2342" s="27" t="s">
        <v>1888</v>
      </c>
      <c r="B2342" s="13" t="s">
        <v>142</v>
      </c>
      <c r="C2342" s="29" t="s">
        <v>2551</v>
      </c>
      <c r="D2342" s="45" t="s">
        <v>1865</v>
      </c>
      <c r="E2342" s="46">
        <v>3004.24</v>
      </c>
      <c r="F2342" s="46"/>
      <c r="G2342" s="46"/>
      <c r="H2342" s="46"/>
      <c r="I2342" s="47" t="s">
        <v>54</v>
      </c>
      <c r="J2342" s="13" t="s">
        <v>1864</v>
      </c>
      <c r="K2342" s="13" t="s">
        <v>1866</v>
      </c>
    </row>
    <row r="2343" spans="1:11" x14ac:dyDescent="0.25">
      <c r="A2343" s="27" t="s">
        <v>1888</v>
      </c>
      <c r="B2343" s="13" t="s">
        <v>142</v>
      </c>
      <c r="C2343" s="29" t="s">
        <v>2551</v>
      </c>
      <c r="D2343" s="45" t="s">
        <v>1865</v>
      </c>
      <c r="E2343" s="46">
        <v>4294.6899999999996</v>
      </c>
      <c r="F2343" s="46"/>
      <c r="G2343" s="46"/>
      <c r="H2343" s="46"/>
      <c r="I2343" s="47" t="s">
        <v>54</v>
      </c>
      <c r="J2343" s="13" t="s">
        <v>1864</v>
      </c>
      <c r="K2343" s="13" t="s">
        <v>2</v>
      </c>
    </row>
    <row r="2344" spans="1:11" x14ac:dyDescent="0.25">
      <c r="A2344" s="27" t="s">
        <v>2523</v>
      </c>
      <c r="B2344" s="38" t="s">
        <v>2522</v>
      </c>
      <c r="C2344" s="29" t="s">
        <v>2551</v>
      </c>
      <c r="D2344" s="34">
        <v>44720</v>
      </c>
      <c r="E2344" s="35"/>
      <c r="F2344" s="35">
        <v>198</v>
      </c>
      <c r="G2344" s="39"/>
      <c r="H2344" s="39"/>
      <c r="I2344" s="27"/>
      <c r="J2344" s="40" t="s">
        <v>1432</v>
      </c>
      <c r="K2344" s="40" t="s">
        <v>1761</v>
      </c>
    </row>
    <row r="2345" spans="1:11" x14ac:dyDescent="0.25">
      <c r="A2345" s="27" t="s">
        <v>1888</v>
      </c>
      <c r="B2345" s="13" t="s">
        <v>142</v>
      </c>
      <c r="C2345" s="29" t="s">
        <v>2551</v>
      </c>
      <c r="D2345" s="45" t="s">
        <v>1862</v>
      </c>
      <c r="E2345" s="46">
        <v>5857.25</v>
      </c>
      <c r="F2345" s="46"/>
      <c r="G2345" s="46"/>
      <c r="H2345" s="46"/>
      <c r="I2345" s="47" t="s">
        <v>59</v>
      </c>
      <c r="J2345" s="13" t="s">
        <v>1952</v>
      </c>
      <c r="K2345" s="13" t="s">
        <v>1953</v>
      </c>
    </row>
    <row r="2346" spans="1:11" x14ac:dyDescent="0.25">
      <c r="A2346" s="27" t="s">
        <v>1888</v>
      </c>
      <c r="B2346" s="13" t="s">
        <v>142</v>
      </c>
      <c r="C2346" s="29" t="s">
        <v>2551</v>
      </c>
      <c r="D2346" s="45" t="s">
        <v>1862</v>
      </c>
      <c r="E2346" s="46">
        <v>5857.25</v>
      </c>
      <c r="F2346" s="46"/>
      <c r="G2346" s="46"/>
      <c r="H2346" s="46"/>
      <c r="I2346" s="47" t="s">
        <v>59</v>
      </c>
      <c r="J2346" s="13" t="s">
        <v>1952</v>
      </c>
      <c r="K2346" s="13" t="s">
        <v>2091</v>
      </c>
    </row>
    <row r="2347" spans="1:11" x14ac:dyDescent="0.25">
      <c r="A2347" s="27" t="s">
        <v>2523</v>
      </c>
      <c r="B2347" s="38" t="s">
        <v>2522</v>
      </c>
      <c r="C2347" s="29" t="s">
        <v>2551</v>
      </c>
      <c r="D2347" s="34">
        <v>44712</v>
      </c>
      <c r="E2347" s="35"/>
      <c r="F2347" s="35">
        <v>972</v>
      </c>
      <c r="G2347" s="39"/>
      <c r="H2347" s="39"/>
      <c r="I2347" s="27"/>
      <c r="J2347" s="40" t="s">
        <v>1363</v>
      </c>
      <c r="K2347" s="40" t="s">
        <v>1697</v>
      </c>
    </row>
    <row r="2348" spans="1:11" x14ac:dyDescent="0.25">
      <c r="A2348" s="27" t="s">
        <v>1888</v>
      </c>
      <c r="B2348" s="13" t="s">
        <v>142</v>
      </c>
      <c r="C2348" s="29" t="s">
        <v>2551</v>
      </c>
      <c r="D2348" s="45" t="s">
        <v>1862</v>
      </c>
      <c r="E2348" s="46">
        <v>3357.05</v>
      </c>
      <c r="F2348" s="46"/>
      <c r="G2348" s="46"/>
      <c r="H2348" s="46"/>
      <c r="I2348" s="47" t="s">
        <v>110</v>
      </c>
      <c r="J2348" s="13" t="s">
        <v>1996</v>
      </c>
      <c r="K2348" s="13" t="s">
        <v>1997</v>
      </c>
    </row>
    <row r="2349" spans="1:11" x14ac:dyDescent="0.25">
      <c r="A2349" s="27" t="s">
        <v>2523</v>
      </c>
      <c r="B2349" s="38" t="s">
        <v>2522</v>
      </c>
      <c r="C2349" s="29" t="s">
        <v>2551</v>
      </c>
      <c r="D2349" s="34">
        <v>44697</v>
      </c>
      <c r="E2349" s="35"/>
      <c r="F2349" s="35">
        <v>190</v>
      </c>
      <c r="G2349" s="39"/>
      <c r="H2349" s="39"/>
      <c r="I2349" s="27"/>
      <c r="J2349" s="40" t="s">
        <v>1277</v>
      </c>
      <c r="K2349" s="40" t="s">
        <v>1529</v>
      </c>
    </row>
    <row r="2350" spans="1:11" x14ac:dyDescent="0.25">
      <c r="A2350" s="27" t="s">
        <v>2523</v>
      </c>
      <c r="B2350" s="38" t="s">
        <v>2522</v>
      </c>
      <c r="C2350" s="29" t="s">
        <v>2551</v>
      </c>
      <c r="D2350" s="34">
        <v>44727</v>
      </c>
      <c r="E2350" s="35"/>
      <c r="F2350" s="35">
        <v>190</v>
      </c>
      <c r="G2350" s="39"/>
      <c r="H2350" s="39"/>
      <c r="I2350" s="27"/>
      <c r="J2350" s="40" t="s">
        <v>1277</v>
      </c>
      <c r="K2350" s="40" t="s">
        <v>1529</v>
      </c>
    </row>
    <row r="2351" spans="1:11" x14ac:dyDescent="0.25">
      <c r="A2351" s="27" t="s">
        <v>2523</v>
      </c>
      <c r="B2351" s="38" t="s">
        <v>2522</v>
      </c>
      <c r="C2351" s="29" t="s">
        <v>2551</v>
      </c>
      <c r="D2351" s="34">
        <v>44693</v>
      </c>
      <c r="E2351" s="35"/>
      <c r="F2351" s="35">
        <v>291</v>
      </c>
      <c r="G2351" s="39"/>
      <c r="H2351" s="39"/>
      <c r="I2351" s="27"/>
      <c r="J2351" s="40" t="s">
        <v>1256</v>
      </c>
      <c r="K2351" s="40" t="s">
        <v>1607</v>
      </c>
    </row>
    <row r="2352" spans="1:11" x14ac:dyDescent="0.25">
      <c r="A2352" s="27" t="s">
        <v>2523</v>
      </c>
      <c r="B2352" s="38" t="s">
        <v>2522</v>
      </c>
      <c r="C2352" s="29" t="s">
        <v>2551</v>
      </c>
      <c r="D2352" s="34">
        <v>44726</v>
      </c>
      <c r="E2352" s="35"/>
      <c r="F2352" s="35">
        <v>291</v>
      </c>
      <c r="G2352" s="39"/>
      <c r="H2352" s="39"/>
      <c r="I2352" s="27"/>
      <c r="J2352" s="40" t="s">
        <v>1256</v>
      </c>
      <c r="K2352" s="40" t="s">
        <v>1607</v>
      </c>
    </row>
    <row r="2353" spans="1:11" x14ac:dyDescent="0.25">
      <c r="A2353" s="27" t="s">
        <v>1888</v>
      </c>
      <c r="B2353" s="13" t="s">
        <v>142</v>
      </c>
      <c r="C2353" s="29" t="s">
        <v>2551</v>
      </c>
      <c r="D2353" s="45" t="s">
        <v>2268</v>
      </c>
      <c r="E2353" s="46"/>
      <c r="F2353" s="46">
        <v>3037.5</v>
      </c>
      <c r="G2353" s="46"/>
      <c r="H2353" s="46"/>
      <c r="I2353" s="47" t="s">
        <v>2269</v>
      </c>
      <c r="J2353" s="13" t="s">
        <v>2270</v>
      </c>
      <c r="K2353" s="13" t="s">
        <v>1873</v>
      </c>
    </row>
    <row r="2354" spans="1:11" x14ac:dyDescent="0.25">
      <c r="A2354" s="27" t="s">
        <v>2545</v>
      </c>
      <c r="B2354" s="28" t="s">
        <v>2389</v>
      </c>
      <c r="C2354" s="29" t="s">
        <v>2551</v>
      </c>
      <c r="D2354" s="30" t="s">
        <v>1870</v>
      </c>
      <c r="E2354" s="31">
        <v>0</v>
      </c>
      <c r="F2354" s="31">
        <v>3037.5</v>
      </c>
      <c r="G2354" s="28"/>
      <c r="H2354" s="27"/>
      <c r="I2354" s="27"/>
      <c r="J2354" s="32" t="s">
        <v>1872</v>
      </c>
      <c r="K2354" s="32" t="s">
        <v>1873</v>
      </c>
    </row>
    <row r="2355" spans="1:11" x14ac:dyDescent="0.25">
      <c r="A2355" s="27" t="s">
        <v>2545</v>
      </c>
      <c r="B2355" s="28" t="s">
        <v>2389</v>
      </c>
      <c r="C2355" s="29" t="s">
        <v>2551</v>
      </c>
      <c r="D2355" s="30" t="s">
        <v>1880</v>
      </c>
      <c r="E2355" s="31">
        <v>0</v>
      </c>
      <c r="F2355" s="31">
        <v>3037.5</v>
      </c>
      <c r="G2355" s="28"/>
      <c r="H2355" s="27"/>
      <c r="I2355" s="27"/>
      <c r="J2355" s="32" t="s">
        <v>1872</v>
      </c>
      <c r="K2355" s="32" t="s">
        <v>1873</v>
      </c>
    </row>
    <row r="2356" spans="1:11" x14ac:dyDescent="0.25">
      <c r="A2356" s="27" t="s">
        <v>2545</v>
      </c>
      <c r="B2356" s="28" t="s">
        <v>2389</v>
      </c>
      <c r="C2356" s="29" t="s">
        <v>2551</v>
      </c>
      <c r="D2356" s="30" t="s">
        <v>1881</v>
      </c>
      <c r="E2356" s="31">
        <v>0</v>
      </c>
      <c r="F2356" s="31">
        <v>3037.5</v>
      </c>
      <c r="G2356" s="28"/>
      <c r="H2356" s="27"/>
      <c r="I2356" s="27"/>
      <c r="J2356" s="32" t="s">
        <v>1872</v>
      </c>
      <c r="K2356" s="32" t="s">
        <v>1882</v>
      </c>
    </row>
    <row r="2357" spans="1:11" x14ac:dyDescent="0.25">
      <c r="A2357" s="27" t="s">
        <v>2523</v>
      </c>
      <c r="B2357" s="38" t="s">
        <v>2522</v>
      </c>
      <c r="C2357" s="29" t="s">
        <v>2551</v>
      </c>
      <c r="D2357" s="34">
        <v>44704</v>
      </c>
      <c r="E2357" s="35"/>
      <c r="F2357" s="35">
        <v>342</v>
      </c>
      <c r="G2357" s="39"/>
      <c r="H2357" s="39"/>
      <c r="I2357" s="27"/>
      <c r="J2357" s="40" t="s">
        <v>1343</v>
      </c>
      <c r="K2357" s="40" t="s">
        <v>1623</v>
      </c>
    </row>
    <row r="2358" spans="1:11" x14ac:dyDescent="0.25">
      <c r="A2358" s="27" t="s">
        <v>2523</v>
      </c>
      <c r="B2358" s="38" t="s">
        <v>2522</v>
      </c>
      <c r="C2358" s="29" t="s">
        <v>2551</v>
      </c>
      <c r="D2358" s="34">
        <v>44722</v>
      </c>
      <c r="E2358" s="35"/>
      <c r="F2358" s="35">
        <v>341.28</v>
      </c>
      <c r="G2358" s="39"/>
      <c r="H2358" s="39"/>
      <c r="I2358" s="27"/>
      <c r="J2358" s="40" t="s">
        <v>1449</v>
      </c>
      <c r="K2358" s="40" t="s">
        <v>1541</v>
      </c>
    </row>
    <row r="2359" spans="1:11" x14ac:dyDescent="0.25">
      <c r="A2359" s="27" t="s">
        <v>2523</v>
      </c>
      <c r="B2359" s="38" t="s">
        <v>2522</v>
      </c>
      <c r="C2359" s="29" t="s">
        <v>2551</v>
      </c>
      <c r="D2359" s="34">
        <v>44740</v>
      </c>
      <c r="E2359" s="35"/>
      <c r="F2359" s="35">
        <v>341.33</v>
      </c>
      <c r="G2359" s="39"/>
      <c r="H2359" s="39"/>
      <c r="I2359" s="27"/>
      <c r="J2359" s="40" t="s">
        <v>1449</v>
      </c>
      <c r="K2359" s="40" t="s">
        <v>1856</v>
      </c>
    </row>
    <row r="2360" spans="1:11" x14ac:dyDescent="0.25">
      <c r="A2360" s="27" t="s">
        <v>1888</v>
      </c>
      <c r="B2360" s="13" t="s">
        <v>142</v>
      </c>
      <c r="C2360" s="29" t="s">
        <v>2551</v>
      </c>
      <c r="D2360" s="45" t="s">
        <v>1922</v>
      </c>
      <c r="E2360" s="46">
        <v>225</v>
      </c>
      <c r="F2360" s="46"/>
      <c r="G2360" s="46"/>
      <c r="H2360" s="46"/>
      <c r="I2360" s="47" t="s">
        <v>2450</v>
      </c>
      <c r="J2360" s="13" t="s">
        <v>2451</v>
      </c>
      <c r="K2360" s="13" t="s">
        <v>2452</v>
      </c>
    </row>
    <row r="2361" spans="1:11" x14ac:dyDescent="0.25">
      <c r="A2361" s="27" t="s">
        <v>2523</v>
      </c>
      <c r="B2361" s="38" t="s">
        <v>2522</v>
      </c>
      <c r="C2361" s="29" t="s">
        <v>2551</v>
      </c>
      <c r="D2361" s="34">
        <v>44705</v>
      </c>
      <c r="E2361" s="35"/>
      <c r="F2361" s="35">
        <v>170</v>
      </c>
      <c r="G2361" s="39"/>
      <c r="H2361" s="39"/>
      <c r="I2361" s="27"/>
      <c r="J2361" s="40" t="s">
        <v>1348</v>
      </c>
      <c r="K2361" s="40" t="s">
        <v>1684</v>
      </c>
    </row>
    <row r="2362" spans="1:11" x14ac:dyDescent="0.25">
      <c r="A2362" s="27" t="s">
        <v>2523</v>
      </c>
      <c r="B2362" s="38" t="s">
        <v>2522</v>
      </c>
      <c r="C2362" s="29" t="s">
        <v>2551</v>
      </c>
      <c r="D2362" s="34">
        <v>44738</v>
      </c>
      <c r="E2362" s="35"/>
      <c r="F2362" s="35">
        <v>170</v>
      </c>
      <c r="G2362" s="39"/>
      <c r="H2362" s="39"/>
      <c r="I2362" s="27"/>
      <c r="J2362" s="40" t="s">
        <v>1348</v>
      </c>
      <c r="K2362" s="40" t="s">
        <v>1684</v>
      </c>
    </row>
    <row r="2363" spans="1:11" x14ac:dyDescent="0.25">
      <c r="A2363" s="27" t="s">
        <v>2523</v>
      </c>
      <c r="B2363" s="38" t="s">
        <v>2522</v>
      </c>
      <c r="C2363" s="29" t="s">
        <v>2551</v>
      </c>
      <c r="D2363" s="34">
        <v>44698</v>
      </c>
      <c r="E2363" s="35"/>
      <c r="F2363" s="35">
        <v>250</v>
      </c>
      <c r="G2363" s="39"/>
      <c r="H2363" s="39"/>
      <c r="I2363" s="27"/>
      <c r="J2363" s="40" t="s">
        <v>1295</v>
      </c>
      <c r="K2363" s="40" t="s">
        <v>1530</v>
      </c>
    </row>
    <row r="2364" spans="1:11" x14ac:dyDescent="0.25">
      <c r="A2364" s="27" t="s">
        <v>2523</v>
      </c>
      <c r="B2364" s="38" t="s">
        <v>2522</v>
      </c>
      <c r="C2364" s="29" t="s">
        <v>2551</v>
      </c>
      <c r="D2364" s="34">
        <v>44729</v>
      </c>
      <c r="E2364" s="35"/>
      <c r="F2364" s="35">
        <v>250</v>
      </c>
      <c r="G2364" s="39"/>
      <c r="H2364" s="39"/>
      <c r="I2364" s="27"/>
      <c r="J2364" s="40" t="s">
        <v>1295</v>
      </c>
      <c r="K2364" s="40" t="s">
        <v>1528</v>
      </c>
    </row>
    <row r="2365" spans="1:11" x14ac:dyDescent="0.25">
      <c r="A2365" s="27" t="s">
        <v>1888</v>
      </c>
      <c r="B2365" s="13" t="s">
        <v>142</v>
      </c>
      <c r="C2365" s="29" t="s">
        <v>2551</v>
      </c>
      <c r="D2365" s="45" t="s">
        <v>1862</v>
      </c>
      <c r="E2365" s="46">
        <v>5058.7</v>
      </c>
      <c r="F2365" s="46"/>
      <c r="G2365" s="46"/>
      <c r="H2365" s="46"/>
      <c r="I2365" s="47" t="s">
        <v>71</v>
      </c>
      <c r="J2365" s="13" t="s">
        <v>2044</v>
      </c>
      <c r="K2365" s="13" t="s">
        <v>2045</v>
      </c>
    </row>
    <row r="2366" spans="1:11" x14ac:dyDescent="0.25">
      <c r="A2366" s="27" t="s">
        <v>2523</v>
      </c>
      <c r="B2366" s="38" t="s">
        <v>2522</v>
      </c>
      <c r="C2366" s="29" t="s">
        <v>2551</v>
      </c>
      <c r="D2366" s="34">
        <v>44714</v>
      </c>
      <c r="E2366" s="35"/>
      <c r="F2366" s="35">
        <v>301.01</v>
      </c>
      <c r="G2366" s="39"/>
      <c r="H2366" s="39"/>
      <c r="I2366" s="27"/>
      <c r="J2366" s="40" t="s">
        <v>1389</v>
      </c>
      <c r="K2366" s="40" t="s">
        <v>1525</v>
      </c>
    </row>
    <row r="2367" spans="1:11" x14ac:dyDescent="0.25">
      <c r="A2367" s="27" t="s">
        <v>2523</v>
      </c>
      <c r="B2367" s="38" t="s">
        <v>2522</v>
      </c>
      <c r="C2367" s="29" t="s">
        <v>2551</v>
      </c>
      <c r="D2367" s="34">
        <v>44718</v>
      </c>
      <c r="E2367" s="35"/>
      <c r="F2367" s="35">
        <v>264.02</v>
      </c>
      <c r="G2367" s="39"/>
      <c r="H2367" s="39"/>
      <c r="I2367" s="27"/>
      <c r="J2367" s="40" t="s">
        <v>1415</v>
      </c>
      <c r="K2367" s="40" t="s">
        <v>1735</v>
      </c>
    </row>
    <row r="2368" spans="1:11" x14ac:dyDescent="0.25">
      <c r="A2368" s="27" t="s">
        <v>1888</v>
      </c>
      <c r="B2368" s="13" t="s">
        <v>142</v>
      </c>
      <c r="C2368" s="29" t="s">
        <v>2551</v>
      </c>
      <c r="D2368" s="45" t="s">
        <v>1865</v>
      </c>
      <c r="E2368" s="46">
        <v>3996.56</v>
      </c>
      <c r="F2368" s="46"/>
      <c r="G2368" s="46"/>
      <c r="H2368" s="46"/>
      <c r="I2368" s="47" t="s">
        <v>11</v>
      </c>
      <c r="J2368" s="13" t="s">
        <v>2151</v>
      </c>
      <c r="K2368" s="13" t="s">
        <v>2152</v>
      </c>
    </row>
    <row r="2369" spans="1:11" x14ac:dyDescent="0.25">
      <c r="A2369" s="27" t="s">
        <v>2523</v>
      </c>
      <c r="B2369" s="38" t="s">
        <v>2522</v>
      </c>
      <c r="C2369" s="29" t="s">
        <v>2551</v>
      </c>
      <c r="D2369" s="34">
        <v>44687</v>
      </c>
      <c r="E2369" s="35"/>
      <c r="F2369" s="35">
        <v>267</v>
      </c>
      <c r="G2369" s="39"/>
      <c r="H2369" s="39"/>
      <c r="I2369" s="27"/>
      <c r="J2369" s="40" t="s">
        <v>1198</v>
      </c>
      <c r="K2369" s="40" t="s">
        <v>1530</v>
      </c>
    </row>
    <row r="2370" spans="1:11" x14ac:dyDescent="0.25">
      <c r="A2370" s="27" t="s">
        <v>2523</v>
      </c>
      <c r="B2370" s="38" t="s">
        <v>2522</v>
      </c>
      <c r="C2370" s="29" t="s">
        <v>2551</v>
      </c>
      <c r="D2370" s="34">
        <v>44719</v>
      </c>
      <c r="E2370" s="35"/>
      <c r="F2370" s="35">
        <v>266.5</v>
      </c>
      <c r="G2370" s="39"/>
      <c r="H2370" s="39"/>
      <c r="I2370" s="27"/>
      <c r="J2370" s="40" t="s">
        <v>1198</v>
      </c>
      <c r="K2370" s="40" t="s">
        <v>1750</v>
      </c>
    </row>
    <row r="2371" spans="1:11" x14ac:dyDescent="0.25">
      <c r="A2371" s="27" t="s">
        <v>2523</v>
      </c>
      <c r="B2371" s="38" t="s">
        <v>2522</v>
      </c>
      <c r="C2371" s="29" t="s">
        <v>2551</v>
      </c>
      <c r="D2371" s="34">
        <v>44692</v>
      </c>
      <c r="E2371" s="35"/>
      <c r="F2371" s="35">
        <v>140</v>
      </c>
      <c r="G2371" s="39"/>
      <c r="H2371" s="39"/>
      <c r="I2371" s="27"/>
      <c r="J2371" s="40" t="s">
        <v>1245</v>
      </c>
      <c r="K2371" s="40" t="s">
        <v>1594</v>
      </c>
    </row>
    <row r="2372" spans="1:11" x14ac:dyDescent="0.25">
      <c r="A2372" s="27" t="s">
        <v>2523</v>
      </c>
      <c r="B2372" s="38" t="s">
        <v>2522</v>
      </c>
      <c r="C2372" s="29" t="s">
        <v>2551</v>
      </c>
      <c r="D2372" s="34">
        <v>44707</v>
      </c>
      <c r="E2372" s="35"/>
      <c r="F2372" s="35">
        <v>1680</v>
      </c>
      <c r="G2372" s="39"/>
      <c r="H2372" s="39"/>
      <c r="I2372" s="27"/>
      <c r="J2372" s="40" t="s">
        <v>1245</v>
      </c>
      <c r="K2372" s="40" t="s">
        <v>1665</v>
      </c>
    </row>
    <row r="2373" spans="1:11" x14ac:dyDescent="0.25">
      <c r="A2373" s="27" t="s">
        <v>2523</v>
      </c>
      <c r="B2373" s="38" t="s">
        <v>2522</v>
      </c>
      <c r="C2373" s="29" t="s">
        <v>2551</v>
      </c>
      <c r="D2373" s="34">
        <v>44704</v>
      </c>
      <c r="E2373" s="35"/>
      <c r="F2373" s="35">
        <v>321.60000000000002</v>
      </c>
      <c r="G2373" s="39"/>
      <c r="H2373" s="39"/>
      <c r="I2373" s="27"/>
      <c r="J2373" s="40" t="s">
        <v>1335</v>
      </c>
      <c r="K2373" s="40" t="s">
        <v>1674</v>
      </c>
    </row>
    <row r="2374" spans="1:11" x14ac:dyDescent="0.25">
      <c r="A2374" s="27" t="s">
        <v>2523</v>
      </c>
      <c r="B2374" s="38" t="s">
        <v>2522</v>
      </c>
      <c r="C2374" s="29" t="s">
        <v>2551</v>
      </c>
      <c r="D2374" s="34">
        <v>44697</v>
      </c>
      <c r="E2374" s="35"/>
      <c r="F2374" s="35">
        <v>321.60000000000002</v>
      </c>
      <c r="G2374" s="39"/>
      <c r="H2374" s="39"/>
      <c r="I2374" s="27"/>
      <c r="J2374" s="40" t="s">
        <v>1270</v>
      </c>
      <c r="K2374" s="40" t="s">
        <v>1621</v>
      </c>
    </row>
    <row r="2375" spans="1:11" x14ac:dyDescent="0.25">
      <c r="A2375" s="27" t="s">
        <v>2523</v>
      </c>
      <c r="B2375" s="38" t="s">
        <v>2522</v>
      </c>
      <c r="C2375" s="29" t="s">
        <v>2551</v>
      </c>
      <c r="D2375" s="34">
        <v>44697</v>
      </c>
      <c r="E2375" s="35"/>
      <c r="F2375" s="35">
        <v>195</v>
      </c>
      <c r="G2375" s="39"/>
      <c r="H2375" s="39"/>
      <c r="I2375" s="27"/>
      <c r="J2375" s="40" t="s">
        <v>1269</v>
      </c>
      <c r="K2375" s="40" t="s">
        <v>1620</v>
      </c>
    </row>
    <row r="2376" spans="1:11" x14ac:dyDescent="0.25">
      <c r="A2376" s="27" t="s">
        <v>2523</v>
      </c>
      <c r="B2376" s="38" t="s">
        <v>2522</v>
      </c>
      <c r="C2376" s="29" t="s">
        <v>2551</v>
      </c>
      <c r="D2376" s="34">
        <v>44741</v>
      </c>
      <c r="E2376" s="35"/>
      <c r="F2376" s="35">
        <v>195</v>
      </c>
      <c r="G2376" s="39"/>
      <c r="H2376" s="39"/>
      <c r="I2376" s="27"/>
      <c r="J2376" s="40" t="s">
        <v>1269</v>
      </c>
      <c r="K2376" s="40" t="s">
        <v>1857</v>
      </c>
    </row>
    <row r="2377" spans="1:11" x14ac:dyDescent="0.25">
      <c r="A2377" s="27" t="s">
        <v>2523</v>
      </c>
      <c r="B2377" s="38" t="s">
        <v>2522</v>
      </c>
      <c r="C2377" s="29" t="s">
        <v>2551</v>
      </c>
      <c r="D2377" s="34">
        <v>44740</v>
      </c>
      <c r="E2377" s="35"/>
      <c r="F2377" s="35">
        <v>225.3</v>
      </c>
      <c r="G2377" s="39"/>
      <c r="H2377" s="39"/>
      <c r="I2377" s="27"/>
      <c r="J2377" s="40" t="s">
        <v>1500</v>
      </c>
      <c r="K2377" s="40" t="s">
        <v>1854</v>
      </c>
    </row>
    <row r="2378" spans="1:11" x14ac:dyDescent="0.25">
      <c r="A2378" s="27" t="s">
        <v>2523</v>
      </c>
      <c r="B2378" s="38" t="s">
        <v>2522</v>
      </c>
      <c r="C2378" s="29" t="s">
        <v>2551</v>
      </c>
      <c r="D2378" s="34">
        <v>44697</v>
      </c>
      <c r="E2378" s="35"/>
      <c r="F2378" s="35">
        <v>245.5</v>
      </c>
      <c r="G2378" s="39"/>
      <c r="H2378" s="39"/>
      <c r="I2378" s="27"/>
      <c r="J2378" s="40" t="s">
        <v>1284</v>
      </c>
      <c r="K2378" s="40" t="s">
        <v>1628</v>
      </c>
    </row>
    <row r="2379" spans="1:11" x14ac:dyDescent="0.25">
      <c r="A2379" s="27" t="s">
        <v>2523</v>
      </c>
      <c r="B2379" s="38" t="s">
        <v>2522</v>
      </c>
      <c r="C2379" s="29" t="s">
        <v>2551</v>
      </c>
      <c r="D2379" s="34">
        <v>44700</v>
      </c>
      <c r="E2379" s="35"/>
      <c r="F2379" s="35">
        <v>160</v>
      </c>
      <c r="G2379" s="39"/>
      <c r="H2379" s="39"/>
      <c r="I2379" s="27"/>
      <c r="J2379" s="40" t="s">
        <v>1323</v>
      </c>
      <c r="K2379" s="40" t="s">
        <v>1530</v>
      </c>
    </row>
    <row r="2380" spans="1:11" x14ac:dyDescent="0.25">
      <c r="A2380" s="27" t="s">
        <v>2523</v>
      </c>
      <c r="B2380" s="38" t="s">
        <v>2522</v>
      </c>
      <c r="C2380" s="29" t="s">
        <v>2551</v>
      </c>
      <c r="D2380" s="34">
        <v>44732</v>
      </c>
      <c r="E2380" s="35"/>
      <c r="F2380" s="35">
        <v>160</v>
      </c>
      <c r="G2380" s="39"/>
      <c r="H2380" s="39"/>
      <c r="I2380" s="27"/>
      <c r="J2380" s="40" t="s">
        <v>1323</v>
      </c>
      <c r="K2380" s="40" t="s">
        <v>1528</v>
      </c>
    </row>
    <row r="2381" spans="1:11" x14ac:dyDescent="0.25">
      <c r="A2381" s="27" t="s">
        <v>2523</v>
      </c>
      <c r="B2381" s="38" t="s">
        <v>2522</v>
      </c>
      <c r="C2381" s="29" t="s">
        <v>2551</v>
      </c>
      <c r="D2381" s="34">
        <v>44697</v>
      </c>
      <c r="E2381" s="35"/>
      <c r="F2381" s="35">
        <v>392</v>
      </c>
      <c r="G2381" s="39"/>
      <c r="H2381" s="39"/>
      <c r="I2381" s="27"/>
      <c r="J2381" s="40" t="s">
        <v>1281</v>
      </c>
      <c r="K2381" s="40" t="s">
        <v>1554</v>
      </c>
    </row>
    <row r="2382" spans="1:11" x14ac:dyDescent="0.25">
      <c r="A2382" s="27" t="s">
        <v>2523</v>
      </c>
      <c r="B2382" s="38" t="s">
        <v>2522</v>
      </c>
      <c r="C2382" s="29" t="s">
        <v>2551</v>
      </c>
      <c r="D2382" s="34">
        <v>44697</v>
      </c>
      <c r="E2382" s="35"/>
      <c r="F2382" s="35">
        <v>236</v>
      </c>
      <c r="G2382" s="39"/>
      <c r="H2382" s="39"/>
      <c r="I2382" s="27"/>
      <c r="J2382" s="40" t="s">
        <v>1278</v>
      </c>
      <c r="K2382" s="40" t="s">
        <v>1531</v>
      </c>
    </row>
    <row r="2383" spans="1:11" x14ac:dyDescent="0.25">
      <c r="A2383" s="27" t="s">
        <v>2523</v>
      </c>
      <c r="B2383" s="38" t="s">
        <v>2522</v>
      </c>
      <c r="C2383" s="29" t="s">
        <v>2551</v>
      </c>
      <c r="D2383" s="34">
        <v>44726</v>
      </c>
      <c r="E2383" s="35"/>
      <c r="F2383" s="35">
        <v>260</v>
      </c>
      <c r="G2383" s="39"/>
      <c r="H2383" s="39"/>
      <c r="I2383" s="27"/>
      <c r="J2383" s="40" t="s">
        <v>1458</v>
      </c>
      <c r="K2383" s="40" t="s">
        <v>1802</v>
      </c>
    </row>
    <row r="2384" spans="1:11" x14ac:dyDescent="0.25">
      <c r="A2384" s="27" t="s">
        <v>2523</v>
      </c>
      <c r="B2384" s="38" t="s">
        <v>2522</v>
      </c>
      <c r="C2384" s="29" t="s">
        <v>2551</v>
      </c>
      <c r="D2384" s="34">
        <v>44697</v>
      </c>
      <c r="E2384" s="35"/>
      <c r="F2384" s="35">
        <v>200</v>
      </c>
      <c r="G2384" s="39"/>
      <c r="H2384" s="39"/>
      <c r="I2384" s="27"/>
      <c r="J2384" s="40" t="s">
        <v>1276</v>
      </c>
      <c r="K2384" s="40" t="s">
        <v>1624</v>
      </c>
    </row>
    <row r="2385" spans="1:11" x14ac:dyDescent="0.25">
      <c r="A2385" s="27" t="s">
        <v>2523</v>
      </c>
      <c r="B2385" s="38" t="s">
        <v>2522</v>
      </c>
      <c r="C2385" s="29" t="s">
        <v>2551</v>
      </c>
      <c r="D2385" s="34">
        <v>44725</v>
      </c>
      <c r="E2385" s="35"/>
      <c r="F2385" s="35">
        <v>200</v>
      </c>
      <c r="G2385" s="39"/>
      <c r="H2385" s="39"/>
      <c r="I2385" s="27"/>
      <c r="J2385" s="40" t="s">
        <v>1453</v>
      </c>
      <c r="K2385" s="40" t="s">
        <v>1794</v>
      </c>
    </row>
    <row r="2386" spans="1:11" x14ac:dyDescent="0.25">
      <c r="A2386" s="27" t="s">
        <v>1888</v>
      </c>
      <c r="B2386" s="47" t="s">
        <v>142</v>
      </c>
      <c r="C2386" s="29" t="s">
        <v>2504</v>
      </c>
      <c r="D2386" s="45" t="s">
        <v>1875</v>
      </c>
      <c r="E2386" s="46"/>
      <c r="F2386" s="35"/>
      <c r="G2386" s="46">
        <v>15000</v>
      </c>
      <c r="H2386" s="46"/>
      <c r="I2386" s="47" t="s">
        <v>1934</v>
      </c>
      <c r="J2386" s="13" t="s">
        <v>1935</v>
      </c>
      <c r="K2386" s="13" t="s">
        <v>1936</v>
      </c>
    </row>
    <row r="2387" spans="1:11" ht="22.5" x14ac:dyDescent="0.25">
      <c r="A2387" s="27" t="s">
        <v>1888</v>
      </c>
      <c r="B2387" s="13" t="s">
        <v>142</v>
      </c>
      <c r="C2387" s="29" t="s">
        <v>2551</v>
      </c>
      <c r="D2387" s="45" t="s">
        <v>1892</v>
      </c>
      <c r="E2387" s="46">
        <v>86.25</v>
      </c>
      <c r="F2387" s="46"/>
      <c r="G2387" s="46"/>
      <c r="H2387" s="46"/>
      <c r="I2387" s="47" t="s">
        <v>130</v>
      </c>
      <c r="J2387" s="13" t="s">
        <v>2282</v>
      </c>
      <c r="K2387" s="13" t="s">
        <v>2283</v>
      </c>
    </row>
    <row r="2388" spans="1:11" ht="22.5" x14ac:dyDescent="0.25">
      <c r="A2388" s="27" t="s">
        <v>2521</v>
      </c>
      <c r="B2388" s="27" t="s">
        <v>42</v>
      </c>
      <c r="C2388" s="29" t="s">
        <v>2551</v>
      </c>
      <c r="D2388" s="34">
        <v>44701</v>
      </c>
      <c r="E2388" s="35">
        <v>1330.66</v>
      </c>
      <c r="F2388" s="35">
        <v>0</v>
      </c>
      <c r="G2388" s="27"/>
      <c r="H2388" s="27"/>
      <c r="I2388" s="27"/>
      <c r="J2388" s="36" t="s">
        <v>131</v>
      </c>
      <c r="K2388" s="36" t="s">
        <v>188</v>
      </c>
    </row>
    <row r="2389" spans="1:11" x14ac:dyDescent="0.25">
      <c r="A2389" s="27" t="s">
        <v>1888</v>
      </c>
      <c r="B2389" s="13" t="s">
        <v>142</v>
      </c>
      <c r="C2389" s="29" t="s">
        <v>2551</v>
      </c>
      <c r="D2389" s="45" t="s">
        <v>1865</v>
      </c>
      <c r="E2389" s="46">
        <v>1335.7</v>
      </c>
      <c r="F2389" s="46"/>
      <c r="G2389" s="46"/>
      <c r="H2389" s="46"/>
      <c r="I2389" s="47" t="s">
        <v>130</v>
      </c>
      <c r="J2389" s="13" t="s">
        <v>131</v>
      </c>
      <c r="K2389" s="13" t="s">
        <v>2210</v>
      </c>
    </row>
    <row r="2390" spans="1:11" ht="22.5" x14ac:dyDescent="0.25">
      <c r="A2390" s="27" t="s">
        <v>2521</v>
      </c>
      <c r="B2390" s="27" t="s">
        <v>42</v>
      </c>
      <c r="C2390" s="29" t="s">
        <v>2551</v>
      </c>
      <c r="D2390" s="34">
        <v>44692</v>
      </c>
      <c r="E2390" s="35">
        <v>3996.57</v>
      </c>
      <c r="F2390" s="35">
        <v>0</v>
      </c>
      <c r="G2390" s="27"/>
      <c r="H2390" s="27"/>
      <c r="I2390" s="27"/>
      <c r="J2390" s="36" t="s">
        <v>12</v>
      </c>
      <c r="K2390" s="36" t="s">
        <v>1166</v>
      </c>
    </row>
    <row r="2391" spans="1:11" ht="22.5" x14ac:dyDescent="0.25">
      <c r="A2391" s="27" t="s">
        <v>2521</v>
      </c>
      <c r="B2391" s="27" t="s">
        <v>42</v>
      </c>
      <c r="C2391" s="29" t="s">
        <v>2551</v>
      </c>
      <c r="D2391" s="34">
        <v>44699</v>
      </c>
      <c r="E2391" s="35">
        <v>6587.89</v>
      </c>
      <c r="F2391" s="35">
        <v>0</v>
      </c>
      <c r="G2391" s="27"/>
      <c r="H2391" s="27"/>
      <c r="I2391" s="27"/>
      <c r="J2391" s="36" t="s">
        <v>12</v>
      </c>
      <c r="K2391" s="36" t="s">
        <v>947</v>
      </c>
    </row>
    <row r="2392" spans="1:11" ht="22.5" x14ac:dyDescent="0.25">
      <c r="A2392" s="27" t="s">
        <v>2521</v>
      </c>
      <c r="B2392" s="27" t="s">
        <v>42</v>
      </c>
      <c r="C2392" s="29" t="s">
        <v>2551</v>
      </c>
      <c r="D2392" s="34">
        <v>44699</v>
      </c>
      <c r="E2392" s="35">
        <v>2645.62</v>
      </c>
      <c r="F2392" s="35">
        <v>0</v>
      </c>
      <c r="G2392" s="27"/>
      <c r="H2392" s="27"/>
      <c r="I2392" s="27"/>
      <c r="J2392" s="36" t="s">
        <v>12</v>
      </c>
      <c r="K2392" s="36" t="s">
        <v>976</v>
      </c>
    </row>
    <row r="2393" spans="1:11" ht="22.5" x14ac:dyDescent="0.25">
      <c r="A2393" s="27" t="s">
        <v>2521</v>
      </c>
      <c r="B2393" s="27" t="s">
        <v>42</v>
      </c>
      <c r="C2393" s="29" t="s">
        <v>2551</v>
      </c>
      <c r="D2393" s="34">
        <v>44699</v>
      </c>
      <c r="E2393" s="35">
        <v>6587.88</v>
      </c>
      <c r="F2393" s="35">
        <v>0</v>
      </c>
      <c r="G2393" s="27"/>
      <c r="H2393" s="27"/>
      <c r="I2393" s="27"/>
      <c r="J2393" s="36" t="s">
        <v>12</v>
      </c>
      <c r="K2393" s="36" t="s">
        <v>1002</v>
      </c>
    </row>
    <row r="2394" spans="1:11" ht="22.5" x14ac:dyDescent="0.25">
      <c r="A2394" s="27" t="s">
        <v>2521</v>
      </c>
      <c r="B2394" s="27" t="s">
        <v>42</v>
      </c>
      <c r="C2394" s="29" t="s">
        <v>2551</v>
      </c>
      <c r="D2394" s="34">
        <v>44699</v>
      </c>
      <c r="E2394" s="35">
        <v>2645.63</v>
      </c>
      <c r="F2394" s="35">
        <v>0</v>
      </c>
      <c r="G2394" s="27"/>
      <c r="H2394" s="27"/>
      <c r="I2394" s="27"/>
      <c r="J2394" s="36" t="s">
        <v>12</v>
      </c>
      <c r="K2394" s="36" t="s">
        <v>1048</v>
      </c>
    </row>
    <row r="2395" spans="1:11" ht="22.5" x14ac:dyDescent="0.25">
      <c r="A2395" s="27" t="s">
        <v>2521</v>
      </c>
      <c r="B2395" s="27" t="s">
        <v>42</v>
      </c>
      <c r="C2395" s="29" t="s">
        <v>2551</v>
      </c>
      <c r="D2395" s="34">
        <v>44699</v>
      </c>
      <c r="E2395" s="35">
        <v>3079.79</v>
      </c>
      <c r="F2395" s="35">
        <v>0</v>
      </c>
      <c r="G2395" s="27"/>
      <c r="H2395" s="27"/>
      <c r="I2395" s="27"/>
      <c r="J2395" s="36" t="s">
        <v>12</v>
      </c>
      <c r="K2395" s="36" t="s">
        <v>1095</v>
      </c>
    </row>
    <row r="2396" spans="1:11" ht="22.5" x14ac:dyDescent="0.25">
      <c r="A2396" s="27" t="s">
        <v>2521</v>
      </c>
      <c r="B2396" s="27" t="s">
        <v>42</v>
      </c>
      <c r="C2396" s="29" t="s">
        <v>2551</v>
      </c>
      <c r="D2396" s="34">
        <v>44699</v>
      </c>
      <c r="E2396" s="35">
        <v>3231.5</v>
      </c>
      <c r="F2396" s="35">
        <v>0</v>
      </c>
      <c r="G2396" s="27"/>
      <c r="H2396" s="27"/>
      <c r="I2396" s="27"/>
      <c r="J2396" s="36" t="s">
        <v>12</v>
      </c>
      <c r="K2396" s="36" t="s">
        <v>1116</v>
      </c>
    </row>
    <row r="2397" spans="1:11" ht="22.5" x14ac:dyDescent="0.25">
      <c r="A2397" s="27" t="s">
        <v>2521</v>
      </c>
      <c r="B2397" s="27" t="s">
        <v>42</v>
      </c>
      <c r="C2397" s="29" t="s">
        <v>2551</v>
      </c>
      <c r="D2397" s="34">
        <v>44699</v>
      </c>
      <c r="E2397" s="35">
        <v>3231.5</v>
      </c>
      <c r="F2397" s="35">
        <v>0</v>
      </c>
      <c r="G2397" s="27"/>
      <c r="H2397" s="27"/>
      <c r="I2397" s="27"/>
      <c r="J2397" s="36" t="s">
        <v>12</v>
      </c>
      <c r="K2397" s="36" t="s">
        <v>1139</v>
      </c>
    </row>
    <row r="2398" spans="1:11" ht="22.5" x14ac:dyDescent="0.25">
      <c r="A2398" s="27" t="s">
        <v>2521</v>
      </c>
      <c r="B2398" s="27" t="s">
        <v>42</v>
      </c>
      <c r="C2398" s="29" t="s">
        <v>2551</v>
      </c>
      <c r="D2398" s="34">
        <v>44700</v>
      </c>
      <c r="E2398" s="35">
        <v>6976.36</v>
      </c>
      <c r="F2398" s="35">
        <v>0</v>
      </c>
      <c r="G2398" s="27"/>
      <c r="H2398" s="27"/>
      <c r="I2398" s="27"/>
      <c r="J2398" s="36" t="s">
        <v>12</v>
      </c>
      <c r="K2398" s="36" t="s">
        <v>364</v>
      </c>
    </row>
    <row r="2399" spans="1:11" ht="22.5" x14ac:dyDescent="0.25">
      <c r="A2399" s="27" t="s">
        <v>2521</v>
      </c>
      <c r="B2399" s="27" t="s">
        <v>42</v>
      </c>
      <c r="C2399" s="29" t="s">
        <v>2551</v>
      </c>
      <c r="D2399" s="34">
        <v>44700</v>
      </c>
      <c r="E2399" s="35">
        <v>7782.74</v>
      </c>
      <c r="F2399" s="35">
        <v>0</v>
      </c>
      <c r="G2399" s="27"/>
      <c r="H2399" s="27"/>
      <c r="I2399" s="27"/>
      <c r="J2399" s="36" t="s">
        <v>12</v>
      </c>
      <c r="K2399" s="36" t="s">
        <v>442</v>
      </c>
    </row>
    <row r="2400" spans="1:11" ht="22.5" x14ac:dyDescent="0.25">
      <c r="A2400" s="27" t="s">
        <v>2521</v>
      </c>
      <c r="B2400" s="27" t="s">
        <v>42</v>
      </c>
      <c r="C2400" s="29" t="s">
        <v>2551</v>
      </c>
      <c r="D2400" s="34">
        <v>44700</v>
      </c>
      <c r="E2400" s="35">
        <v>3538.24</v>
      </c>
      <c r="F2400" s="35">
        <v>0</v>
      </c>
      <c r="G2400" s="27"/>
      <c r="H2400" s="27"/>
      <c r="I2400" s="27"/>
      <c r="J2400" s="36" t="s">
        <v>12</v>
      </c>
      <c r="K2400" s="36" t="s">
        <v>449</v>
      </c>
    </row>
    <row r="2401" spans="1:11" ht="22.5" x14ac:dyDescent="0.25">
      <c r="A2401" s="27" t="s">
        <v>2521</v>
      </c>
      <c r="B2401" s="27" t="s">
        <v>42</v>
      </c>
      <c r="C2401" s="29" t="s">
        <v>2551</v>
      </c>
      <c r="D2401" s="34">
        <v>44700</v>
      </c>
      <c r="E2401" s="35">
        <v>7602.42</v>
      </c>
      <c r="F2401" s="35">
        <v>0</v>
      </c>
      <c r="G2401" s="27"/>
      <c r="H2401" s="27"/>
      <c r="I2401" s="27"/>
      <c r="J2401" s="36" t="s">
        <v>12</v>
      </c>
      <c r="K2401" s="36" t="s">
        <v>473</v>
      </c>
    </row>
    <row r="2402" spans="1:11" ht="22.5" x14ac:dyDescent="0.25">
      <c r="A2402" s="27" t="s">
        <v>2521</v>
      </c>
      <c r="B2402" s="27" t="s">
        <v>42</v>
      </c>
      <c r="C2402" s="29" t="s">
        <v>2551</v>
      </c>
      <c r="D2402" s="34">
        <v>44700</v>
      </c>
      <c r="E2402" s="35">
        <v>7048.29</v>
      </c>
      <c r="F2402" s="35">
        <v>0</v>
      </c>
      <c r="G2402" s="27"/>
      <c r="H2402" s="27"/>
      <c r="I2402" s="27"/>
      <c r="J2402" s="36" t="s">
        <v>12</v>
      </c>
      <c r="K2402" s="36" t="s">
        <v>479</v>
      </c>
    </row>
    <row r="2403" spans="1:11" ht="22.5" x14ac:dyDescent="0.25">
      <c r="A2403" s="27" t="s">
        <v>2521</v>
      </c>
      <c r="B2403" s="27" t="s">
        <v>42</v>
      </c>
      <c r="C2403" s="29" t="s">
        <v>2551</v>
      </c>
      <c r="D2403" s="34">
        <v>44700</v>
      </c>
      <c r="E2403" s="35">
        <v>5856.61</v>
      </c>
      <c r="F2403" s="35">
        <v>0</v>
      </c>
      <c r="G2403" s="27"/>
      <c r="H2403" s="27"/>
      <c r="I2403" s="27"/>
      <c r="J2403" s="36" t="s">
        <v>12</v>
      </c>
      <c r="K2403" s="36" t="s">
        <v>708</v>
      </c>
    </row>
    <row r="2404" spans="1:11" ht="22.5" x14ac:dyDescent="0.25">
      <c r="A2404" s="27" t="s">
        <v>2521</v>
      </c>
      <c r="B2404" s="27" t="s">
        <v>42</v>
      </c>
      <c r="C2404" s="29" t="s">
        <v>2551</v>
      </c>
      <c r="D2404" s="34">
        <v>44700</v>
      </c>
      <c r="E2404" s="35">
        <v>9098.32</v>
      </c>
      <c r="F2404" s="35">
        <v>0</v>
      </c>
      <c r="G2404" s="27"/>
      <c r="H2404" s="27"/>
      <c r="I2404" s="27"/>
      <c r="J2404" s="36" t="s">
        <v>12</v>
      </c>
      <c r="K2404" s="36" t="s">
        <v>729</v>
      </c>
    </row>
    <row r="2405" spans="1:11" ht="22.5" x14ac:dyDescent="0.25">
      <c r="A2405" s="27" t="s">
        <v>2521</v>
      </c>
      <c r="B2405" s="27" t="s">
        <v>42</v>
      </c>
      <c r="C2405" s="29" t="s">
        <v>2551</v>
      </c>
      <c r="D2405" s="34">
        <v>44700</v>
      </c>
      <c r="E2405" s="35">
        <v>3759.02</v>
      </c>
      <c r="F2405" s="35">
        <v>0</v>
      </c>
      <c r="G2405" s="27"/>
      <c r="H2405" s="27"/>
      <c r="I2405" s="27"/>
      <c r="J2405" s="36" t="s">
        <v>12</v>
      </c>
      <c r="K2405" s="36" t="s">
        <v>767</v>
      </c>
    </row>
    <row r="2406" spans="1:11" ht="22.5" x14ac:dyDescent="0.25">
      <c r="A2406" s="27" t="s">
        <v>2521</v>
      </c>
      <c r="B2406" s="27" t="s">
        <v>42</v>
      </c>
      <c r="C2406" s="29" t="s">
        <v>2551</v>
      </c>
      <c r="D2406" s="34">
        <v>44700</v>
      </c>
      <c r="E2406" s="35">
        <v>7886.68</v>
      </c>
      <c r="F2406" s="35">
        <v>0</v>
      </c>
      <c r="G2406" s="27"/>
      <c r="H2406" s="27"/>
      <c r="I2406" s="27"/>
      <c r="J2406" s="36" t="s">
        <v>12</v>
      </c>
      <c r="K2406" s="36" t="s">
        <v>785</v>
      </c>
    </row>
    <row r="2407" spans="1:11" ht="22.5" x14ac:dyDescent="0.25">
      <c r="A2407" s="27" t="s">
        <v>2521</v>
      </c>
      <c r="B2407" s="27" t="s">
        <v>42</v>
      </c>
      <c r="C2407" s="29" t="s">
        <v>2551</v>
      </c>
      <c r="D2407" s="34">
        <v>44700</v>
      </c>
      <c r="E2407" s="35">
        <v>11922.9</v>
      </c>
      <c r="F2407" s="35">
        <v>0</v>
      </c>
      <c r="G2407" s="27"/>
      <c r="H2407" s="27"/>
      <c r="I2407" s="27"/>
      <c r="J2407" s="36" t="s">
        <v>12</v>
      </c>
      <c r="K2407" s="36" t="s">
        <v>861</v>
      </c>
    </row>
    <row r="2408" spans="1:11" ht="22.5" x14ac:dyDescent="0.25">
      <c r="A2408" s="27" t="s">
        <v>2521</v>
      </c>
      <c r="B2408" s="27" t="s">
        <v>42</v>
      </c>
      <c r="C2408" s="29" t="s">
        <v>2551</v>
      </c>
      <c r="D2408" s="34">
        <v>44701</v>
      </c>
      <c r="E2408" s="35">
        <v>5676.78</v>
      </c>
      <c r="F2408" s="35">
        <v>0</v>
      </c>
      <c r="G2408" s="27"/>
      <c r="H2408" s="27"/>
      <c r="I2408" s="27"/>
      <c r="J2408" s="36" t="s">
        <v>12</v>
      </c>
      <c r="K2408" s="36" t="s">
        <v>188</v>
      </c>
    </row>
    <row r="2409" spans="1:11" ht="22.5" x14ac:dyDescent="0.25">
      <c r="A2409" s="27" t="s">
        <v>2521</v>
      </c>
      <c r="B2409" s="27" t="s">
        <v>42</v>
      </c>
      <c r="C2409" s="29" t="s">
        <v>2551</v>
      </c>
      <c r="D2409" s="34">
        <v>44701</v>
      </c>
      <c r="E2409" s="35">
        <v>6812.68</v>
      </c>
      <c r="F2409" s="35">
        <v>0</v>
      </c>
      <c r="G2409" s="27"/>
      <c r="H2409" s="27"/>
      <c r="I2409" s="27"/>
      <c r="J2409" s="36" t="s">
        <v>12</v>
      </c>
      <c r="K2409" s="36" t="s">
        <v>211</v>
      </c>
    </row>
    <row r="2410" spans="1:11" ht="22.5" x14ac:dyDescent="0.25">
      <c r="A2410" s="27" t="s">
        <v>2521</v>
      </c>
      <c r="B2410" s="27" t="s">
        <v>42</v>
      </c>
      <c r="C2410" s="29" t="s">
        <v>2551</v>
      </c>
      <c r="D2410" s="34">
        <v>44701</v>
      </c>
      <c r="E2410" s="35">
        <v>4274.45</v>
      </c>
      <c r="F2410" s="35">
        <v>0</v>
      </c>
      <c r="G2410" s="27"/>
      <c r="H2410" s="27"/>
      <c r="I2410" s="27"/>
      <c r="J2410" s="36" t="s">
        <v>12</v>
      </c>
      <c r="K2410" s="36" t="s">
        <v>234</v>
      </c>
    </row>
    <row r="2411" spans="1:11" ht="22.5" x14ac:dyDescent="0.25">
      <c r="A2411" s="27" t="s">
        <v>2521</v>
      </c>
      <c r="B2411" s="27" t="s">
        <v>42</v>
      </c>
      <c r="C2411" s="29" t="s">
        <v>2551</v>
      </c>
      <c r="D2411" s="34">
        <v>44701</v>
      </c>
      <c r="E2411" s="35">
        <v>12137.73</v>
      </c>
      <c r="F2411" s="35">
        <v>0</v>
      </c>
      <c r="G2411" s="27"/>
      <c r="H2411" s="27"/>
      <c r="I2411" s="27"/>
      <c r="J2411" s="36" t="s">
        <v>12</v>
      </c>
      <c r="K2411" s="36" t="s">
        <v>248</v>
      </c>
    </row>
    <row r="2412" spans="1:11" ht="22.5" x14ac:dyDescent="0.25">
      <c r="A2412" s="27" t="s">
        <v>2521</v>
      </c>
      <c r="B2412" s="27" t="s">
        <v>42</v>
      </c>
      <c r="C2412" s="29" t="s">
        <v>2551</v>
      </c>
      <c r="D2412" s="34">
        <v>44701</v>
      </c>
      <c r="E2412" s="35">
        <v>8184.7</v>
      </c>
      <c r="F2412" s="35">
        <v>0</v>
      </c>
      <c r="G2412" s="27"/>
      <c r="H2412" s="27"/>
      <c r="I2412" s="27"/>
      <c r="J2412" s="36" t="s">
        <v>12</v>
      </c>
      <c r="K2412" s="36" t="s">
        <v>281</v>
      </c>
    </row>
    <row r="2413" spans="1:11" ht="22.5" x14ac:dyDescent="0.25">
      <c r="A2413" s="27" t="s">
        <v>2521</v>
      </c>
      <c r="B2413" s="27" t="s">
        <v>42</v>
      </c>
      <c r="C2413" s="29" t="s">
        <v>2551</v>
      </c>
      <c r="D2413" s="34">
        <v>44701</v>
      </c>
      <c r="E2413" s="35">
        <v>5040.17</v>
      </c>
      <c r="F2413" s="35">
        <v>0</v>
      </c>
      <c r="G2413" s="27"/>
      <c r="H2413" s="27"/>
      <c r="I2413" s="27"/>
      <c r="J2413" s="36" t="s">
        <v>12</v>
      </c>
      <c r="K2413" s="36" t="s">
        <v>320</v>
      </c>
    </row>
    <row r="2414" spans="1:11" ht="22.5" x14ac:dyDescent="0.25">
      <c r="A2414" s="27" t="s">
        <v>2521</v>
      </c>
      <c r="B2414" s="27" t="s">
        <v>42</v>
      </c>
      <c r="C2414" s="29" t="s">
        <v>2551</v>
      </c>
      <c r="D2414" s="34">
        <v>44701</v>
      </c>
      <c r="E2414" s="35">
        <v>5443.04</v>
      </c>
      <c r="F2414" s="35">
        <v>0</v>
      </c>
      <c r="G2414" s="27"/>
      <c r="H2414" s="27"/>
      <c r="I2414" s="27"/>
      <c r="J2414" s="36" t="s">
        <v>12</v>
      </c>
      <c r="K2414" s="36" t="s">
        <v>333</v>
      </c>
    </row>
    <row r="2415" spans="1:11" ht="22.5" x14ac:dyDescent="0.25">
      <c r="A2415" s="27" t="s">
        <v>2521</v>
      </c>
      <c r="B2415" s="27" t="s">
        <v>42</v>
      </c>
      <c r="C2415" s="29" t="s">
        <v>2551</v>
      </c>
      <c r="D2415" s="34">
        <v>44701</v>
      </c>
      <c r="E2415" s="35">
        <v>7602.3</v>
      </c>
      <c r="F2415" s="35">
        <v>0</v>
      </c>
      <c r="G2415" s="27"/>
      <c r="H2415" s="27"/>
      <c r="I2415" s="27"/>
      <c r="J2415" s="36" t="s">
        <v>12</v>
      </c>
      <c r="K2415" s="36" t="s">
        <v>355</v>
      </c>
    </row>
    <row r="2416" spans="1:11" x14ac:dyDescent="0.25">
      <c r="A2416" s="27" t="s">
        <v>1888</v>
      </c>
      <c r="B2416" s="13" t="s">
        <v>142</v>
      </c>
      <c r="C2416" s="29" t="s">
        <v>2551</v>
      </c>
      <c r="D2416" s="45" t="s">
        <v>2323</v>
      </c>
      <c r="E2416" s="46">
        <v>3</v>
      </c>
      <c r="F2416" s="46"/>
      <c r="G2416" s="46"/>
      <c r="H2416" s="46"/>
      <c r="I2416" s="47" t="s">
        <v>130</v>
      </c>
      <c r="J2416" s="13" t="s">
        <v>12</v>
      </c>
      <c r="K2416" s="13" t="s">
        <v>2324</v>
      </c>
    </row>
    <row r="2417" spans="1:11" x14ac:dyDescent="0.25">
      <c r="A2417" s="27" t="s">
        <v>1888</v>
      </c>
      <c r="B2417" s="13" t="s">
        <v>142</v>
      </c>
      <c r="C2417" s="29" t="s">
        <v>2551</v>
      </c>
      <c r="D2417" s="45" t="s">
        <v>2361</v>
      </c>
      <c r="E2417" s="46">
        <v>243</v>
      </c>
      <c r="F2417" s="46"/>
      <c r="G2417" s="46"/>
      <c r="H2417" s="46"/>
      <c r="I2417" s="47" t="s">
        <v>130</v>
      </c>
      <c r="J2417" s="13" t="s">
        <v>12</v>
      </c>
      <c r="K2417" s="13" t="s">
        <v>2362</v>
      </c>
    </row>
    <row r="2418" spans="1:11" x14ac:dyDescent="0.25">
      <c r="A2418" s="27" t="s">
        <v>1888</v>
      </c>
      <c r="B2418" s="13" t="s">
        <v>142</v>
      </c>
      <c r="C2418" s="29" t="s">
        <v>2551</v>
      </c>
      <c r="D2418" s="45" t="s">
        <v>1875</v>
      </c>
      <c r="E2418" s="46">
        <v>83.27</v>
      </c>
      <c r="F2418" s="46"/>
      <c r="G2418" s="46"/>
      <c r="H2418" s="46"/>
      <c r="I2418" s="47" t="s">
        <v>130</v>
      </c>
      <c r="J2418" s="13" t="s">
        <v>12</v>
      </c>
      <c r="K2418" s="13" t="s">
        <v>2368</v>
      </c>
    </row>
    <row r="2419" spans="1:11" x14ac:dyDescent="0.25">
      <c r="A2419" s="27" t="s">
        <v>1888</v>
      </c>
      <c r="B2419" s="13" t="s">
        <v>142</v>
      </c>
      <c r="C2419" s="29" t="s">
        <v>2551</v>
      </c>
      <c r="D2419" s="45" t="s">
        <v>1877</v>
      </c>
      <c r="E2419" s="46">
        <v>112.54</v>
      </c>
      <c r="F2419" s="46"/>
      <c r="G2419" s="46"/>
      <c r="H2419" s="46"/>
      <c r="I2419" s="47" t="s">
        <v>130</v>
      </c>
      <c r="J2419" s="13" t="s">
        <v>12</v>
      </c>
      <c r="K2419" s="13" t="s">
        <v>2375</v>
      </c>
    </row>
    <row r="2420" spans="1:11" x14ac:dyDescent="0.25">
      <c r="A2420" s="27" t="s">
        <v>1888</v>
      </c>
      <c r="B2420" s="13" t="s">
        <v>142</v>
      </c>
      <c r="C2420" s="29" t="s">
        <v>2551</v>
      </c>
      <c r="D2420" s="45" t="s">
        <v>1919</v>
      </c>
      <c r="E2420" s="46">
        <v>574.4</v>
      </c>
      <c r="F2420" s="46"/>
      <c r="G2420" s="46"/>
      <c r="H2420" s="46"/>
      <c r="I2420" s="47" t="s">
        <v>130</v>
      </c>
      <c r="J2420" s="13" t="s">
        <v>12</v>
      </c>
      <c r="K2420" s="13" t="s">
        <v>1897</v>
      </c>
    </row>
    <row r="2421" spans="1:11" x14ac:dyDescent="0.25">
      <c r="A2421" s="27" t="s">
        <v>1888</v>
      </c>
      <c r="B2421" s="13" t="s">
        <v>142</v>
      </c>
      <c r="C2421" s="29" t="s">
        <v>2551</v>
      </c>
      <c r="D2421" s="45" t="s">
        <v>1919</v>
      </c>
      <c r="E2421" s="46">
        <v>175</v>
      </c>
      <c r="F2421" s="46"/>
      <c r="G2421" s="46"/>
      <c r="H2421" s="46"/>
      <c r="I2421" s="47" t="s">
        <v>130</v>
      </c>
      <c r="J2421" s="13" t="s">
        <v>12</v>
      </c>
      <c r="K2421" s="13" t="s">
        <v>1897</v>
      </c>
    </row>
    <row r="2422" spans="1:11" x14ac:dyDescent="0.25">
      <c r="A2422" s="27" t="s">
        <v>1888</v>
      </c>
      <c r="B2422" s="13" t="s">
        <v>142</v>
      </c>
      <c r="C2422" s="29" t="s">
        <v>2551</v>
      </c>
      <c r="D2422" s="45" t="s">
        <v>1919</v>
      </c>
      <c r="E2422" s="46">
        <v>175</v>
      </c>
      <c r="F2422" s="46"/>
      <c r="G2422" s="46"/>
      <c r="H2422" s="46"/>
      <c r="I2422" s="47" t="s">
        <v>130</v>
      </c>
      <c r="J2422" s="13" t="s">
        <v>12</v>
      </c>
      <c r="K2422" s="13" t="s">
        <v>1897</v>
      </c>
    </row>
    <row r="2423" spans="1:11" x14ac:dyDescent="0.25">
      <c r="A2423" s="27" t="s">
        <v>1888</v>
      </c>
      <c r="B2423" s="13" t="s">
        <v>142</v>
      </c>
      <c r="C2423" s="29" t="s">
        <v>2551</v>
      </c>
      <c r="D2423" s="45" t="s">
        <v>1919</v>
      </c>
      <c r="E2423" s="46">
        <v>175</v>
      </c>
      <c r="F2423" s="46"/>
      <c r="G2423" s="46"/>
      <c r="H2423" s="46"/>
      <c r="I2423" s="47" t="s">
        <v>130</v>
      </c>
      <c r="J2423" s="13" t="s">
        <v>12</v>
      </c>
      <c r="K2423" s="13" t="s">
        <v>1897</v>
      </c>
    </row>
    <row r="2424" spans="1:11" x14ac:dyDescent="0.25">
      <c r="A2424" s="27" t="s">
        <v>1888</v>
      </c>
      <c r="B2424" s="13" t="s">
        <v>142</v>
      </c>
      <c r="C2424" s="29" t="s">
        <v>2551</v>
      </c>
      <c r="D2424" s="45" t="s">
        <v>1919</v>
      </c>
      <c r="E2424" s="46">
        <v>27</v>
      </c>
      <c r="F2424" s="46"/>
      <c r="G2424" s="46"/>
      <c r="H2424" s="46"/>
      <c r="I2424" s="47" t="s">
        <v>130</v>
      </c>
      <c r="J2424" s="13" t="s">
        <v>12</v>
      </c>
      <c r="K2424" s="13" t="s">
        <v>2407</v>
      </c>
    </row>
    <row r="2425" spans="1:11" x14ac:dyDescent="0.25">
      <c r="A2425" s="27" t="s">
        <v>1888</v>
      </c>
      <c r="B2425" s="13" t="s">
        <v>142</v>
      </c>
      <c r="C2425" s="29" t="s">
        <v>2551</v>
      </c>
      <c r="D2425" s="45" t="s">
        <v>2417</v>
      </c>
      <c r="E2425" s="46">
        <v>3</v>
      </c>
      <c r="F2425" s="46"/>
      <c r="G2425" s="46"/>
      <c r="H2425" s="46"/>
      <c r="I2425" s="47" t="s">
        <v>130</v>
      </c>
      <c r="J2425" s="13" t="s">
        <v>12</v>
      </c>
      <c r="K2425" s="13" t="s">
        <v>2418</v>
      </c>
    </row>
    <row r="2426" spans="1:11" x14ac:dyDescent="0.25">
      <c r="A2426" s="27" t="s">
        <v>1888</v>
      </c>
      <c r="B2426" s="38" t="s">
        <v>1933</v>
      </c>
      <c r="C2426" s="29" t="s">
        <v>2551</v>
      </c>
      <c r="D2426" s="45" t="s">
        <v>1896</v>
      </c>
      <c r="E2426" s="46">
        <v>115.48</v>
      </c>
      <c r="F2426" s="46"/>
      <c r="G2426" s="46"/>
      <c r="H2426" s="46"/>
      <c r="I2426" s="47" t="s">
        <v>130</v>
      </c>
      <c r="J2426" s="13" t="s">
        <v>12</v>
      </c>
      <c r="K2426" s="13" t="s">
        <v>1897</v>
      </c>
    </row>
    <row r="2427" spans="1:11" x14ac:dyDescent="0.25">
      <c r="A2427" s="27" t="s">
        <v>1888</v>
      </c>
      <c r="B2427" s="38" t="s">
        <v>1931</v>
      </c>
      <c r="C2427" s="29" t="s">
        <v>2551</v>
      </c>
      <c r="D2427" s="45" t="s">
        <v>1896</v>
      </c>
      <c r="E2427" s="46">
        <v>220.48</v>
      </c>
      <c r="F2427" s="46"/>
      <c r="G2427" s="46"/>
      <c r="H2427" s="46"/>
      <c r="I2427" s="47" t="s">
        <v>130</v>
      </c>
      <c r="J2427" s="13" t="s">
        <v>12</v>
      </c>
      <c r="K2427" s="13" t="s">
        <v>1897</v>
      </c>
    </row>
    <row r="2428" spans="1:11" x14ac:dyDescent="0.25">
      <c r="A2428" s="27" t="s">
        <v>1888</v>
      </c>
      <c r="B2428" s="47" t="s">
        <v>1932</v>
      </c>
      <c r="C2428" s="29" t="s">
        <v>2551</v>
      </c>
      <c r="D2428" s="45" t="s">
        <v>1896</v>
      </c>
      <c r="E2428" s="46">
        <v>220.48</v>
      </c>
      <c r="F2428" s="46"/>
      <c r="G2428" s="46"/>
      <c r="H2428" s="46"/>
      <c r="I2428" s="47" t="s">
        <v>130</v>
      </c>
      <c r="J2428" s="13" t="s">
        <v>12</v>
      </c>
      <c r="K2428" s="13" t="s">
        <v>1897</v>
      </c>
    </row>
    <row r="2429" spans="1:11" x14ac:dyDescent="0.25">
      <c r="A2429" s="27" t="s">
        <v>1888</v>
      </c>
      <c r="B2429" s="13" t="s">
        <v>142</v>
      </c>
      <c r="C2429" s="29" t="s">
        <v>2551</v>
      </c>
      <c r="D2429" s="45" t="s">
        <v>1896</v>
      </c>
      <c r="E2429" s="46">
        <v>2003</v>
      </c>
      <c r="F2429" s="46"/>
      <c r="G2429" s="46"/>
      <c r="H2429" s="46"/>
      <c r="I2429" s="47" t="s">
        <v>130</v>
      </c>
      <c r="J2429" s="13" t="s">
        <v>12</v>
      </c>
      <c r="K2429" s="13" t="s">
        <v>2453</v>
      </c>
    </row>
    <row r="2430" spans="1:11" x14ac:dyDescent="0.25">
      <c r="A2430" s="27" t="s">
        <v>1888</v>
      </c>
      <c r="B2430" s="13" t="s">
        <v>142</v>
      </c>
      <c r="C2430" s="29" t="s">
        <v>2551</v>
      </c>
      <c r="D2430" s="45" t="s">
        <v>2462</v>
      </c>
      <c r="E2430" s="46">
        <v>12</v>
      </c>
      <c r="F2430" s="46"/>
      <c r="G2430" s="46"/>
      <c r="H2430" s="46"/>
      <c r="I2430" s="47" t="s">
        <v>130</v>
      </c>
      <c r="J2430" s="13" t="s">
        <v>12</v>
      </c>
      <c r="K2430" s="13" t="s">
        <v>2463</v>
      </c>
    </row>
    <row r="2431" spans="1:11" x14ac:dyDescent="0.25">
      <c r="A2431" s="27" t="s">
        <v>1888</v>
      </c>
      <c r="B2431" s="38" t="s">
        <v>1933</v>
      </c>
      <c r="C2431" s="29" t="s">
        <v>2551</v>
      </c>
      <c r="D2431" s="45" t="s">
        <v>1892</v>
      </c>
      <c r="E2431" s="46">
        <v>115.24</v>
      </c>
      <c r="F2431" s="46"/>
      <c r="G2431" s="46"/>
      <c r="H2431" s="46"/>
      <c r="I2431" s="47" t="s">
        <v>130</v>
      </c>
      <c r="J2431" s="13" t="s">
        <v>12</v>
      </c>
      <c r="K2431" s="13" t="s">
        <v>1894</v>
      </c>
    </row>
    <row r="2432" spans="1:11" x14ac:dyDescent="0.25">
      <c r="A2432" s="27" t="s">
        <v>1888</v>
      </c>
      <c r="B2432" s="38" t="s">
        <v>1933</v>
      </c>
      <c r="C2432" s="29" t="s">
        <v>2551</v>
      </c>
      <c r="D2432" s="45" t="s">
        <v>1892</v>
      </c>
      <c r="E2432" s="46">
        <v>115.12</v>
      </c>
      <c r="F2432" s="46"/>
      <c r="G2432" s="46"/>
      <c r="H2432" s="46"/>
      <c r="I2432" s="47" t="s">
        <v>130</v>
      </c>
      <c r="J2432" s="13" t="s">
        <v>12</v>
      </c>
      <c r="K2432" s="13" t="s">
        <v>1895</v>
      </c>
    </row>
    <row r="2433" spans="1:11" x14ac:dyDescent="0.25">
      <c r="A2433" s="27" t="s">
        <v>1888</v>
      </c>
      <c r="B2433" s="38" t="s">
        <v>1931</v>
      </c>
      <c r="C2433" s="29" t="s">
        <v>2551</v>
      </c>
      <c r="D2433" s="45" t="s">
        <v>1892</v>
      </c>
      <c r="E2433" s="46">
        <v>220.24</v>
      </c>
      <c r="F2433" s="46"/>
      <c r="G2433" s="46"/>
      <c r="H2433" s="46"/>
      <c r="I2433" s="47" t="s">
        <v>130</v>
      </c>
      <c r="J2433" s="13" t="s">
        <v>12</v>
      </c>
      <c r="K2433" s="13" t="s">
        <v>1894</v>
      </c>
    </row>
    <row r="2434" spans="1:11" x14ac:dyDescent="0.25">
      <c r="A2434" s="27" t="s">
        <v>1888</v>
      </c>
      <c r="B2434" s="38" t="s">
        <v>1931</v>
      </c>
      <c r="C2434" s="29" t="s">
        <v>2551</v>
      </c>
      <c r="D2434" s="45" t="s">
        <v>1892</v>
      </c>
      <c r="E2434" s="46">
        <v>175</v>
      </c>
      <c r="F2434" s="46"/>
      <c r="G2434" s="46"/>
      <c r="H2434" s="46"/>
      <c r="I2434" s="47" t="s">
        <v>130</v>
      </c>
      <c r="J2434" s="13" t="s">
        <v>12</v>
      </c>
      <c r="K2434" s="13" t="s">
        <v>1895</v>
      </c>
    </row>
    <row r="2435" spans="1:11" x14ac:dyDescent="0.25">
      <c r="A2435" s="27" t="s">
        <v>1888</v>
      </c>
      <c r="B2435" s="47" t="s">
        <v>1932</v>
      </c>
      <c r="C2435" s="29" t="s">
        <v>2551</v>
      </c>
      <c r="D2435" s="45" t="s">
        <v>1892</v>
      </c>
      <c r="E2435" s="46">
        <v>220.24</v>
      </c>
      <c r="F2435" s="46"/>
      <c r="G2435" s="46"/>
      <c r="H2435" s="46"/>
      <c r="I2435" s="47" t="s">
        <v>130</v>
      </c>
      <c r="J2435" s="13" t="s">
        <v>12</v>
      </c>
      <c r="K2435" s="13" t="s">
        <v>1894</v>
      </c>
    </row>
    <row r="2436" spans="1:11" x14ac:dyDescent="0.25">
      <c r="A2436" s="27" t="s">
        <v>1888</v>
      </c>
      <c r="B2436" s="47" t="s">
        <v>1932</v>
      </c>
      <c r="C2436" s="29" t="s">
        <v>2551</v>
      </c>
      <c r="D2436" s="45" t="s">
        <v>1892</v>
      </c>
      <c r="E2436" s="46">
        <v>175</v>
      </c>
      <c r="F2436" s="46"/>
      <c r="G2436" s="46"/>
      <c r="H2436" s="46"/>
      <c r="I2436" s="47" t="s">
        <v>130</v>
      </c>
      <c r="J2436" s="13" t="s">
        <v>12</v>
      </c>
      <c r="K2436" s="13" t="s">
        <v>1895</v>
      </c>
    </row>
    <row r="2437" spans="1:11" x14ac:dyDescent="0.25">
      <c r="A2437" s="27" t="s">
        <v>1888</v>
      </c>
      <c r="B2437" s="13" t="s">
        <v>142</v>
      </c>
      <c r="C2437" s="29" t="s">
        <v>2551</v>
      </c>
      <c r="D2437" s="45" t="s">
        <v>1892</v>
      </c>
      <c r="E2437" s="46">
        <v>2.4</v>
      </c>
      <c r="F2437" s="46"/>
      <c r="G2437" s="46"/>
      <c r="H2437" s="46"/>
      <c r="I2437" s="47" t="s">
        <v>130</v>
      </c>
      <c r="J2437" s="13" t="s">
        <v>12</v>
      </c>
      <c r="K2437" s="13" t="s">
        <v>2281</v>
      </c>
    </row>
    <row r="2438" spans="1:11" x14ac:dyDescent="0.25">
      <c r="A2438" s="27" t="s">
        <v>1888</v>
      </c>
      <c r="B2438" s="13" t="s">
        <v>142</v>
      </c>
      <c r="C2438" s="29" t="s">
        <v>2551</v>
      </c>
      <c r="D2438" s="45" t="s">
        <v>1892</v>
      </c>
      <c r="E2438" s="46">
        <v>1082.08</v>
      </c>
      <c r="F2438" s="46"/>
      <c r="G2438" s="46"/>
      <c r="H2438" s="46"/>
      <c r="I2438" s="47" t="s">
        <v>130</v>
      </c>
      <c r="J2438" s="13" t="s">
        <v>12</v>
      </c>
      <c r="K2438" s="13" t="s">
        <v>1895</v>
      </c>
    </row>
    <row r="2439" spans="1:11" x14ac:dyDescent="0.25">
      <c r="A2439" s="27" t="s">
        <v>1888</v>
      </c>
      <c r="B2439" s="13" t="s">
        <v>142</v>
      </c>
      <c r="C2439" s="29" t="s">
        <v>2551</v>
      </c>
      <c r="D2439" s="45" t="s">
        <v>1892</v>
      </c>
      <c r="E2439" s="46">
        <v>175</v>
      </c>
      <c r="F2439" s="46"/>
      <c r="G2439" s="46"/>
      <c r="H2439" s="46"/>
      <c r="I2439" s="47" t="s">
        <v>130</v>
      </c>
      <c r="J2439" s="13" t="s">
        <v>12</v>
      </c>
      <c r="K2439" s="13" t="s">
        <v>1895</v>
      </c>
    </row>
    <row r="2440" spans="1:11" x14ac:dyDescent="0.25">
      <c r="A2440" s="27" t="s">
        <v>1888</v>
      </c>
      <c r="B2440" s="13" t="s">
        <v>142</v>
      </c>
      <c r="C2440" s="29" t="s">
        <v>2551</v>
      </c>
      <c r="D2440" s="45" t="s">
        <v>1892</v>
      </c>
      <c r="E2440" s="46">
        <v>175</v>
      </c>
      <c r="F2440" s="46"/>
      <c r="G2440" s="46"/>
      <c r="H2440" s="46"/>
      <c r="I2440" s="47" t="s">
        <v>130</v>
      </c>
      <c r="J2440" s="13" t="s">
        <v>12</v>
      </c>
      <c r="K2440" s="13" t="s">
        <v>1895</v>
      </c>
    </row>
    <row r="2441" spans="1:11" x14ac:dyDescent="0.25">
      <c r="A2441" s="27" t="s">
        <v>1888</v>
      </c>
      <c r="B2441" s="13" t="s">
        <v>142</v>
      </c>
      <c r="C2441" s="29" t="s">
        <v>2551</v>
      </c>
      <c r="D2441" s="45" t="s">
        <v>1892</v>
      </c>
      <c r="E2441" s="46">
        <v>220.12</v>
      </c>
      <c r="F2441" s="46"/>
      <c r="G2441" s="46"/>
      <c r="H2441" s="46"/>
      <c r="I2441" s="47" t="s">
        <v>130</v>
      </c>
      <c r="J2441" s="13" t="s">
        <v>12</v>
      </c>
      <c r="K2441" s="13" t="s">
        <v>1895</v>
      </c>
    </row>
    <row r="2442" spans="1:11" x14ac:dyDescent="0.25">
      <c r="A2442" s="27" t="s">
        <v>1888</v>
      </c>
      <c r="B2442" s="13" t="s">
        <v>142</v>
      </c>
      <c r="C2442" s="29" t="s">
        <v>2551</v>
      </c>
      <c r="D2442" s="45" t="s">
        <v>1892</v>
      </c>
      <c r="E2442" s="46">
        <v>0.24</v>
      </c>
      <c r="F2442" s="46"/>
      <c r="G2442" s="46"/>
      <c r="H2442" s="46"/>
      <c r="I2442" s="47" t="s">
        <v>130</v>
      </c>
      <c r="J2442" s="13" t="s">
        <v>12</v>
      </c>
      <c r="K2442" s="13" t="s">
        <v>1895</v>
      </c>
    </row>
    <row r="2443" spans="1:11" x14ac:dyDescent="0.25">
      <c r="A2443" s="27" t="s">
        <v>1888</v>
      </c>
      <c r="B2443" s="13" t="s">
        <v>142</v>
      </c>
      <c r="C2443" s="29" t="s">
        <v>2551</v>
      </c>
      <c r="D2443" s="45" t="s">
        <v>1892</v>
      </c>
      <c r="E2443" s="46">
        <v>0.24</v>
      </c>
      <c r="F2443" s="46"/>
      <c r="G2443" s="46"/>
      <c r="H2443" s="46"/>
      <c r="I2443" s="47" t="s">
        <v>130</v>
      </c>
      <c r="J2443" s="13" t="s">
        <v>12</v>
      </c>
      <c r="K2443" s="13" t="s">
        <v>1895</v>
      </c>
    </row>
    <row r="2444" spans="1:11" x14ac:dyDescent="0.25">
      <c r="A2444" s="27" t="s">
        <v>1888</v>
      </c>
      <c r="B2444" s="13" t="s">
        <v>142</v>
      </c>
      <c r="C2444" s="29" t="s">
        <v>2551</v>
      </c>
      <c r="D2444" s="45" t="s">
        <v>1892</v>
      </c>
      <c r="E2444" s="46">
        <v>0.12</v>
      </c>
      <c r="F2444" s="46"/>
      <c r="G2444" s="46"/>
      <c r="H2444" s="46"/>
      <c r="I2444" s="47" t="s">
        <v>130</v>
      </c>
      <c r="J2444" s="13" t="s">
        <v>12</v>
      </c>
      <c r="K2444" s="13" t="s">
        <v>1895</v>
      </c>
    </row>
    <row r="2445" spans="1:11" x14ac:dyDescent="0.25">
      <c r="A2445" s="27" t="s">
        <v>1888</v>
      </c>
      <c r="B2445" s="13" t="s">
        <v>142</v>
      </c>
      <c r="C2445" s="29" t="s">
        <v>2551</v>
      </c>
      <c r="D2445" s="45" t="s">
        <v>1892</v>
      </c>
      <c r="E2445" s="46">
        <v>0.12</v>
      </c>
      <c r="F2445" s="46"/>
      <c r="G2445" s="46"/>
      <c r="H2445" s="46"/>
      <c r="I2445" s="47" t="s">
        <v>130</v>
      </c>
      <c r="J2445" s="13" t="s">
        <v>12</v>
      </c>
      <c r="K2445" s="13" t="s">
        <v>1895</v>
      </c>
    </row>
    <row r="2446" spans="1:11" x14ac:dyDescent="0.25">
      <c r="A2446" s="27" t="s">
        <v>1888</v>
      </c>
      <c r="B2446" s="13" t="s">
        <v>142</v>
      </c>
      <c r="C2446" s="29" t="s">
        <v>2551</v>
      </c>
      <c r="D2446" s="45" t="s">
        <v>1892</v>
      </c>
      <c r="E2446" s="46">
        <v>0.12</v>
      </c>
      <c r="F2446" s="46"/>
      <c r="G2446" s="46"/>
      <c r="H2446" s="46"/>
      <c r="I2446" s="47" t="s">
        <v>130</v>
      </c>
      <c r="J2446" s="13" t="s">
        <v>12</v>
      </c>
      <c r="K2446" s="13" t="s">
        <v>1895</v>
      </c>
    </row>
    <row r="2447" spans="1:11" x14ac:dyDescent="0.25">
      <c r="A2447" s="27" t="s">
        <v>1888</v>
      </c>
      <c r="B2447" s="13" t="s">
        <v>142</v>
      </c>
      <c r="C2447" s="29" t="s">
        <v>2551</v>
      </c>
      <c r="D2447" s="45" t="s">
        <v>1892</v>
      </c>
      <c r="E2447" s="46">
        <v>0.12</v>
      </c>
      <c r="F2447" s="46"/>
      <c r="G2447" s="46"/>
      <c r="H2447" s="46"/>
      <c r="I2447" s="47" t="s">
        <v>130</v>
      </c>
      <c r="J2447" s="13" t="s">
        <v>12</v>
      </c>
      <c r="K2447" s="13" t="s">
        <v>1895</v>
      </c>
    </row>
    <row r="2448" spans="1:11" x14ac:dyDescent="0.25">
      <c r="A2448" s="27" t="s">
        <v>1888</v>
      </c>
      <c r="B2448" s="13" t="s">
        <v>142</v>
      </c>
      <c r="C2448" s="29" t="s">
        <v>2551</v>
      </c>
      <c r="D2448" s="45" t="s">
        <v>2286</v>
      </c>
      <c r="E2448" s="46">
        <v>120</v>
      </c>
      <c r="F2448" s="46"/>
      <c r="G2448" s="46"/>
      <c r="H2448" s="46"/>
      <c r="I2448" s="47" t="s">
        <v>130</v>
      </c>
      <c r="J2448" s="13" t="s">
        <v>12</v>
      </c>
      <c r="K2448" s="13" t="s">
        <v>2287</v>
      </c>
    </row>
    <row r="2449" spans="1:11" x14ac:dyDescent="0.25">
      <c r="A2449" s="27" t="s">
        <v>1888</v>
      </c>
      <c r="B2449" s="13" t="s">
        <v>142</v>
      </c>
      <c r="C2449" s="29" t="s">
        <v>2551</v>
      </c>
      <c r="D2449" s="45" t="s">
        <v>2298</v>
      </c>
      <c r="E2449" s="46">
        <v>877.28</v>
      </c>
      <c r="F2449" s="46"/>
      <c r="G2449" s="46"/>
      <c r="H2449" s="46"/>
      <c r="I2449" s="47" t="s">
        <v>130</v>
      </c>
      <c r="J2449" s="13" t="s">
        <v>12</v>
      </c>
      <c r="K2449" s="13" t="s">
        <v>2299</v>
      </c>
    </row>
    <row r="2450" spans="1:11" ht="22.5" x14ac:dyDescent="0.25">
      <c r="A2450" s="27" t="s">
        <v>2521</v>
      </c>
      <c r="B2450" s="27" t="s">
        <v>42</v>
      </c>
      <c r="C2450" s="29" t="s">
        <v>2551</v>
      </c>
      <c r="D2450" s="34">
        <v>44704</v>
      </c>
      <c r="E2450" s="35">
        <v>482388.47</v>
      </c>
      <c r="F2450" s="35">
        <v>0</v>
      </c>
      <c r="G2450" s="27"/>
      <c r="H2450" s="27"/>
      <c r="I2450" s="27"/>
      <c r="J2450" s="36" t="s">
        <v>171</v>
      </c>
      <c r="K2450" s="36" t="s">
        <v>172</v>
      </c>
    </row>
    <row r="2451" spans="1:11" ht="22.5" x14ac:dyDescent="0.25">
      <c r="A2451" s="27" t="s">
        <v>2521</v>
      </c>
      <c r="B2451" s="27" t="s">
        <v>42</v>
      </c>
      <c r="C2451" s="29" t="s">
        <v>2551</v>
      </c>
      <c r="D2451" s="34">
        <v>44704</v>
      </c>
      <c r="E2451" s="35">
        <v>5000</v>
      </c>
      <c r="F2451" s="35">
        <v>0</v>
      </c>
      <c r="G2451" s="27"/>
      <c r="H2451" s="27"/>
      <c r="I2451" s="27"/>
      <c r="J2451" s="36" t="s">
        <v>171</v>
      </c>
      <c r="K2451" s="36" t="s">
        <v>172</v>
      </c>
    </row>
    <row r="2452" spans="1:11" x14ac:dyDescent="0.25">
      <c r="A2452" s="27" t="s">
        <v>2523</v>
      </c>
      <c r="B2452" s="38" t="s">
        <v>2522</v>
      </c>
      <c r="C2452" s="29" t="s">
        <v>2551</v>
      </c>
      <c r="D2452" s="34">
        <v>44695</v>
      </c>
      <c r="E2452" s="35"/>
      <c r="F2452" s="35">
        <v>309</v>
      </c>
      <c r="G2452" s="39"/>
      <c r="H2452" s="39"/>
      <c r="I2452" s="27"/>
      <c r="J2452" s="40" t="s">
        <v>1263</v>
      </c>
      <c r="K2452" s="40" t="s">
        <v>1614</v>
      </c>
    </row>
    <row r="2453" spans="1:11" x14ac:dyDescent="0.25">
      <c r="A2453" s="27" t="s">
        <v>2523</v>
      </c>
      <c r="B2453" s="38" t="s">
        <v>2522</v>
      </c>
      <c r="C2453" s="29" t="s">
        <v>2551</v>
      </c>
      <c r="D2453" s="34">
        <v>44725</v>
      </c>
      <c r="E2453" s="35"/>
      <c r="F2453" s="35">
        <v>308.5</v>
      </c>
      <c r="G2453" s="39"/>
      <c r="H2453" s="39"/>
      <c r="I2453" s="27"/>
      <c r="J2453" s="40" t="s">
        <v>1452</v>
      </c>
      <c r="K2453" s="40" t="s">
        <v>1789</v>
      </c>
    </row>
    <row r="2454" spans="1:11" x14ac:dyDescent="0.25">
      <c r="A2454" s="27" t="s">
        <v>1888</v>
      </c>
      <c r="B2454" s="13" t="s">
        <v>142</v>
      </c>
      <c r="C2454" s="29" t="s">
        <v>2551</v>
      </c>
      <c r="D2454" s="45" t="s">
        <v>2272</v>
      </c>
      <c r="E2454" s="46"/>
      <c r="F2454" s="46">
        <v>500</v>
      </c>
      <c r="G2454" s="46"/>
      <c r="H2454" s="46"/>
      <c r="I2454" s="47" t="s">
        <v>2273</v>
      </c>
      <c r="J2454" s="13" t="s">
        <v>2274</v>
      </c>
      <c r="K2454" s="13" t="s">
        <v>2275</v>
      </c>
    </row>
    <row r="2455" spans="1:11" x14ac:dyDescent="0.25">
      <c r="A2455" s="27" t="s">
        <v>1888</v>
      </c>
      <c r="B2455" s="13" t="s">
        <v>142</v>
      </c>
      <c r="C2455" s="29" t="s">
        <v>2551</v>
      </c>
      <c r="D2455" s="45" t="s">
        <v>1886</v>
      </c>
      <c r="E2455" s="46"/>
      <c r="F2455" s="46">
        <v>500</v>
      </c>
      <c r="G2455" s="46"/>
      <c r="H2455" s="46"/>
      <c r="I2455" s="47" t="s">
        <v>2273</v>
      </c>
      <c r="J2455" s="13" t="s">
        <v>2274</v>
      </c>
      <c r="K2455" s="13" t="s">
        <v>2275</v>
      </c>
    </row>
    <row r="2456" spans="1:11" x14ac:dyDescent="0.25">
      <c r="A2456" s="27" t="s">
        <v>2523</v>
      </c>
      <c r="B2456" s="38" t="s">
        <v>2522</v>
      </c>
      <c r="C2456" s="29" t="s">
        <v>2551</v>
      </c>
      <c r="D2456" s="34">
        <v>44693</v>
      </c>
      <c r="E2456" s="35"/>
      <c r="F2456" s="35">
        <v>230</v>
      </c>
      <c r="G2456" s="39"/>
      <c r="H2456" s="39"/>
      <c r="I2456" s="27"/>
      <c r="J2456" s="40" t="s">
        <v>1255</v>
      </c>
      <c r="K2456" s="40" t="s">
        <v>1606</v>
      </c>
    </row>
    <row r="2457" spans="1:11" x14ac:dyDescent="0.25">
      <c r="A2457" s="27" t="s">
        <v>2523</v>
      </c>
      <c r="B2457" s="38" t="s">
        <v>2522</v>
      </c>
      <c r="C2457" s="29" t="s">
        <v>2551</v>
      </c>
      <c r="D2457" s="34">
        <v>44727</v>
      </c>
      <c r="E2457" s="35"/>
      <c r="F2457" s="35">
        <v>230</v>
      </c>
      <c r="G2457" s="39"/>
      <c r="H2457" s="39"/>
      <c r="I2457" s="27"/>
      <c r="J2457" s="40" t="s">
        <v>1255</v>
      </c>
      <c r="K2457" s="40" t="s">
        <v>1606</v>
      </c>
    </row>
    <row r="2458" spans="1:11" x14ac:dyDescent="0.25">
      <c r="A2458" s="27" t="s">
        <v>2523</v>
      </c>
      <c r="B2458" s="38" t="s">
        <v>2522</v>
      </c>
      <c r="C2458" s="29" t="s">
        <v>2551</v>
      </c>
      <c r="D2458" s="34">
        <v>44691</v>
      </c>
      <c r="E2458" s="35"/>
      <c r="F2458" s="35">
        <v>170</v>
      </c>
      <c r="G2458" s="39"/>
      <c r="H2458" s="39"/>
      <c r="I2458" s="27"/>
      <c r="J2458" s="40" t="s">
        <v>1224</v>
      </c>
      <c r="K2458" s="40" t="s">
        <v>1571</v>
      </c>
    </row>
    <row r="2459" spans="1:11" x14ac:dyDescent="0.25">
      <c r="A2459" s="27" t="s">
        <v>2523</v>
      </c>
      <c r="B2459" s="38" t="s">
        <v>2522</v>
      </c>
      <c r="C2459" s="29" t="s">
        <v>2551</v>
      </c>
      <c r="D2459" s="34">
        <v>44725</v>
      </c>
      <c r="E2459" s="35"/>
      <c r="F2459" s="35">
        <v>170</v>
      </c>
      <c r="G2459" s="39"/>
      <c r="H2459" s="39"/>
      <c r="I2459" s="27"/>
      <c r="J2459" s="40" t="s">
        <v>1224</v>
      </c>
      <c r="K2459" s="40" t="s">
        <v>1792</v>
      </c>
    </row>
    <row r="2460" spans="1:11" x14ac:dyDescent="0.25">
      <c r="A2460" s="27" t="s">
        <v>2523</v>
      </c>
      <c r="B2460" s="38" t="s">
        <v>2522</v>
      </c>
      <c r="C2460" s="29" t="s">
        <v>2551</v>
      </c>
      <c r="D2460" s="34">
        <v>44736</v>
      </c>
      <c r="E2460" s="35"/>
      <c r="F2460" s="35">
        <v>300</v>
      </c>
      <c r="G2460" s="39"/>
      <c r="H2460" s="39"/>
      <c r="I2460" s="27" t="s">
        <v>1490</v>
      </c>
      <c r="J2460" s="40" t="s">
        <v>1490</v>
      </c>
      <c r="K2460" s="40" t="s">
        <v>1844</v>
      </c>
    </row>
    <row r="2461" spans="1:11" x14ac:dyDescent="0.25">
      <c r="A2461" s="27" t="s">
        <v>2523</v>
      </c>
      <c r="B2461" s="38" t="s">
        <v>2522</v>
      </c>
      <c r="C2461" s="29" t="s">
        <v>2551</v>
      </c>
      <c r="D2461" s="34">
        <v>44736</v>
      </c>
      <c r="E2461" s="35"/>
      <c r="F2461" s="35">
        <v>300</v>
      </c>
      <c r="G2461" s="39"/>
      <c r="H2461" s="39"/>
      <c r="I2461" s="27"/>
      <c r="J2461" s="40" t="s">
        <v>1490</v>
      </c>
      <c r="K2461" s="40" t="s">
        <v>1844</v>
      </c>
    </row>
    <row r="2462" spans="1:11" x14ac:dyDescent="0.25">
      <c r="A2462" s="27" t="s">
        <v>1888</v>
      </c>
      <c r="B2462" s="13" t="s">
        <v>142</v>
      </c>
      <c r="C2462" s="29" t="s">
        <v>2551</v>
      </c>
      <c r="D2462" s="45" t="s">
        <v>1862</v>
      </c>
      <c r="E2462" s="46">
        <v>3888.08</v>
      </c>
      <c r="F2462" s="46"/>
      <c r="G2462" s="46"/>
      <c r="H2462" s="46"/>
      <c r="I2462" s="47" t="s">
        <v>115</v>
      </c>
      <c r="J2462" s="13" t="s">
        <v>2047</v>
      </c>
      <c r="K2462" s="13" t="s">
        <v>2048</v>
      </c>
    </row>
    <row r="2463" spans="1:11" x14ac:dyDescent="0.25">
      <c r="A2463" s="27" t="s">
        <v>1888</v>
      </c>
      <c r="B2463" s="13" t="s">
        <v>142</v>
      </c>
      <c r="C2463" s="29" t="s">
        <v>2551</v>
      </c>
      <c r="D2463" s="45" t="s">
        <v>1862</v>
      </c>
      <c r="E2463" s="46">
        <v>3888.08</v>
      </c>
      <c r="F2463" s="46"/>
      <c r="G2463" s="46"/>
      <c r="H2463" s="46"/>
      <c r="I2463" s="47" t="s">
        <v>115</v>
      </c>
      <c r="J2463" s="13" t="s">
        <v>2047</v>
      </c>
      <c r="K2463" s="13" t="s">
        <v>2144</v>
      </c>
    </row>
    <row r="2464" spans="1:11" x14ac:dyDescent="0.25">
      <c r="A2464" s="27" t="s">
        <v>2523</v>
      </c>
      <c r="B2464" s="38" t="s">
        <v>2522</v>
      </c>
      <c r="C2464" s="29" t="s">
        <v>2551</v>
      </c>
      <c r="D2464" s="34">
        <v>44704</v>
      </c>
      <c r="E2464" s="35"/>
      <c r="F2464" s="35">
        <v>175</v>
      </c>
      <c r="G2464" s="39"/>
      <c r="H2464" s="39"/>
      <c r="I2464" s="27"/>
      <c r="J2464" s="40" t="s">
        <v>1333</v>
      </c>
      <c r="K2464" s="40" t="s">
        <v>1672</v>
      </c>
    </row>
    <row r="2465" spans="1:11" x14ac:dyDescent="0.25">
      <c r="A2465" s="27" t="s">
        <v>2523</v>
      </c>
      <c r="B2465" s="38" t="s">
        <v>2522</v>
      </c>
      <c r="C2465" s="29" t="s">
        <v>2551</v>
      </c>
      <c r="D2465" s="34">
        <v>44729</v>
      </c>
      <c r="E2465" s="35"/>
      <c r="F2465" s="35">
        <v>175</v>
      </c>
      <c r="G2465" s="39"/>
      <c r="H2465" s="39"/>
      <c r="I2465" s="27"/>
      <c r="J2465" s="40" t="s">
        <v>1333</v>
      </c>
      <c r="K2465" s="40" t="s">
        <v>1818</v>
      </c>
    </row>
    <row r="2466" spans="1:11" x14ac:dyDescent="0.25">
      <c r="A2466" s="27" t="s">
        <v>1888</v>
      </c>
      <c r="B2466" s="13" t="s">
        <v>142</v>
      </c>
      <c r="C2466" s="29" t="s">
        <v>2551</v>
      </c>
      <c r="D2466" s="45" t="s">
        <v>1862</v>
      </c>
      <c r="E2466" s="46">
        <v>4419.49</v>
      </c>
      <c r="F2466" s="46"/>
      <c r="G2466" s="46"/>
      <c r="H2466" s="46"/>
      <c r="I2466" s="47" t="s">
        <v>113</v>
      </c>
      <c r="J2466" s="13" t="s">
        <v>1949</v>
      </c>
      <c r="K2466" s="13" t="s">
        <v>1950</v>
      </c>
    </row>
    <row r="2467" spans="1:11" x14ac:dyDescent="0.25">
      <c r="A2467" s="27" t="s">
        <v>1888</v>
      </c>
      <c r="B2467" s="13" t="s">
        <v>142</v>
      </c>
      <c r="C2467" s="29" t="s">
        <v>2551</v>
      </c>
      <c r="D2467" s="45" t="s">
        <v>1865</v>
      </c>
      <c r="E2467" s="46">
        <v>4420.1499999999996</v>
      </c>
      <c r="F2467" s="46"/>
      <c r="G2467" s="46"/>
      <c r="H2467" s="46"/>
      <c r="I2467" s="47" t="s">
        <v>113</v>
      </c>
      <c r="J2467" s="13" t="s">
        <v>1949</v>
      </c>
      <c r="K2467" s="13" t="s">
        <v>2158</v>
      </c>
    </row>
    <row r="2468" spans="1:11" x14ac:dyDescent="0.25">
      <c r="A2468" s="27" t="s">
        <v>2523</v>
      </c>
      <c r="B2468" s="38" t="s">
        <v>2522</v>
      </c>
      <c r="C2468" s="29" t="s">
        <v>2551</v>
      </c>
      <c r="D2468" s="34">
        <v>44713</v>
      </c>
      <c r="E2468" s="35"/>
      <c r="F2468" s="35">
        <v>200</v>
      </c>
      <c r="G2468" s="39"/>
      <c r="H2468" s="39"/>
      <c r="I2468" s="27"/>
      <c r="J2468" s="40" t="s">
        <v>1380</v>
      </c>
      <c r="K2468" s="40" t="s">
        <v>1710</v>
      </c>
    </row>
    <row r="2469" spans="1:11" x14ac:dyDescent="0.25">
      <c r="A2469" s="27" t="s">
        <v>2523</v>
      </c>
      <c r="B2469" s="38" t="s">
        <v>2522</v>
      </c>
      <c r="C2469" s="29" t="s">
        <v>2551</v>
      </c>
      <c r="D2469" s="34">
        <v>44700</v>
      </c>
      <c r="E2469" s="35"/>
      <c r="F2469" s="35">
        <v>220</v>
      </c>
      <c r="G2469" s="39"/>
      <c r="H2469" s="39"/>
      <c r="I2469" s="27"/>
      <c r="J2469" s="40" t="s">
        <v>1313</v>
      </c>
      <c r="K2469" s="40" t="s">
        <v>1656</v>
      </c>
    </row>
    <row r="2470" spans="1:11" x14ac:dyDescent="0.25">
      <c r="A2470" s="27" t="s">
        <v>2523</v>
      </c>
      <c r="B2470" s="38" t="s">
        <v>2522</v>
      </c>
      <c r="C2470" s="29" t="s">
        <v>2551</v>
      </c>
      <c r="D2470" s="34">
        <v>44735</v>
      </c>
      <c r="E2470" s="35"/>
      <c r="F2470" s="35">
        <v>220</v>
      </c>
      <c r="G2470" s="39"/>
      <c r="H2470" s="39"/>
      <c r="I2470" s="27"/>
      <c r="J2470" s="40" t="s">
        <v>1313</v>
      </c>
      <c r="K2470" s="40" t="s">
        <v>1841</v>
      </c>
    </row>
    <row r="2471" spans="1:11" x14ac:dyDescent="0.25">
      <c r="A2471" s="27" t="s">
        <v>2523</v>
      </c>
      <c r="B2471" s="38" t="s">
        <v>2522</v>
      </c>
      <c r="C2471" s="29" t="s">
        <v>2551</v>
      </c>
      <c r="D2471" s="34">
        <v>44739</v>
      </c>
      <c r="E2471" s="35"/>
      <c r="F2471" s="35">
        <v>500</v>
      </c>
      <c r="G2471" s="39"/>
      <c r="H2471" s="39"/>
      <c r="I2471" s="27"/>
      <c r="J2471" s="40" t="s">
        <v>1499</v>
      </c>
      <c r="K2471" s="40" t="s">
        <v>1554</v>
      </c>
    </row>
    <row r="2472" spans="1:11" x14ac:dyDescent="0.25">
      <c r="A2472" s="27" t="s">
        <v>2523</v>
      </c>
      <c r="B2472" s="38" t="s">
        <v>2522</v>
      </c>
      <c r="C2472" s="29" t="s">
        <v>2551</v>
      </c>
      <c r="D2472" s="34">
        <v>44739</v>
      </c>
      <c r="E2472" s="35"/>
      <c r="F2472" s="35">
        <v>1140</v>
      </c>
      <c r="G2472" s="39"/>
      <c r="H2472" s="39"/>
      <c r="I2472" s="27"/>
      <c r="J2472" s="40" t="s">
        <v>1494</v>
      </c>
      <c r="K2472" s="40" t="s">
        <v>1636</v>
      </c>
    </row>
    <row r="2473" spans="1:11" x14ac:dyDescent="0.25">
      <c r="A2473" s="27" t="s">
        <v>2523</v>
      </c>
      <c r="B2473" s="38" t="s">
        <v>2522</v>
      </c>
      <c r="C2473" s="29" t="s">
        <v>2551</v>
      </c>
      <c r="D2473" s="34">
        <v>44697</v>
      </c>
      <c r="E2473" s="35"/>
      <c r="F2473" s="35">
        <v>220</v>
      </c>
      <c r="G2473" s="39"/>
      <c r="H2473" s="39"/>
      <c r="I2473" s="27"/>
      <c r="J2473" s="40" t="s">
        <v>1290</v>
      </c>
      <c r="K2473" s="40" t="s">
        <v>1637</v>
      </c>
    </row>
    <row r="2474" spans="1:11" x14ac:dyDescent="0.25">
      <c r="A2474" s="27" t="s">
        <v>2523</v>
      </c>
      <c r="B2474" s="38" t="s">
        <v>2522</v>
      </c>
      <c r="C2474" s="29" t="s">
        <v>2551</v>
      </c>
      <c r="D2474" s="34">
        <v>44727</v>
      </c>
      <c r="E2474" s="35"/>
      <c r="F2474" s="35">
        <v>220</v>
      </c>
      <c r="G2474" s="39"/>
      <c r="H2474" s="39"/>
      <c r="I2474" s="27"/>
      <c r="J2474" s="40" t="s">
        <v>1290</v>
      </c>
      <c r="K2474" s="40" t="s">
        <v>1811</v>
      </c>
    </row>
    <row r="2475" spans="1:11" x14ac:dyDescent="0.25">
      <c r="A2475" s="27" t="s">
        <v>1888</v>
      </c>
      <c r="B2475" s="13" t="s">
        <v>142</v>
      </c>
      <c r="C2475" s="29" t="s">
        <v>2551</v>
      </c>
      <c r="D2475" s="45" t="s">
        <v>1862</v>
      </c>
      <c r="E2475" s="46">
        <v>4399.83</v>
      </c>
      <c r="F2475" s="46"/>
      <c r="G2475" s="46"/>
      <c r="H2475" s="46"/>
      <c r="I2475" s="47" t="s">
        <v>69</v>
      </c>
      <c r="J2475" s="13" t="s">
        <v>1980</v>
      </c>
      <c r="K2475" s="13" t="s">
        <v>1981</v>
      </c>
    </row>
    <row r="2476" spans="1:11" x14ac:dyDescent="0.25">
      <c r="A2476" s="27" t="s">
        <v>2523</v>
      </c>
      <c r="B2476" s="38" t="s">
        <v>2522</v>
      </c>
      <c r="C2476" s="29" t="s">
        <v>2551</v>
      </c>
      <c r="D2476" s="34">
        <v>44720</v>
      </c>
      <c r="E2476" s="35"/>
      <c r="F2476" s="35">
        <v>291</v>
      </c>
      <c r="G2476" s="39"/>
      <c r="H2476" s="39"/>
      <c r="I2476" s="27"/>
      <c r="J2476" s="40" t="s">
        <v>1436</v>
      </c>
      <c r="K2476" s="40" t="s">
        <v>1768</v>
      </c>
    </row>
    <row r="2477" spans="1:11" x14ac:dyDescent="0.25">
      <c r="A2477" s="27" t="s">
        <v>2523</v>
      </c>
      <c r="B2477" s="38" t="s">
        <v>2522</v>
      </c>
      <c r="C2477" s="29" t="s">
        <v>2551</v>
      </c>
      <c r="D2477" s="34">
        <v>44712</v>
      </c>
      <c r="E2477" s="35"/>
      <c r="F2477" s="35">
        <v>70</v>
      </c>
      <c r="G2477" s="39"/>
      <c r="H2477" s="39"/>
      <c r="I2477" s="27"/>
      <c r="J2477" s="40" t="s">
        <v>1370</v>
      </c>
      <c r="K2477" s="40" t="s">
        <v>1702</v>
      </c>
    </row>
    <row r="2478" spans="1:11" x14ac:dyDescent="0.25">
      <c r="A2478" s="27" t="s">
        <v>2521</v>
      </c>
      <c r="B2478" s="27" t="s">
        <v>42</v>
      </c>
      <c r="C2478" s="29" t="s">
        <v>2502</v>
      </c>
      <c r="D2478" s="34">
        <v>44699</v>
      </c>
      <c r="E2478" s="35"/>
      <c r="F2478" s="35"/>
      <c r="G2478" s="35">
        <v>66.2</v>
      </c>
      <c r="H2478" s="35">
        <v>0</v>
      </c>
      <c r="I2478" s="27"/>
      <c r="J2478" s="36"/>
      <c r="K2478" s="36" t="s">
        <v>157</v>
      </c>
    </row>
    <row r="2479" spans="1:11" x14ac:dyDescent="0.25">
      <c r="A2479" s="27" t="s">
        <v>2521</v>
      </c>
      <c r="B2479" s="27" t="s">
        <v>42</v>
      </c>
      <c r="C2479" s="29" t="s">
        <v>2502</v>
      </c>
      <c r="D2479" s="34">
        <v>44699</v>
      </c>
      <c r="E2479" s="35"/>
      <c r="F2479" s="35"/>
      <c r="G2479" s="35">
        <v>35.32</v>
      </c>
      <c r="H2479" s="35">
        <v>0</v>
      </c>
      <c r="I2479" s="27"/>
      <c r="J2479" s="36"/>
      <c r="K2479" s="36" t="s">
        <v>157</v>
      </c>
    </row>
    <row r="2480" spans="1:11" x14ac:dyDescent="0.25">
      <c r="A2480" s="27" t="s">
        <v>2521</v>
      </c>
      <c r="B2480" s="27" t="s">
        <v>42</v>
      </c>
      <c r="C2480" s="29" t="s">
        <v>2502</v>
      </c>
      <c r="D2480" s="34">
        <v>44699</v>
      </c>
      <c r="E2480" s="35"/>
      <c r="F2480" s="35"/>
      <c r="G2480" s="35">
        <v>105.95</v>
      </c>
      <c r="H2480" s="35">
        <v>0</v>
      </c>
      <c r="I2480" s="27"/>
      <c r="J2480" s="36"/>
      <c r="K2480" s="36" t="s">
        <v>157</v>
      </c>
    </row>
    <row r="2481" spans="1:11" x14ac:dyDescent="0.25">
      <c r="A2481" s="27" t="s">
        <v>2521</v>
      </c>
      <c r="B2481" s="27" t="s">
        <v>42</v>
      </c>
      <c r="C2481" s="29" t="s">
        <v>2502</v>
      </c>
      <c r="D2481" s="34">
        <v>44699</v>
      </c>
      <c r="E2481" s="35"/>
      <c r="F2481" s="35"/>
      <c r="G2481" s="35">
        <v>606.05999999999995</v>
      </c>
      <c r="H2481" s="35">
        <v>0</v>
      </c>
      <c r="I2481" s="27"/>
      <c r="J2481" s="36"/>
      <c r="K2481" s="36" t="s">
        <v>157</v>
      </c>
    </row>
    <row r="2482" spans="1:11" x14ac:dyDescent="0.25">
      <c r="A2482" s="27" t="s">
        <v>2521</v>
      </c>
      <c r="B2482" s="27" t="s">
        <v>42</v>
      </c>
      <c r="C2482" s="29" t="s">
        <v>2502</v>
      </c>
      <c r="D2482" s="34">
        <v>44699</v>
      </c>
      <c r="E2482" s="35"/>
      <c r="F2482" s="35"/>
      <c r="G2482" s="35">
        <v>53.48</v>
      </c>
      <c r="H2482" s="35">
        <v>0</v>
      </c>
      <c r="I2482" s="27"/>
      <c r="J2482" s="36"/>
      <c r="K2482" s="36" t="s">
        <v>157</v>
      </c>
    </row>
    <row r="2483" spans="1:11" x14ac:dyDescent="0.25">
      <c r="A2483" s="27" t="s">
        <v>2521</v>
      </c>
      <c r="B2483" s="27" t="s">
        <v>42</v>
      </c>
      <c r="C2483" s="29" t="s">
        <v>2502</v>
      </c>
      <c r="D2483" s="34">
        <v>44699</v>
      </c>
      <c r="E2483" s="35"/>
      <c r="F2483" s="35"/>
      <c r="G2483" s="35">
        <v>19.28</v>
      </c>
      <c r="H2483" s="35">
        <v>0</v>
      </c>
      <c r="I2483" s="27"/>
      <c r="J2483" s="36"/>
      <c r="K2483" s="36" t="s">
        <v>157</v>
      </c>
    </row>
    <row r="2484" spans="1:11" x14ac:dyDescent="0.25">
      <c r="A2484" s="27" t="s">
        <v>2521</v>
      </c>
      <c r="B2484" s="27" t="s">
        <v>42</v>
      </c>
      <c r="C2484" s="29" t="s">
        <v>2502</v>
      </c>
      <c r="D2484" s="34">
        <v>44699</v>
      </c>
      <c r="E2484" s="35"/>
      <c r="F2484" s="35"/>
      <c r="G2484" s="35">
        <v>22.19</v>
      </c>
      <c r="H2484" s="35">
        <v>0</v>
      </c>
      <c r="I2484" s="27"/>
      <c r="J2484" s="36"/>
      <c r="K2484" s="36" t="s">
        <v>157</v>
      </c>
    </row>
    <row r="2485" spans="1:11" x14ac:dyDescent="0.25">
      <c r="A2485" s="27" t="s">
        <v>2521</v>
      </c>
      <c r="B2485" s="27" t="s">
        <v>42</v>
      </c>
      <c r="C2485" s="29" t="s">
        <v>2502</v>
      </c>
      <c r="D2485" s="34">
        <v>44699</v>
      </c>
      <c r="E2485" s="35"/>
      <c r="F2485" s="35"/>
      <c r="G2485" s="35">
        <v>66.569999999999993</v>
      </c>
      <c r="H2485" s="35">
        <v>0</v>
      </c>
      <c r="I2485" s="27"/>
      <c r="J2485" s="36"/>
      <c r="K2485" s="36" t="s">
        <v>157</v>
      </c>
    </row>
    <row r="2486" spans="1:11" x14ac:dyDescent="0.25">
      <c r="A2486" s="27" t="s">
        <v>2521</v>
      </c>
      <c r="B2486" s="27" t="s">
        <v>42</v>
      </c>
      <c r="C2486" s="29" t="s">
        <v>2502</v>
      </c>
      <c r="D2486" s="34">
        <v>44699</v>
      </c>
      <c r="E2486" s="35"/>
      <c r="F2486" s="35"/>
      <c r="G2486" s="35">
        <v>433.98</v>
      </c>
      <c r="H2486" s="35">
        <v>0</v>
      </c>
      <c r="I2486" s="27"/>
      <c r="J2486" s="36"/>
      <c r="K2486" s="36" t="s">
        <v>157</v>
      </c>
    </row>
    <row r="2487" spans="1:11" x14ac:dyDescent="0.25">
      <c r="A2487" s="27" t="s">
        <v>2521</v>
      </c>
      <c r="B2487" s="27" t="s">
        <v>42</v>
      </c>
      <c r="C2487" s="29" t="s">
        <v>2502</v>
      </c>
      <c r="D2487" s="34">
        <v>44699</v>
      </c>
      <c r="E2487" s="35"/>
      <c r="F2487" s="35"/>
      <c r="G2487" s="35">
        <v>20.05</v>
      </c>
      <c r="H2487" s="35">
        <v>0</v>
      </c>
      <c r="I2487" s="27"/>
      <c r="J2487" s="36"/>
      <c r="K2487" s="36" t="s">
        <v>157</v>
      </c>
    </row>
    <row r="2488" spans="1:11" x14ac:dyDescent="0.25">
      <c r="A2488" s="27" t="s">
        <v>2521</v>
      </c>
      <c r="B2488" s="27" t="s">
        <v>42</v>
      </c>
      <c r="C2488" s="29" t="s">
        <v>2502</v>
      </c>
      <c r="D2488" s="34">
        <v>44699</v>
      </c>
      <c r="E2488" s="35"/>
      <c r="F2488" s="35"/>
      <c r="G2488" s="35">
        <v>49.41</v>
      </c>
      <c r="H2488" s="35">
        <v>0</v>
      </c>
      <c r="I2488" s="27"/>
      <c r="J2488" s="36"/>
      <c r="K2488" s="36" t="s">
        <v>157</v>
      </c>
    </row>
    <row r="2489" spans="1:11" x14ac:dyDescent="0.25">
      <c r="A2489" s="27" t="s">
        <v>2521</v>
      </c>
      <c r="B2489" s="27" t="s">
        <v>42</v>
      </c>
      <c r="C2489" s="29" t="s">
        <v>2502</v>
      </c>
      <c r="D2489" s="34">
        <v>44699</v>
      </c>
      <c r="E2489" s="35"/>
      <c r="F2489" s="35"/>
      <c r="G2489" s="35">
        <v>31.13</v>
      </c>
      <c r="H2489" s="35">
        <v>0</v>
      </c>
      <c r="I2489" s="27"/>
      <c r="J2489" s="36"/>
      <c r="K2489" s="36" t="s">
        <v>157</v>
      </c>
    </row>
    <row r="2490" spans="1:11" x14ac:dyDescent="0.25">
      <c r="A2490" s="27" t="s">
        <v>2521</v>
      </c>
      <c r="B2490" s="27" t="s">
        <v>42</v>
      </c>
      <c r="C2490" s="29" t="s">
        <v>2502</v>
      </c>
      <c r="D2490" s="34">
        <v>44699</v>
      </c>
      <c r="E2490" s="35"/>
      <c r="F2490" s="35"/>
      <c r="G2490" s="35">
        <v>93.39</v>
      </c>
      <c r="H2490" s="35">
        <v>0</v>
      </c>
      <c r="I2490" s="27"/>
      <c r="J2490" s="36"/>
      <c r="K2490" s="36" t="s">
        <v>157</v>
      </c>
    </row>
    <row r="2491" spans="1:11" x14ac:dyDescent="0.25">
      <c r="A2491" s="27" t="s">
        <v>2521</v>
      </c>
      <c r="B2491" s="27" t="s">
        <v>42</v>
      </c>
      <c r="C2491" s="29" t="s">
        <v>2502</v>
      </c>
      <c r="D2491" s="34">
        <v>44699</v>
      </c>
      <c r="E2491" s="35"/>
      <c r="F2491" s="35"/>
      <c r="G2491" s="35">
        <v>555.92999999999995</v>
      </c>
      <c r="H2491" s="35">
        <v>0</v>
      </c>
      <c r="I2491" s="27"/>
      <c r="J2491" s="36"/>
      <c r="K2491" s="36" t="s">
        <v>157</v>
      </c>
    </row>
    <row r="2492" spans="1:11" x14ac:dyDescent="0.25">
      <c r="A2492" s="27" t="s">
        <v>2521</v>
      </c>
      <c r="B2492" s="27" t="s">
        <v>42</v>
      </c>
      <c r="C2492" s="29" t="s">
        <v>2502</v>
      </c>
      <c r="D2492" s="34">
        <v>44699</v>
      </c>
      <c r="E2492" s="35"/>
      <c r="F2492" s="35"/>
      <c r="G2492" s="35">
        <v>53.48</v>
      </c>
      <c r="H2492" s="35">
        <v>0</v>
      </c>
      <c r="I2492" s="27"/>
      <c r="J2492" s="36"/>
      <c r="K2492" s="36" t="s">
        <v>157</v>
      </c>
    </row>
    <row r="2493" spans="1:11" x14ac:dyDescent="0.25">
      <c r="A2493" s="27" t="s">
        <v>2521</v>
      </c>
      <c r="B2493" s="27" t="s">
        <v>42</v>
      </c>
      <c r="C2493" s="29" t="s">
        <v>2502</v>
      </c>
      <c r="D2493" s="34">
        <v>44699</v>
      </c>
      <c r="E2493" s="35"/>
      <c r="F2493" s="35"/>
      <c r="G2493" s="35">
        <v>1.34</v>
      </c>
      <c r="H2493" s="35">
        <v>0</v>
      </c>
      <c r="I2493" s="27"/>
      <c r="J2493" s="36"/>
      <c r="K2493" s="36" t="s">
        <v>157</v>
      </c>
    </row>
    <row r="2494" spans="1:11" x14ac:dyDescent="0.25">
      <c r="A2494" s="27" t="s">
        <v>2521</v>
      </c>
      <c r="B2494" s="27" t="s">
        <v>42</v>
      </c>
      <c r="C2494" s="29" t="s">
        <v>2502</v>
      </c>
      <c r="D2494" s="34">
        <v>44699</v>
      </c>
      <c r="E2494" s="35"/>
      <c r="F2494" s="35"/>
      <c r="G2494" s="35">
        <v>72.61</v>
      </c>
      <c r="H2494" s="35">
        <v>0</v>
      </c>
      <c r="I2494" s="27"/>
      <c r="J2494" s="36"/>
      <c r="K2494" s="36" t="s">
        <v>157</v>
      </c>
    </row>
    <row r="2495" spans="1:11" x14ac:dyDescent="0.25">
      <c r="A2495" s="27" t="s">
        <v>2521</v>
      </c>
      <c r="B2495" s="27" t="s">
        <v>42</v>
      </c>
      <c r="C2495" s="29" t="s">
        <v>2502</v>
      </c>
      <c r="D2495" s="34">
        <v>44699</v>
      </c>
      <c r="E2495" s="35"/>
      <c r="F2495" s="35"/>
      <c r="G2495" s="35">
        <v>37.11</v>
      </c>
      <c r="H2495" s="35">
        <v>0</v>
      </c>
      <c r="I2495" s="27"/>
      <c r="J2495" s="36"/>
      <c r="K2495" s="36" t="s">
        <v>157</v>
      </c>
    </row>
    <row r="2496" spans="1:11" x14ac:dyDescent="0.25">
      <c r="A2496" s="27" t="s">
        <v>2521</v>
      </c>
      <c r="B2496" s="27" t="s">
        <v>42</v>
      </c>
      <c r="C2496" s="29" t="s">
        <v>2502</v>
      </c>
      <c r="D2496" s="34">
        <v>44699</v>
      </c>
      <c r="E2496" s="35"/>
      <c r="F2496" s="35"/>
      <c r="G2496" s="35">
        <v>111.32</v>
      </c>
      <c r="H2496" s="35">
        <v>0</v>
      </c>
      <c r="I2496" s="27"/>
      <c r="J2496" s="36"/>
      <c r="K2496" s="36" t="s">
        <v>157</v>
      </c>
    </row>
    <row r="2497" spans="1:11" x14ac:dyDescent="0.25">
      <c r="A2497" s="27" t="s">
        <v>2521</v>
      </c>
      <c r="B2497" s="27" t="s">
        <v>42</v>
      </c>
      <c r="C2497" s="29" t="s">
        <v>2502</v>
      </c>
      <c r="D2497" s="34">
        <v>44699</v>
      </c>
      <c r="E2497" s="35"/>
      <c r="F2497" s="35"/>
      <c r="G2497" s="35">
        <v>627.65</v>
      </c>
      <c r="H2497" s="35">
        <v>0</v>
      </c>
      <c r="I2497" s="27"/>
      <c r="J2497" s="36"/>
      <c r="K2497" s="36" t="s">
        <v>157</v>
      </c>
    </row>
    <row r="2498" spans="1:11" x14ac:dyDescent="0.25">
      <c r="A2498" s="27" t="s">
        <v>2521</v>
      </c>
      <c r="B2498" s="27" t="s">
        <v>42</v>
      </c>
      <c r="C2498" s="29" t="s">
        <v>2502</v>
      </c>
      <c r="D2498" s="34">
        <v>44699</v>
      </c>
      <c r="E2498" s="35"/>
      <c r="F2498" s="35"/>
      <c r="G2498" s="35">
        <v>53.48</v>
      </c>
      <c r="H2498" s="35">
        <v>0</v>
      </c>
      <c r="I2498" s="27"/>
      <c r="J2498" s="36"/>
      <c r="K2498" s="36" t="s">
        <v>157</v>
      </c>
    </row>
    <row r="2499" spans="1:11" x14ac:dyDescent="0.25">
      <c r="A2499" s="27" t="s">
        <v>2521</v>
      </c>
      <c r="B2499" s="27" t="s">
        <v>42</v>
      </c>
      <c r="C2499" s="29" t="s">
        <v>2502</v>
      </c>
      <c r="D2499" s="34">
        <v>44699</v>
      </c>
      <c r="E2499" s="35"/>
      <c r="F2499" s="35"/>
      <c r="G2499" s="35">
        <v>1.34</v>
      </c>
      <c r="H2499" s="35">
        <v>0</v>
      </c>
      <c r="I2499" s="27"/>
      <c r="J2499" s="36"/>
      <c r="K2499" s="36" t="s">
        <v>157</v>
      </c>
    </row>
    <row r="2500" spans="1:11" x14ac:dyDescent="0.25">
      <c r="A2500" s="27" t="s">
        <v>2521</v>
      </c>
      <c r="B2500" s="27" t="s">
        <v>42</v>
      </c>
      <c r="C2500" s="29" t="s">
        <v>2502</v>
      </c>
      <c r="D2500" s="34">
        <v>44699</v>
      </c>
      <c r="E2500" s="35"/>
      <c r="F2500" s="35"/>
      <c r="G2500" s="35">
        <v>21.44</v>
      </c>
      <c r="H2500" s="35">
        <v>0</v>
      </c>
      <c r="I2500" s="27"/>
      <c r="J2500" s="36"/>
      <c r="K2500" s="36" t="s">
        <v>157</v>
      </c>
    </row>
    <row r="2501" spans="1:11" x14ac:dyDescent="0.25">
      <c r="A2501" s="27" t="s">
        <v>2521</v>
      </c>
      <c r="B2501" s="27" t="s">
        <v>42</v>
      </c>
      <c r="C2501" s="29" t="s">
        <v>2502</v>
      </c>
      <c r="D2501" s="34">
        <v>44699</v>
      </c>
      <c r="E2501" s="35"/>
      <c r="F2501" s="35"/>
      <c r="G2501" s="35">
        <v>30.15</v>
      </c>
      <c r="H2501" s="35">
        <v>0</v>
      </c>
      <c r="I2501" s="27"/>
      <c r="J2501" s="36"/>
      <c r="K2501" s="36" t="s">
        <v>157</v>
      </c>
    </row>
    <row r="2502" spans="1:11" x14ac:dyDescent="0.25">
      <c r="A2502" s="27" t="s">
        <v>2521</v>
      </c>
      <c r="B2502" s="27" t="s">
        <v>42</v>
      </c>
      <c r="C2502" s="29" t="s">
        <v>2502</v>
      </c>
      <c r="D2502" s="34">
        <v>44699</v>
      </c>
      <c r="E2502" s="35"/>
      <c r="F2502" s="35"/>
      <c r="G2502" s="35">
        <v>90.44</v>
      </c>
      <c r="H2502" s="35">
        <v>0</v>
      </c>
      <c r="I2502" s="27"/>
      <c r="J2502" s="36"/>
      <c r="K2502" s="36" t="s">
        <v>157</v>
      </c>
    </row>
    <row r="2503" spans="1:11" x14ac:dyDescent="0.25">
      <c r="A2503" s="27" t="s">
        <v>2521</v>
      </c>
      <c r="B2503" s="27" t="s">
        <v>42</v>
      </c>
      <c r="C2503" s="29" t="s">
        <v>2502</v>
      </c>
      <c r="D2503" s="34">
        <v>44699</v>
      </c>
      <c r="E2503" s="35"/>
      <c r="F2503" s="35"/>
      <c r="G2503" s="35">
        <v>567.54999999999995</v>
      </c>
      <c r="H2503" s="35">
        <v>0</v>
      </c>
      <c r="I2503" s="27"/>
      <c r="J2503" s="36"/>
      <c r="K2503" s="36" t="s">
        <v>157</v>
      </c>
    </row>
    <row r="2504" spans="1:11" x14ac:dyDescent="0.25">
      <c r="A2504" s="27" t="s">
        <v>2521</v>
      </c>
      <c r="B2504" s="27" t="s">
        <v>42</v>
      </c>
      <c r="C2504" s="29" t="s">
        <v>2502</v>
      </c>
      <c r="D2504" s="34">
        <v>44699</v>
      </c>
      <c r="E2504" s="35"/>
      <c r="F2504" s="35"/>
      <c r="G2504" s="35">
        <v>53.48</v>
      </c>
      <c r="H2504" s="35">
        <v>0</v>
      </c>
      <c r="I2504" s="27"/>
      <c r="J2504" s="36"/>
      <c r="K2504" s="36" t="s">
        <v>157</v>
      </c>
    </row>
    <row r="2505" spans="1:11" x14ac:dyDescent="0.25">
      <c r="A2505" s="27" t="s">
        <v>2521</v>
      </c>
      <c r="B2505" s="27" t="s">
        <v>42</v>
      </c>
      <c r="C2505" s="29" t="s">
        <v>2502</v>
      </c>
      <c r="D2505" s="34">
        <v>44699</v>
      </c>
      <c r="E2505" s="35"/>
      <c r="F2505" s="35"/>
      <c r="G2505" s="35">
        <v>1.34</v>
      </c>
      <c r="H2505" s="35">
        <v>0</v>
      </c>
      <c r="I2505" s="27"/>
      <c r="J2505" s="36"/>
      <c r="K2505" s="36" t="s">
        <v>157</v>
      </c>
    </row>
    <row r="2506" spans="1:11" x14ac:dyDescent="0.25">
      <c r="A2506" s="27" t="s">
        <v>2521</v>
      </c>
      <c r="B2506" s="27" t="s">
        <v>42</v>
      </c>
      <c r="C2506" s="29" t="s">
        <v>2502</v>
      </c>
      <c r="D2506" s="34">
        <v>44699</v>
      </c>
      <c r="E2506" s="35"/>
      <c r="F2506" s="35"/>
      <c r="G2506" s="35">
        <v>27.11</v>
      </c>
      <c r="H2506" s="35">
        <v>0</v>
      </c>
      <c r="I2506" s="27"/>
      <c r="J2506" s="36"/>
      <c r="K2506" s="36" t="s">
        <v>157</v>
      </c>
    </row>
    <row r="2507" spans="1:11" x14ac:dyDescent="0.25">
      <c r="A2507" s="27" t="s">
        <v>2521</v>
      </c>
      <c r="B2507" s="27" t="s">
        <v>42</v>
      </c>
      <c r="C2507" s="29" t="s">
        <v>2502</v>
      </c>
      <c r="D2507" s="34">
        <v>44699</v>
      </c>
      <c r="E2507" s="35"/>
      <c r="F2507" s="35"/>
      <c r="G2507" s="35">
        <v>25.29</v>
      </c>
      <c r="H2507" s="35">
        <v>0</v>
      </c>
      <c r="I2507" s="27"/>
      <c r="J2507" s="36"/>
      <c r="K2507" s="36" t="s">
        <v>157</v>
      </c>
    </row>
    <row r="2508" spans="1:11" x14ac:dyDescent="0.25">
      <c r="A2508" s="27" t="s">
        <v>2521</v>
      </c>
      <c r="B2508" s="27" t="s">
        <v>42</v>
      </c>
      <c r="C2508" s="29" t="s">
        <v>2502</v>
      </c>
      <c r="D2508" s="34">
        <v>44699</v>
      </c>
      <c r="E2508" s="35"/>
      <c r="F2508" s="35"/>
      <c r="G2508" s="35">
        <v>75.88</v>
      </c>
      <c r="H2508" s="35">
        <v>0</v>
      </c>
      <c r="I2508" s="27"/>
      <c r="J2508" s="36"/>
      <c r="K2508" s="36" t="s">
        <v>157</v>
      </c>
    </row>
    <row r="2509" spans="1:11" x14ac:dyDescent="0.25">
      <c r="A2509" s="27" t="s">
        <v>2521</v>
      </c>
      <c r="B2509" s="27" t="s">
        <v>42</v>
      </c>
      <c r="C2509" s="29" t="s">
        <v>2502</v>
      </c>
      <c r="D2509" s="34">
        <v>44699</v>
      </c>
      <c r="E2509" s="35"/>
      <c r="F2509" s="35"/>
      <c r="G2509" s="35">
        <v>490.59</v>
      </c>
      <c r="H2509" s="35">
        <v>0</v>
      </c>
      <c r="I2509" s="27"/>
      <c r="J2509" s="36"/>
      <c r="K2509" s="36" t="s">
        <v>157</v>
      </c>
    </row>
    <row r="2510" spans="1:11" x14ac:dyDescent="0.25">
      <c r="A2510" s="27" t="s">
        <v>2521</v>
      </c>
      <c r="B2510" s="27" t="s">
        <v>42</v>
      </c>
      <c r="C2510" s="29" t="s">
        <v>2502</v>
      </c>
      <c r="D2510" s="34">
        <v>44699</v>
      </c>
      <c r="E2510" s="35"/>
      <c r="F2510" s="35"/>
      <c r="G2510" s="35">
        <v>20.05</v>
      </c>
      <c r="H2510" s="35">
        <v>0</v>
      </c>
      <c r="I2510" s="27"/>
      <c r="J2510" s="36"/>
      <c r="K2510" s="36" t="s">
        <v>157</v>
      </c>
    </row>
    <row r="2511" spans="1:11" x14ac:dyDescent="0.25">
      <c r="A2511" s="27" t="s">
        <v>2521</v>
      </c>
      <c r="B2511" s="27" t="s">
        <v>42</v>
      </c>
      <c r="C2511" s="29" t="s">
        <v>2502</v>
      </c>
      <c r="D2511" s="34">
        <v>44699</v>
      </c>
      <c r="E2511" s="35"/>
      <c r="F2511" s="35"/>
      <c r="G2511" s="35">
        <v>34.770000000000003</v>
      </c>
      <c r="H2511" s="35">
        <v>0</v>
      </c>
      <c r="I2511" s="27"/>
      <c r="J2511" s="36"/>
      <c r="K2511" s="36" t="s">
        <v>157</v>
      </c>
    </row>
    <row r="2512" spans="1:11" x14ac:dyDescent="0.25">
      <c r="A2512" s="27" t="s">
        <v>2521</v>
      </c>
      <c r="B2512" s="27" t="s">
        <v>42</v>
      </c>
      <c r="C2512" s="29" t="s">
        <v>2502</v>
      </c>
      <c r="D2512" s="34">
        <v>44699</v>
      </c>
      <c r="E2512" s="35"/>
      <c r="F2512" s="35"/>
      <c r="G2512" s="35">
        <v>26.89</v>
      </c>
      <c r="H2512" s="35">
        <v>0</v>
      </c>
      <c r="I2512" s="27"/>
      <c r="J2512" s="36"/>
      <c r="K2512" s="36" t="s">
        <v>157</v>
      </c>
    </row>
    <row r="2513" spans="1:11" x14ac:dyDescent="0.25">
      <c r="A2513" s="27" t="s">
        <v>2521</v>
      </c>
      <c r="B2513" s="27" t="s">
        <v>42</v>
      </c>
      <c r="C2513" s="29" t="s">
        <v>2502</v>
      </c>
      <c r="D2513" s="34">
        <v>44699</v>
      </c>
      <c r="E2513" s="35"/>
      <c r="F2513" s="35"/>
      <c r="G2513" s="35">
        <v>80.650000000000006</v>
      </c>
      <c r="H2513" s="35">
        <v>0</v>
      </c>
      <c r="I2513" s="27"/>
      <c r="J2513" s="36"/>
      <c r="K2513" s="36" t="s">
        <v>157</v>
      </c>
    </row>
    <row r="2514" spans="1:11" x14ac:dyDescent="0.25">
      <c r="A2514" s="27" t="s">
        <v>2521</v>
      </c>
      <c r="B2514" s="27" t="s">
        <v>42</v>
      </c>
      <c r="C2514" s="29" t="s">
        <v>2502</v>
      </c>
      <c r="D2514" s="34">
        <v>44699</v>
      </c>
      <c r="E2514" s="35"/>
      <c r="F2514" s="35"/>
      <c r="G2514" s="35">
        <v>511.28</v>
      </c>
      <c r="H2514" s="35">
        <v>0</v>
      </c>
      <c r="I2514" s="27"/>
      <c r="J2514" s="36"/>
      <c r="K2514" s="36" t="s">
        <v>157</v>
      </c>
    </row>
    <row r="2515" spans="1:11" x14ac:dyDescent="0.25">
      <c r="A2515" s="27" t="s">
        <v>2521</v>
      </c>
      <c r="B2515" s="27" t="s">
        <v>42</v>
      </c>
      <c r="C2515" s="29" t="s">
        <v>2502</v>
      </c>
      <c r="D2515" s="34">
        <v>44699</v>
      </c>
      <c r="E2515" s="35"/>
      <c r="F2515" s="35"/>
      <c r="G2515" s="35">
        <v>20.05</v>
      </c>
      <c r="H2515" s="35">
        <v>0</v>
      </c>
      <c r="I2515" s="27"/>
      <c r="J2515" s="36"/>
      <c r="K2515" s="36" t="s">
        <v>157</v>
      </c>
    </row>
    <row r="2516" spans="1:11" x14ac:dyDescent="0.25">
      <c r="A2516" s="27" t="s">
        <v>2521</v>
      </c>
      <c r="B2516" s="27" t="s">
        <v>42</v>
      </c>
      <c r="C2516" s="29" t="s">
        <v>2502</v>
      </c>
      <c r="D2516" s="34">
        <v>44699</v>
      </c>
      <c r="E2516" s="35"/>
      <c r="F2516" s="35"/>
      <c r="G2516" s="35">
        <v>0.89</v>
      </c>
      <c r="H2516" s="35">
        <v>0</v>
      </c>
      <c r="I2516" s="27"/>
      <c r="J2516" s="36"/>
      <c r="K2516" s="36" t="s">
        <v>157</v>
      </c>
    </row>
    <row r="2517" spans="1:11" x14ac:dyDescent="0.25">
      <c r="A2517" s="27" t="s">
        <v>2521</v>
      </c>
      <c r="B2517" s="27" t="s">
        <v>42</v>
      </c>
      <c r="C2517" s="29" t="s">
        <v>2502</v>
      </c>
      <c r="D2517" s="34">
        <v>44699</v>
      </c>
      <c r="E2517" s="35"/>
      <c r="F2517" s="35"/>
      <c r="G2517" s="35">
        <v>17.04</v>
      </c>
      <c r="H2517" s="35">
        <v>0</v>
      </c>
      <c r="I2517" s="27"/>
      <c r="J2517" s="36"/>
      <c r="K2517" s="36" t="s">
        <v>157</v>
      </c>
    </row>
    <row r="2518" spans="1:11" x14ac:dyDescent="0.25">
      <c r="A2518" s="27" t="s">
        <v>2521</v>
      </c>
      <c r="B2518" s="27" t="s">
        <v>42</v>
      </c>
      <c r="C2518" s="29" t="s">
        <v>2502</v>
      </c>
      <c r="D2518" s="34">
        <v>44699</v>
      </c>
      <c r="E2518" s="35"/>
      <c r="F2518" s="35"/>
      <c r="G2518" s="35">
        <v>51.13</v>
      </c>
      <c r="H2518" s="35">
        <v>0</v>
      </c>
      <c r="I2518" s="27"/>
      <c r="J2518" s="36"/>
      <c r="K2518" s="36" t="s">
        <v>157</v>
      </c>
    </row>
    <row r="2519" spans="1:11" x14ac:dyDescent="0.25">
      <c r="A2519" s="27" t="s">
        <v>2521</v>
      </c>
      <c r="B2519" s="27" t="s">
        <v>42</v>
      </c>
      <c r="C2519" s="29" t="s">
        <v>2502</v>
      </c>
      <c r="D2519" s="34">
        <v>44699</v>
      </c>
      <c r="E2519" s="35"/>
      <c r="F2519" s="35"/>
      <c r="G2519" s="35">
        <v>364.11</v>
      </c>
      <c r="H2519" s="35">
        <v>0</v>
      </c>
      <c r="I2519" s="27"/>
      <c r="J2519" s="36"/>
      <c r="K2519" s="36" t="s">
        <v>157</v>
      </c>
    </row>
    <row r="2520" spans="1:11" x14ac:dyDescent="0.25">
      <c r="A2520" s="27" t="s">
        <v>2521</v>
      </c>
      <c r="B2520" s="27" t="s">
        <v>42</v>
      </c>
      <c r="C2520" s="29" t="s">
        <v>2502</v>
      </c>
      <c r="D2520" s="34">
        <v>44699</v>
      </c>
      <c r="E2520" s="35"/>
      <c r="F2520" s="35"/>
      <c r="G2520" s="35">
        <v>20.05</v>
      </c>
      <c r="H2520" s="35">
        <v>0</v>
      </c>
      <c r="I2520" s="27"/>
      <c r="J2520" s="36"/>
      <c r="K2520" s="36" t="s">
        <v>157</v>
      </c>
    </row>
    <row r="2521" spans="1:11" x14ac:dyDescent="0.25">
      <c r="A2521" s="27" t="s">
        <v>2521</v>
      </c>
      <c r="B2521" s="27" t="s">
        <v>42</v>
      </c>
      <c r="C2521" s="29" t="s">
        <v>2502</v>
      </c>
      <c r="D2521" s="34">
        <v>44699</v>
      </c>
      <c r="E2521" s="35"/>
      <c r="F2521" s="35"/>
      <c r="G2521" s="35">
        <v>1.34</v>
      </c>
      <c r="H2521" s="35">
        <v>0</v>
      </c>
      <c r="I2521" s="27"/>
      <c r="J2521" s="36"/>
      <c r="K2521" s="36" t="s">
        <v>157</v>
      </c>
    </row>
    <row r="2522" spans="1:11" x14ac:dyDescent="0.25">
      <c r="A2522" s="27" t="s">
        <v>2521</v>
      </c>
      <c r="B2522" s="27" t="s">
        <v>42</v>
      </c>
      <c r="C2522" s="29" t="s">
        <v>2502</v>
      </c>
      <c r="D2522" s="34">
        <v>44699</v>
      </c>
      <c r="E2522" s="35"/>
      <c r="F2522" s="35"/>
      <c r="G2522" s="35">
        <v>8.3699999999999992</v>
      </c>
      <c r="H2522" s="35">
        <v>0</v>
      </c>
      <c r="I2522" s="27"/>
      <c r="J2522" s="36"/>
      <c r="K2522" s="36" t="s">
        <v>157</v>
      </c>
    </row>
    <row r="2523" spans="1:11" x14ac:dyDescent="0.25">
      <c r="A2523" s="27" t="s">
        <v>2521</v>
      </c>
      <c r="B2523" s="27" t="s">
        <v>42</v>
      </c>
      <c r="C2523" s="29" t="s">
        <v>2502</v>
      </c>
      <c r="D2523" s="34">
        <v>44699</v>
      </c>
      <c r="E2523" s="35"/>
      <c r="F2523" s="35"/>
      <c r="G2523" s="35">
        <v>19.14</v>
      </c>
      <c r="H2523" s="35">
        <v>0</v>
      </c>
      <c r="I2523" s="27"/>
      <c r="J2523" s="36"/>
      <c r="K2523" s="36" t="s">
        <v>157</v>
      </c>
    </row>
    <row r="2524" spans="1:11" x14ac:dyDescent="0.25">
      <c r="A2524" s="27" t="s">
        <v>2521</v>
      </c>
      <c r="B2524" s="27" t="s">
        <v>42</v>
      </c>
      <c r="C2524" s="29" t="s">
        <v>2502</v>
      </c>
      <c r="D2524" s="34">
        <v>44699</v>
      </c>
      <c r="E2524" s="35"/>
      <c r="F2524" s="35"/>
      <c r="G2524" s="35">
        <v>57.42</v>
      </c>
      <c r="H2524" s="35">
        <v>0</v>
      </c>
      <c r="I2524" s="27"/>
      <c r="J2524" s="36"/>
      <c r="K2524" s="36" t="s">
        <v>157</v>
      </c>
    </row>
    <row r="2525" spans="1:11" x14ac:dyDescent="0.25">
      <c r="A2525" s="27" t="s">
        <v>2521</v>
      </c>
      <c r="B2525" s="27" t="s">
        <v>42</v>
      </c>
      <c r="C2525" s="29" t="s">
        <v>2502</v>
      </c>
      <c r="D2525" s="34">
        <v>44699</v>
      </c>
      <c r="E2525" s="35"/>
      <c r="F2525" s="35"/>
      <c r="G2525" s="35">
        <v>381.32</v>
      </c>
      <c r="H2525" s="35">
        <v>0</v>
      </c>
      <c r="I2525" s="27"/>
      <c r="J2525" s="36"/>
      <c r="K2525" s="36" t="s">
        <v>157</v>
      </c>
    </row>
    <row r="2526" spans="1:11" x14ac:dyDescent="0.25">
      <c r="A2526" s="27" t="s">
        <v>2521</v>
      </c>
      <c r="B2526" s="27" t="s">
        <v>42</v>
      </c>
      <c r="C2526" s="29" t="s">
        <v>2502</v>
      </c>
      <c r="D2526" s="34">
        <v>44699</v>
      </c>
      <c r="E2526" s="35"/>
      <c r="F2526" s="35"/>
      <c r="G2526" s="35">
        <v>20.05</v>
      </c>
      <c r="H2526" s="35">
        <v>0</v>
      </c>
      <c r="I2526" s="27"/>
      <c r="J2526" s="36"/>
      <c r="K2526" s="36" t="s">
        <v>157</v>
      </c>
    </row>
    <row r="2527" spans="1:11" x14ac:dyDescent="0.25">
      <c r="A2527" s="27" t="s">
        <v>2521</v>
      </c>
      <c r="B2527" s="27" t="s">
        <v>42</v>
      </c>
      <c r="C2527" s="29" t="s">
        <v>2502</v>
      </c>
      <c r="D2527" s="34">
        <v>44699</v>
      </c>
      <c r="E2527" s="35"/>
      <c r="F2527" s="35"/>
      <c r="G2527" s="35">
        <v>5.34</v>
      </c>
      <c r="H2527" s="35">
        <v>0</v>
      </c>
      <c r="I2527" s="27"/>
      <c r="J2527" s="36"/>
      <c r="K2527" s="36" t="s">
        <v>157</v>
      </c>
    </row>
    <row r="2528" spans="1:11" x14ac:dyDescent="0.25">
      <c r="A2528" s="27" t="s">
        <v>2521</v>
      </c>
      <c r="B2528" s="27" t="s">
        <v>42</v>
      </c>
      <c r="C2528" s="29" t="s">
        <v>2502</v>
      </c>
      <c r="D2528" s="34">
        <v>44699</v>
      </c>
      <c r="E2528" s="35"/>
      <c r="F2528" s="35"/>
      <c r="G2528" s="35">
        <v>3.56</v>
      </c>
      <c r="H2528" s="35">
        <v>0</v>
      </c>
      <c r="I2528" s="27"/>
      <c r="J2528" s="36"/>
      <c r="K2528" s="36" t="s">
        <v>157</v>
      </c>
    </row>
    <row r="2529" spans="1:11" x14ac:dyDescent="0.25">
      <c r="A2529" s="27" t="s">
        <v>2521</v>
      </c>
      <c r="B2529" s="27" t="s">
        <v>42</v>
      </c>
      <c r="C2529" s="29" t="s">
        <v>2502</v>
      </c>
      <c r="D2529" s="34">
        <v>44699</v>
      </c>
      <c r="E2529" s="35"/>
      <c r="F2529" s="35"/>
      <c r="G2529" s="35">
        <v>1.78</v>
      </c>
      <c r="H2529" s="35">
        <v>0</v>
      </c>
      <c r="I2529" s="27"/>
      <c r="J2529" s="36"/>
      <c r="K2529" s="36" t="s">
        <v>157</v>
      </c>
    </row>
    <row r="2530" spans="1:11" x14ac:dyDescent="0.25">
      <c r="A2530" s="27" t="s">
        <v>2521</v>
      </c>
      <c r="B2530" s="27" t="s">
        <v>42</v>
      </c>
      <c r="C2530" s="29" t="s">
        <v>2502</v>
      </c>
      <c r="D2530" s="34">
        <v>44699</v>
      </c>
      <c r="E2530" s="35"/>
      <c r="F2530" s="35"/>
      <c r="G2530" s="35">
        <v>27.82</v>
      </c>
      <c r="H2530" s="35">
        <v>0</v>
      </c>
      <c r="I2530" s="27"/>
      <c r="J2530" s="36"/>
      <c r="K2530" s="36" t="s">
        <v>157</v>
      </c>
    </row>
    <row r="2531" spans="1:11" x14ac:dyDescent="0.25">
      <c r="A2531" s="27" t="s">
        <v>2521</v>
      </c>
      <c r="B2531" s="27" t="s">
        <v>42</v>
      </c>
      <c r="C2531" s="29" t="s">
        <v>2502</v>
      </c>
      <c r="D2531" s="34">
        <v>44699</v>
      </c>
      <c r="E2531" s="35"/>
      <c r="F2531" s="35"/>
      <c r="G2531" s="35">
        <v>83.46</v>
      </c>
      <c r="H2531" s="35">
        <v>0</v>
      </c>
      <c r="I2531" s="27"/>
      <c r="J2531" s="36"/>
      <c r="K2531" s="36" t="s">
        <v>157</v>
      </c>
    </row>
    <row r="2532" spans="1:11" x14ac:dyDescent="0.25">
      <c r="A2532" s="27" t="s">
        <v>2521</v>
      </c>
      <c r="B2532" s="27" t="s">
        <v>42</v>
      </c>
      <c r="C2532" s="29" t="s">
        <v>2502</v>
      </c>
      <c r="D2532" s="34">
        <v>44699</v>
      </c>
      <c r="E2532" s="35"/>
      <c r="F2532" s="35"/>
      <c r="G2532" s="35">
        <v>439.76</v>
      </c>
      <c r="H2532" s="35">
        <v>0</v>
      </c>
      <c r="I2532" s="27"/>
      <c r="J2532" s="36"/>
      <c r="K2532" s="36" t="s">
        <v>157</v>
      </c>
    </row>
    <row r="2533" spans="1:11" x14ac:dyDescent="0.25">
      <c r="A2533" s="27" t="s">
        <v>2521</v>
      </c>
      <c r="B2533" s="27" t="s">
        <v>42</v>
      </c>
      <c r="C2533" s="29" t="s">
        <v>2502</v>
      </c>
      <c r="D2533" s="34">
        <v>44699</v>
      </c>
      <c r="E2533" s="35"/>
      <c r="F2533" s="35"/>
      <c r="G2533" s="35">
        <v>20.05</v>
      </c>
      <c r="H2533" s="35">
        <v>0</v>
      </c>
      <c r="I2533" s="27"/>
      <c r="J2533" s="36"/>
      <c r="K2533" s="36" t="s">
        <v>157</v>
      </c>
    </row>
    <row r="2534" spans="1:11" x14ac:dyDescent="0.25">
      <c r="A2534" s="27" t="s">
        <v>2521</v>
      </c>
      <c r="B2534" s="27" t="s">
        <v>42</v>
      </c>
      <c r="C2534" s="29" t="s">
        <v>2502</v>
      </c>
      <c r="D2534" s="34">
        <v>44699</v>
      </c>
      <c r="E2534" s="35"/>
      <c r="F2534" s="35"/>
      <c r="G2534" s="35">
        <v>3</v>
      </c>
      <c r="H2534" s="35">
        <v>0</v>
      </c>
      <c r="I2534" s="27"/>
      <c r="J2534" s="36"/>
      <c r="K2534" s="36" t="s">
        <v>157</v>
      </c>
    </row>
    <row r="2535" spans="1:11" x14ac:dyDescent="0.25">
      <c r="A2535" s="27" t="s">
        <v>2521</v>
      </c>
      <c r="B2535" s="27" t="s">
        <v>42</v>
      </c>
      <c r="C2535" s="29" t="s">
        <v>2502</v>
      </c>
      <c r="D2535" s="34">
        <v>44699</v>
      </c>
      <c r="E2535" s="35"/>
      <c r="F2535" s="35"/>
      <c r="G2535" s="35">
        <v>2</v>
      </c>
      <c r="H2535" s="35">
        <v>0</v>
      </c>
      <c r="I2535" s="27"/>
      <c r="J2535" s="36"/>
      <c r="K2535" s="36" t="s">
        <v>157</v>
      </c>
    </row>
    <row r="2536" spans="1:11" x14ac:dyDescent="0.25">
      <c r="A2536" s="27" t="s">
        <v>2521</v>
      </c>
      <c r="B2536" s="27" t="s">
        <v>42</v>
      </c>
      <c r="C2536" s="29" t="s">
        <v>2502</v>
      </c>
      <c r="D2536" s="34">
        <v>44699</v>
      </c>
      <c r="E2536" s="35"/>
      <c r="F2536" s="35"/>
      <c r="G2536" s="35">
        <v>1.34</v>
      </c>
      <c r="H2536" s="35">
        <v>0</v>
      </c>
      <c r="I2536" s="27"/>
      <c r="J2536" s="36"/>
      <c r="K2536" s="36" t="s">
        <v>157</v>
      </c>
    </row>
    <row r="2537" spans="1:11" x14ac:dyDescent="0.25">
      <c r="A2537" s="27" t="s">
        <v>2521</v>
      </c>
      <c r="B2537" s="27" t="s">
        <v>42</v>
      </c>
      <c r="C2537" s="29" t="s">
        <v>2502</v>
      </c>
      <c r="D2537" s="34">
        <v>44699</v>
      </c>
      <c r="E2537" s="35"/>
      <c r="F2537" s="35"/>
      <c r="G2537" s="35">
        <v>15.61</v>
      </c>
      <c r="H2537" s="35">
        <v>0</v>
      </c>
      <c r="I2537" s="27"/>
      <c r="J2537" s="36"/>
      <c r="K2537" s="36" t="s">
        <v>157</v>
      </c>
    </row>
    <row r="2538" spans="1:11" x14ac:dyDescent="0.25">
      <c r="A2538" s="27" t="s">
        <v>2521</v>
      </c>
      <c r="B2538" s="27" t="s">
        <v>42</v>
      </c>
      <c r="C2538" s="29" t="s">
        <v>2502</v>
      </c>
      <c r="D2538" s="34">
        <v>44699</v>
      </c>
      <c r="E2538" s="35"/>
      <c r="F2538" s="35"/>
      <c r="G2538" s="35">
        <v>46.83</v>
      </c>
      <c r="H2538" s="35">
        <v>0</v>
      </c>
      <c r="I2538" s="27"/>
      <c r="J2538" s="36"/>
      <c r="K2538" s="36" t="s">
        <v>157</v>
      </c>
    </row>
    <row r="2539" spans="1:11" x14ac:dyDescent="0.25">
      <c r="A2539" s="27" t="s">
        <v>2521</v>
      </c>
      <c r="B2539" s="27" t="s">
        <v>42</v>
      </c>
      <c r="C2539" s="29" t="s">
        <v>2502</v>
      </c>
      <c r="D2539" s="34">
        <v>44699</v>
      </c>
      <c r="E2539" s="35"/>
      <c r="F2539" s="35"/>
      <c r="G2539" s="35">
        <v>353.69</v>
      </c>
      <c r="H2539" s="35">
        <v>0</v>
      </c>
      <c r="I2539" s="27"/>
      <c r="J2539" s="36"/>
      <c r="K2539" s="36" t="s">
        <v>157</v>
      </c>
    </row>
    <row r="2540" spans="1:11" x14ac:dyDescent="0.25">
      <c r="A2540" s="27" t="s">
        <v>2521</v>
      </c>
      <c r="B2540" s="27" t="s">
        <v>42</v>
      </c>
      <c r="C2540" s="29" t="s">
        <v>2502</v>
      </c>
      <c r="D2540" s="34">
        <v>44699</v>
      </c>
      <c r="E2540" s="35"/>
      <c r="F2540" s="35"/>
      <c r="G2540" s="35">
        <v>20.05</v>
      </c>
      <c r="H2540" s="35">
        <v>0</v>
      </c>
      <c r="I2540" s="27"/>
      <c r="J2540" s="36"/>
      <c r="K2540" s="36" t="s">
        <v>157</v>
      </c>
    </row>
    <row r="2541" spans="1:11" x14ac:dyDescent="0.25">
      <c r="A2541" s="27" t="s">
        <v>2521</v>
      </c>
      <c r="B2541" s="27" t="s">
        <v>42</v>
      </c>
      <c r="C2541" s="29" t="s">
        <v>2502</v>
      </c>
      <c r="D2541" s="34">
        <v>44699</v>
      </c>
      <c r="E2541" s="35"/>
      <c r="F2541" s="35"/>
      <c r="G2541" s="35">
        <v>50.55</v>
      </c>
      <c r="H2541" s="35">
        <v>0</v>
      </c>
      <c r="I2541" s="27"/>
      <c r="J2541" s="36"/>
      <c r="K2541" s="36" t="s">
        <v>157</v>
      </c>
    </row>
    <row r="2542" spans="1:11" x14ac:dyDescent="0.25">
      <c r="A2542" s="27" t="s">
        <v>2521</v>
      </c>
      <c r="B2542" s="27" t="s">
        <v>42</v>
      </c>
      <c r="C2542" s="29" t="s">
        <v>2502</v>
      </c>
      <c r="D2542" s="34">
        <v>44699</v>
      </c>
      <c r="E2542" s="35"/>
      <c r="F2542" s="35"/>
      <c r="G2542" s="35">
        <v>14.66</v>
      </c>
      <c r="H2542" s="35">
        <v>0</v>
      </c>
      <c r="I2542" s="27"/>
      <c r="J2542" s="36"/>
      <c r="K2542" s="36" t="s">
        <v>157</v>
      </c>
    </row>
    <row r="2543" spans="1:11" x14ac:dyDescent="0.25">
      <c r="A2543" s="27" t="s">
        <v>2521</v>
      </c>
      <c r="B2543" s="27" t="s">
        <v>42</v>
      </c>
      <c r="C2543" s="29" t="s">
        <v>2502</v>
      </c>
      <c r="D2543" s="34">
        <v>44699</v>
      </c>
      <c r="E2543" s="35"/>
      <c r="F2543" s="35"/>
      <c r="G2543" s="35">
        <v>43.98</v>
      </c>
      <c r="H2543" s="35">
        <v>0</v>
      </c>
      <c r="I2543" s="27"/>
      <c r="J2543" s="36"/>
      <c r="K2543" s="36" t="s">
        <v>157</v>
      </c>
    </row>
    <row r="2544" spans="1:11" x14ac:dyDescent="0.25">
      <c r="A2544" s="27" t="s">
        <v>2521</v>
      </c>
      <c r="B2544" s="27" t="s">
        <v>42</v>
      </c>
      <c r="C2544" s="29" t="s">
        <v>2502</v>
      </c>
      <c r="D2544" s="34">
        <v>44699</v>
      </c>
      <c r="E2544" s="35"/>
      <c r="F2544" s="35"/>
      <c r="G2544" s="35">
        <v>183.91</v>
      </c>
      <c r="H2544" s="35">
        <v>0</v>
      </c>
      <c r="I2544" s="27"/>
      <c r="J2544" s="36"/>
      <c r="K2544" s="36" t="s">
        <v>157</v>
      </c>
    </row>
    <row r="2545" spans="1:11" x14ac:dyDescent="0.25">
      <c r="A2545" s="27" t="s">
        <v>2521</v>
      </c>
      <c r="B2545" s="27" t="s">
        <v>42</v>
      </c>
      <c r="C2545" s="29" t="s">
        <v>2502</v>
      </c>
      <c r="D2545" s="34">
        <v>44699</v>
      </c>
      <c r="E2545" s="35"/>
      <c r="F2545" s="35"/>
      <c r="G2545" s="35">
        <v>20.05</v>
      </c>
      <c r="H2545" s="35">
        <v>0</v>
      </c>
      <c r="I2545" s="27"/>
      <c r="J2545" s="36"/>
      <c r="K2545" s="36" t="s">
        <v>157</v>
      </c>
    </row>
    <row r="2546" spans="1:11" x14ac:dyDescent="0.25">
      <c r="A2546" s="27" t="s">
        <v>2521</v>
      </c>
      <c r="B2546" s="27" t="s">
        <v>42</v>
      </c>
      <c r="C2546" s="29" t="s">
        <v>2502</v>
      </c>
      <c r="D2546" s="34">
        <v>44699</v>
      </c>
      <c r="E2546" s="35"/>
      <c r="F2546" s="35"/>
      <c r="G2546" s="35">
        <v>1.34</v>
      </c>
      <c r="H2546" s="35">
        <v>0</v>
      </c>
      <c r="I2546" s="27"/>
      <c r="J2546" s="36"/>
      <c r="K2546" s="36" t="s">
        <v>157</v>
      </c>
    </row>
    <row r="2547" spans="1:11" x14ac:dyDescent="0.25">
      <c r="A2547" s="27" t="s">
        <v>2521</v>
      </c>
      <c r="B2547" s="27" t="s">
        <v>42</v>
      </c>
      <c r="C2547" s="29" t="s">
        <v>2502</v>
      </c>
      <c r="D2547" s="34">
        <v>44699</v>
      </c>
      <c r="E2547" s="35"/>
      <c r="F2547" s="35"/>
      <c r="G2547" s="35">
        <v>28.45</v>
      </c>
      <c r="H2547" s="35">
        <v>0</v>
      </c>
      <c r="I2547" s="27"/>
      <c r="J2547" s="36"/>
      <c r="K2547" s="36" t="s">
        <v>157</v>
      </c>
    </row>
    <row r="2548" spans="1:11" x14ac:dyDescent="0.25">
      <c r="A2548" s="27" t="s">
        <v>2521</v>
      </c>
      <c r="B2548" s="27" t="s">
        <v>42</v>
      </c>
      <c r="C2548" s="29" t="s">
        <v>2502</v>
      </c>
      <c r="D2548" s="34">
        <v>44699</v>
      </c>
      <c r="E2548" s="35"/>
      <c r="F2548" s="35"/>
      <c r="G2548" s="35">
        <v>24.55</v>
      </c>
      <c r="H2548" s="35">
        <v>0</v>
      </c>
      <c r="I2548" s="27"/>
      <c r="J2548" s="36"/>
      <c r="K2548" s="36" t="s">
        <v>157</v>
      </c>
    </row>
    <row r="2549" spans="1:11" x14ac:dyDescent="0.25">
      <c r="A2549" s="27" t="s">
        <v>2521</v>
      </c>
      <c r="B2549" s="27" t="s">
        <v>42</v>
      </c>
      <c r="C2549" s="29" t="s">
        <v>2502</v>
      </c>
      <c r="D2549" s="34">
        <v>44699</v>
      </c>
      <c r="E2549" s="35"/>
      <c r="F2549" s="35"/>
      <c r="G2549" s="35">
        <v>73.650000000000006</v>
      </c>
      <c r="H2549" s="35">
        <v>0</v>
      </c>
      <c r="I2549" s="27"/>
      <c r="J2549" s="36"/>
      <c r="K2549" s="36" t="s">
        <v>157</v>
      </c>
    </row>
    <row r="2550" spans="1:11" x14ac:dyDescent="0.25">
      <c r="A2550" s="27" t="s">
        <v>2521</v>
      </c>
      <c r="B2550" s="27" t="s">
        <v>42</v>
      </c>
      <c r="C2550" s="29" t="s">
        <v>2502</v>
      </c>
      <c r="D2550" s="34">
        <v>44699</v>
      </c>
      <c r="E2550" s="35"/>
      <c r="F2550" s="35"/>
      <c r="G2550" s="35">
        <v>455.92</v>
      </c>
      <c r="H2550" s="35">
        <v>0</v>
      </c>
      <c r="I2550" s="27"/>
      <c r="J2550" s="36"/>
      <c r="K2550" s="36" t="s">
        <v>157</v>
      </c>
    </row>
    <row r="2551" spans="1:11" x14ac:dyDescent="0.25">
      <c r="A2551" s="27" t="s">
        <v>2521</v>
      </c>
      <c r="B2551" s="27" t="s">
        <v>42</v>
      </c>
      <c r="C2551" s="29" t="s">
        <v>2502</v>
      </c>
      <c r="D2551" s="34">
        <v>44699</v>
      </c>
      <c r="E2551" s="35"/>
      <c r="F2551" s="35"/>
      <c r="G2551" s="35">
        <v>20.05</v>
      </c>
      <c r="H2551" s="35">
        <v>0</v>
      </c>
      <c r="I2551" s="27"/>
      <c r="J2551" s="36"/>
      <c r="K2551" s="36" t="s">
        <v>157</v>
      </c>
    </row>
    <row r="2552" spans="1:11" x14ac:dyDescent="0.25">
      <c r="A2552" s="27" t="s">
        <v>2521</v>
      </c>
      <c r="B2552" s="27" t="s">
        <v>42</v>
      </c>
      <c r="C2552" s="29" t="s">
        <v>2502</v>
      </c>
      <c r="D2552" s="34">
        <v>44699</v>
      </c>
      <c r="E2552" s="35"/>
      <c r="F2552" s="35"/>
      <c r="G2552" s="35">
        <v>7.34</v>
      </c>
      <c r="H2552" s="35">
        <v>0</v>
      </c>
      <c r="I2552" s="27"/>
      <c r="J2552" s="36"/>
      <c r="K2552" s="36" t="s">
        <v>157</v>
      </c>
    </row>
    <row r="2553" spans="1:11" x14ac:dyDescent="0.25">
      <c r="A2553" s="27" t="s">
        <v>2521</v>
      </c>
      <c r="B2553" s="27" t="s">
        <v>42</v>
      </c>
      <c r="C2553" s="29" t="s">
        <v>2502</v>
      </c>
      <c r="D2553" s="34">
        <v>44699</v>
      </c>
      <c r="E2553" s="35"/>
      <c r="F2553" s="35"/>
      <c r="G2553" s="35">
        <v>1.34</v>
      </c>
      <c r="H2553" s="35">
        <v>0</v>
      </c>
      <c r="I2553" s="27"/>
      <c r="J2553" s="36"/>
      <c r="K2553" s="36" t="s">
        <v>157</v>
      </c>
    </row>
    <row r="2554" spans="1:11" x14ac:dyDescent="0.25">
      <c r="A2554" s="27" t="s">
        <v>2521</v>
      </c>
      <c r="B2554" s="27" t="s">
        <v>42</v>
      </c>
      <c r="C2554" s="29" t="s">
        <v>2502</v>
      </c>
      <c r="D2554" s="34">
        <v>44699</v>
      </c>
      <c r="E2554" s="35"/>
      <c r="F2554" s="35"/>
      <c r="G2554" s="35">
        <v>29.22</v>
      </c>
      <c r="H2554" s="35">
        <v>0</v>
      </c>
      <c r="I2554" s="27"/>
      <c r="J2554" s="36"/>
      <c r="K2554" s="36" t="s">
        <v>157</v>
      </c>
    </row>
    <row r="2555" spans="1:11" x14ac:dyDescent="0.25">
      <c r="A2555" s="27" t="s">
        <v>2521</v>
      </c>
      <c r="B2555" s="27" t="s">
        <v>42</v>
      </c>
      <c r="C2555" s="29" t="s">
        <v>2502</v>
      </c>
      <c r="D2555" s="34">
        <v>44699</v>
      </c>
      <c r="E2555" s="35"/>
      <c r="F2555" s="35"/>
      <c r="G2555" s="35">
        <v>24.76</v>
      </c>
      <c r="H2555" s="35">
        <v>0</v>
      </c>
      <c r="I2555" s="27"/>
      <c r="J2555" s="36"/>
      <c r="K2555" s="36" t="s">
        <v>157</v>
      </c>
    </row>
    <row r="2556" spans="1:11" x14ac:dyDescent="0.25">
      <c r="A2556" s="27" t="s">
        <v>2521</v>
      </c>
      <c r="B2556" s="27" t="s">
        <v>42</v>
      </c>
      <c r="C2556" s="29" t="s">
        <v>2502</v>
      </c>
      <c r="D2556" s="34">
        <v>44699</v>
      </c>
      <c r="E2556" s="35"/>
      <c r="F2556" s="35"/>
      <c r="G2556" s="35">
        <v>74.28</v>
      </c>
      <c r="H2556" s="35">
        <v>0</v>
      </c>
      <c r="I2556" s="27"/>
      <c r="J2556" s="36"/>
      <c r="K2556" s="36" t="s">
        <v>157</v>
      </c>
    </row>
    <row r="2557" spans="1:11" x14ac:dyDescent="0.25">
      <c r="A2557" s="27" t="s">
        <v>2521</v>
      </c>
      <c r="B2557" s="27" t="s">
        <v>42</v>
      </c>
      <c r="C2557" s="29" t="s">
        <v>2502</v>
      </c>
      <c r="D2557" s="34">
        <v>44699</v>
      </c>
      <c r="E2557" s="35"/>
      <c r="F2557" s="35"/>
      <c r="G2557" s="35">
        <v>455.99</v>
      </c>
      <c r="H2557" s="35">
        <v>0</v>
      </c>
      <c r="I2557" s="27"/>
      <c r="J2557" s="36"/>
      <c r="K2557" s="36" t="s">
        <v>157</v>
      </c>
    </row>
    <row r="2558" spans="1:11" x14ac:dyDescent="0.25">
      <c r="A2558" s="27" t="s">
        <v>2521</v>
      </c>
      <c r="B2558" s="27" t="s">
        <v>42</v>
      </c>
      <c r="C2558" s="29" t="s">
        <v>2502</v>
      </c>
      <c r="D2558" s="34">
        <v>44699</v>
      </c>
      <c r="E2558" s="35"/>
      <c r="F2558" s="35"/>
      <c r="G2558" s="35">
        <v>20.05</v>
      </c>
      <c r="H2558" s="35">
        <v>0</v>
      </c>
      <c r="I2558" s="27"/>
      <c r="J2558" s="36"/>
      <c r="K2558" s="36" t="s">
        <v>157</v>
      </c>
    </row>
    <row r="2559" spans="1:11" x14ac:dyDescent="0.25">
      <c r="A2559" s="27" t="s">
        <v>2521</v>
      </c>
      <c r="B2559" s="27" t="s">
        <v>42</v>
      </c>
      <c r="C2559" s="29" t="s">
        <v>2502</v>
      </c>
      <c r="D2559" s="34">
        <v>44699</v>
      </c>
      <c r="E2559" s="35"/>
      <c r="F2559" s="35"/>
      <c r="G2559" s="35">
        <v>30</v>
      </c>
      <c r="H2559" s="35">
        <v>0</v>
      </c>
      <c r="I2559" s="27"/>
      <c r="J2559" s="36"/>
      <c r="K2559" s="36" t="s">
        <v>157</v>
      </c>
    </row>
    <row r="2560" spans="1:11" x14ac:dyDescent="0.25">
      <c r="A2560" s="27" t="s">
        <v>2521</v>
      </c>
      <c r="B2560" s="27" t="s">
        <v>42</v>
      </c>
      <c r="C2560" s="29" t="s">
        <v>2502</v>
      </c>
      <c r="D2560" s="34">
        <v>44699</v>
      </c>
      <c r="E2560" s="35"/>
      <c r="F2560" s="35"/>
      <c r="G2560" s="35">
        <v>25.34</v>
      </c>
      <c r="H2560" s="35">
        <v>0</v>
      </c>
      <c r="I2560" s="27"/>
      <c r="J2560" s="36"/>
      <c r="K2560" s="36" t="s">
        <v>157</v>
      </c>
    </row>
    <row r="2561" spans="1:11" x14ac:dyDescent="0.25">
      <c r="A2561" s="27" t="s">
        <v>2521</v>
      </c>
      <c r="B2561" s="27" t="s">
        <v>42</v>
      </c>
      <c r="C2561" s="29" t="s">
        <v>2502</v>
      </c>
      <c r="D2561" s="34">
        <v>44699</v>
      </c>
      <c r="E2561" s="35"/>
      <c r="F2561" s="35"/>
      <c r="G2561" s="35">
        <v>76.03</v>
      </c>
      <c r="H2561" s="35">
        <v>0</v>
      </c>
      <c r="I2561" s="27"/>
      <c r="J2561" s="36"/>
      <c r="K2561" s="36" t="s">
        <v>157</v>
      </c>
    </row>
    <row r="2562" spans="1:11" x14ac:dyDescent="0.25">
      <c r="A2562" s="27" t="s">
        <v>2521</v>
      </c>
      <c r="B2562" s="27" t="s">
        <v>42</v>
      </c>
      <c r="C2562" s="29" t="s">
        <v>2502</v>
      </c>
      <c r="D2562" s="34">
        <v>44699</v>
      </c>
      <c r="E2562" s="35"/>
      <c r="F2562" s="35"/>
      <c r="G2562" s="35">
        <v>475.07</v>
      </c>
      <c r="H2562" s="35">
        <v>0</v>
      </c>
      <c r="I2562" s="27"/>
      <c r="J2562" s="36"/>
      <c r="K2562" s="36" t="s">
        <v>157</v>
      </c>
    </row>
    <row r="2563" spans="1:11" x14ac:dyDescent="0.25">
      <c r="A2563" s="27" t="s">
        <v>2521</v>
      </c>
      <c r="B2563" s="27" t="s">
        <v>42</v>
      </c>
      <c r="C2563" s="29" t="s">
        <v>2502</v>
      </c>
      <c r="D2563" s="34">
        <v>44699</v>
      </c>
      <c r="E2563" s="35"/>
      <c r="F2563" s="35"/>
      <c r="G2563" s="35">
        <v>20.05</v>
      </c>
      <c r="H2563" s="35">
        <v>0</v>
      </c>
      <c r="I2563" s="27"/>
      <c r="J2563" s="36"/>
      <c r="K2563" s="36" t="s">
        <v>157</v>
      </c>
    </row>
    <row r="2564" spans="1:11" x14ac:dyDescent="0.25">
      <c r="A2564" s="27" t="s">
        <v>2521</v>
      </c>
      <c r="B2564" s="27" t="s">
        <v>42</v>
      </c>
      <c r="C2564" s="29" t="s">
        <v>2502</v>
      </c>
      <c r="D2564" s="34">
        <v>44699</v>
      </c>
      <c r="E2564" s="35"/>
      <c r="F2564" s="35"/>
      <c r="G2564" s="35">
        <v>1.34</v>
      </c>
      <c r="H2564" s="35">
        <v>0</v>
      </c>
      <c r="I2564" s="27"/>
      <c r="J2564" s="36"/>
      <c r="K2564" s="36" t="s">
        <v>157</v>
      </c>
    </row>
    <row r="2565" spans="1:11" x14ac:dyDescent="0.25">
      <c r="A2565" s="27" t="s">
        <v>2521</v>
      </c>
      <c r="B2565" s="27" t="s">
        <v>42</v>
      </c>
      <c r="C2565" s="29" t="s">
        <v>2502</v>
      </c>
      <c r="D2565" s="34">
        <v>44699</v>
      </c>
      <c r="E2565" s="35"/>
      <c r="F2565" s="35"/>
      <c r="G2565" s="35">
        <v>134.49</v>
      </c>
      <c r="H2565" s="35">
        <v>0</v>
      </c>
      <c r="I2565" s="27"/>
      <c r="J2565" s="36"/>
      <c r="K2565" s="36" t="s">
        <v>157</v>
      </c>
    </row>
    <row r="2566" spans="1:11" x14ac:dyDescent="0.25">
      <c r="A2566" s="27" t="s">
        <v>2521</v>
      </c>
      <c r="B2566" s="27" t="s">
        <v>42</v>
      </c>
      <c r="C2566" s="29" t="s">
        <v>2502</v>
      </c>
      <c r="D2566" s="34">
        <v>44699</v>
      </c>
      <c r="E2566" s="35"/>
      <c r="F2566" s="35"/>
      <c r="G2566" s="35">
        <v>53.43</v>
      </c>
      <c r="H2566" s="35">
        <v>0</v>
      </c>
      <c r="I2566" s="27"/>
      <c r="J2566" s="36"/>
      <c r="K2566" s="36" t="s">
        <v>157</v>
      </c>
    </row>
    <row r="2567" spans="1:11" x14ac:dyDescent="0.25">
      <c r="A2567" s="27" t="s">
        <v>2521</v>
      </c>
      <c r="B2567" s="27" t="s">
        <v>42</v>
      </c>
      <c r="C2567" s="29" t="s">
        <v>2502</v>
      </c>
      <c r="D2567" s="34">
        <v>44699</v>
      </c>
      <c r="E2567" s="35"/>
      <c r="F2567" s="35"/>
      <c r="G2567" s="35">
        <v>160.30000000000001</v>
      </c>
      <c r="H2567" s="35">
        <v>0</v>
      </c>
      <c r="I2567" s="27"/>
      <c r="J2567" s="36"/>
      <c r="K2567" s="36" t="s">
        <v>157</v>
      </c>
    </row>
    <row r="2568" spans="1:11" x14ac:dyDescent="0.25">
      <c r="A2568" s="27" t="s">
        <v>2521</v>
      </c>
      <c r="B2568" s="27" t="s">
        <v>42</v>
      </c>
      <c r="C2568" s="29" t="s">
        <v>2502</v>
      </c>
      <c r="D2568" s="34">
        <v>44699</v>
      </c>
      <c r="E2568" s="35"/>
      <c r="F2568" s="35"/>
      <c r="G2568" s="35">
        <v>807.2</v>
      </c>
      <c r="H2568" s="35">
        <v>0</v>
      </c>
      <c r="I2568" s="27"/>
      <c r="J2568" s="36"/>
      <c r="K2568" s="36" t="s">
        <v>157</v>
      </c>
    </row>
    <row r="2569" spans="1:11" x14ac:dyDescent="0.25">
      <c r="A2569" s="27" t="s">
        <v>2521</v>
      </c>
      <c r="B2569" s="27" t="s">
        <v>42</v>
      </c>
      <c r="C2569" s="29" t="s">
        <v>2502</v>
      </c>
      <c r="D2569" s="34">
        <v>44699</v>
      </c>
      <c r="E2569" s="35"/>
      <c r="F2569" s="35"/>
      <c r="G2569" s="35">
        <v>53.48</v>
      </c>
      <c r="H2569" s="35">
        <v>0</v>
      </c>
      <c r="I2569" s="27"/>
      <c r="J2569" s="36"/>
      <c r="K2569" s="36" t="s">
        <v>157</v>
      </c>
    </row>
    <row r="2570" spans="1:11" x14ac:dyDescent="0.25">
      <c r="A2570" s="27" t="s">
        <v>2521</v>
      </c>
      <c r="B2570" s="27" t="s">
        <v>42</v>
      </c>
      <c r="C2570" s="29" t="s">
        <v>2502</v>
      </c>
      <c r="D2570" s="34">
        <v>44699</v>
      </c>
      <c r="E2570" s="35"/>
      <c r="F2570" s="35"/>
      <c r="G2570" s="35">
        <v>49.41</v>
      </c>
      <c r="H2570" s="35">
        <v>0</v>
      </c>
      <c r="I2570" s="27"/>
      <c r="J2570" s="36"/>
      <c r="K2570" s="36" t="s">
        <v>157</v>
      </c>
    </row>
    <row r="2571" spans="1:11" x14ac:dyDescent="0.25">
      <c r="A2571" s="27" t="s">
        <v>2521</v>
      </c>
      <c r="B2571" s="27" t="s">
        <v>42</v>
      </c>
      <c r="C2571" s="29" t="s">
        <v>2502</v>
      </c>
      <c r="D2571" s="34">
        <v>44699</v>
      </c>
      <c r="E2571" s="35"/>
      <c r="F2571" s="35"/>
      <c r="G2571" s="35">
        <v>31.13</v>
      </c>
      <c r="H2571" s="35">
        <v>0</v>
      </c>
      <c r="I2571" s="27"/>
      <c r="J2571" s="36"/>
      <c r="K2571" s="36" t="s">
        <v>157</v>
      </c>
    </row>
    <row r="2572" spans="1:11" x14ac:dyDescent="0.25">
      <c r="A2572" s="27" t="s">
        <v>2521</v>
      </c>
      <c r="B2572" s="27" t="s">
        <v>42</v>
      </c>
      <c r="C2572" s="29" t="s">
        <v>2502</v>
      </c>
      <c r="D2572" s="34">
        <v>44699</v>
      </c>
      <c r="E2572" s="35"/>
      <c r="F2572" s="35"/>
      <c r="G2572" s="35">
        <v>93.39</v>
      </c>
      <c r="H2572" s="35">
        <v>0</v>
      </c>
      <c r="I2572" s="27"/>
      <c r="J2572" s="36"/>
      <c r="K2572" s="36" t="s">
        <v>157</v>
      </c>
    </row>
    <row r="2573" spans="1:11" x14ac:dyDescent="0.25">
      <c r="A2573" s="27" t="s">
        <v>2521</v>
      </c>
      <c r="B2573" s="27" t="s">
        <v>42</v>
      </c>
      <c r="C2573" s="29" t="s">
        <v>2502</v>
      </c>
      <c r="D2573" s="34">
        <v>44699</v>
      </c>
      <c r="E2573" s="35"/>
      <c r="F2573" s="35"/>
      <c r="G2573" s="35">
        <v>555.92999999999995</v>
      </c>
      <c r="H2573" s="35">
        <v>0</v>
      </c>
      <c r="I2573" s="27"/>
      <c r="J2573" s="36"/>
      <c r="K2573" s="36" t="s">
        <v>157</v>
      </c>
    </row>
    <row r="2574" spans="1:11" x14ac:dyDescent="0.25">
      <c r="A2574" s="27" t="s">
        <v>2521</v>
      </c>
      <c r="B2574" s="27" t="s">
        <v>42</v>
      </c>
      <c r="C2574" s="29" t="s">
        <v>2502</v>
      </c>
      <c r="D2574" s="34">
        <v>44699</v>
      </c>
      <c r="E2574" s="35"/>
      <c r="F2574" s="35"/>
      <c r="G2574" s="35">
        <v>53.48</v>
      </c>
      <c r="H2574" s="35">
        <v>0</v>
      </c>
      <c r="I2574" s="27"/>
      <c r="J2574" s="36"/>
      <c r="K2574" s="36" t="s">
        <v>157</v>
      </c>
    </row>
    <row r="2575" spans="1:11" x14ac:dyDescent="0.25">
      <c r="A2575" s="27" t="s">
        <v>2521</v>
      </c>
      <c r="B2575" s="27" t="s">
        <v>42</v>
      </c>
      <c r="C2575" s="29" t="s">
        <v>2502</v>
      </c>
      <c r="D2575" s="34">
        <v>44699</v>
      </c>
      <c r="E2575" s="35"/>
      <c r="F2575" s="35"/>
      <c r="G2575" s="35">
        <v>72.61</v>
      </c>
      <c r="H2575" s="35">
        <v>0</v>
      </c>
      <c r="I2575" s="27"/>
      <c r="J2575" s="36"/>
      <c r="K2575" s="36" t="s">
        <v>157</v>
      </c>
    </row>
    <row r="2576" spans="1:11" x14ac:dyDescent="0.25">
      <c r="A2576" s="27" t="s">
        <v>2521</v>
      </c>
      <c r="B2576" s="27" t="s">
        <v>42</v>
      </c>
      <c r="C2576" s="29" t="s">
        <v>2502</v>
      </c>
      <c r="D2576" s="34">
        <v>44699</v>
      </c>
      <c r="E2576" s="35"/>
      <c r="F2576" s="35"/>
      <c r="G2576" s="35">
        <v>37.11</v>
      </c>
      <c r="H2576" s="35">
        <v>0</v>
      </c>
      <c r="I2576" s="27"/>
      <c r="J2576" s="36"/>
      <c r="K2576" s="36" t="s">
        <v>157</v>
      </c>
    </row>
    <row r="2577" spans="1:11" x14ac:dyDescent="0.25">
      <c r="A2577" s="27" t="s">
        <v>2521</v>
      </c>
      <c r="B2577" s="27" t="s">
        <v>42</v>
      </c>
      <c r="C2577" s="29" t="s">
        <v>2502</v>
      </c>
      <c r="D2577" s="34">
        <v>44699</v>
      </c>
      <c r="E2577" s="35"/>
      <c r="F2577" s="35"/>
      <c r="G2577" s="35">
        <v>111.32</v>
      </c>
      <c r="H2577" s="35">
        <v>0</v>
      </c>
      <c r="I2577" s="27"/>
      <c r="J2577" s="36"/>
      <c r="K2577" s="36" t="s">
        <v>157</v>
      </c>
    </row>
    <row r="2578" spans="1:11" x14ac:dyDescent="0.25">
      <c r="A2578" s="27" t="s">
        <v>2521</v>
      </c>
      <c r="B2578" s="27" t="s">
        <v>42</v>
      </c>
      <c r="C2578" s="29" t="s">
        <v>2502</v>
      </c>
      <c r="D2578" s="34">
        <v>44699</v>
      </c>
      <c r="E2578" s="35"/>
      <c r="F2578" s="35"/>
      <c r="G2578" s="35">
        <v>627.65</v>
      </c>
      <c r="H2578" s="35">
        <v>0</v>
      </c>
      <c r="I2578" s="27"/>
      <c r="J2578" s="36"/>
      <c r="K2578" s="36" t="s">
        <v>157</v>
      </c>
    </row>
    <row r="2579" spans="1:11" x14ac:dyDescent="0.25">
      <c r="A2579" s="27" t="s">
        <v>2521</v>
      </c>
      <c r="B2579" s="27" t="s">
        <v>42</v>
      </c>
      <c r="C2579" s="29" t="s">
        <v>2502</v>
      </c>
      <c r="D2579" s="34">
        <v>44699</v>
      </c>
      <c r="E2579" s="35"/>
      <c r="F2579" s="35"/>
      <c r="G2579" s="35">
        <v>53.48</v>
      </c>
      <c r="H2579" s="35">
        <v>0</v>
      </c>
      <c r="I2579" s="27"/>
      <c r="J2579" s="36"/>
      <c r="K2579" s="36" t="s">
        <v>157</v>
      </c>
    </row>
    <row r="2580" spans="1:11" x14ac:dyDescent="0.25">
      <c r="A2580" s="27" t="s">
        <v>2521</v>
      </c>
      <c r="B2580" s="27" t="s">
        <v>42</v>
      </c>
      <c r="C2580" s="29" t="s">
        <v>2502</v>
      </c>
      <c r="D2580" s="34">
        <v>44699</v>
      </c>
      <c r="E2580" s="35"/>
      <c r="F2580" s="35"/>
      <c r="G2580" s="35">
        <v>21.44</v>
      </c>
      <c r="H2580" s="35">
        <v>0</v>
      </c>
      <c r="I2580" s="27"/>
      <c r="J2580" s="36"/>
      <c r="K2580" s="36" t="s">
        <v>157</v>
      </c>
    </row>
    <row r="2581" spans="1:11" x14ac:dyDescent="0.25">
      <c r="A2581" s="27" t="s">
        <v>2521</v>
      </c>
      <c r="B2581" s="27" t="s">
        <v>42</v>
      </c>
      <c r="C2581" s="29" t="s">
        <v>2502</v>
      </c>
      <c r="D2581" s="34">
        <v>44699</v>
      </c>
      <c r="E2581" s="35"/>
      <c r="F2581" s="35"/>
      <c r="G2581" s="35">
        <v>30.15</v>
      </c>
      <c r="H2581" s="35">
        <v>0</v>
      </c>
      <c r="I2581" s="27"/>
      <c r="J2581" s="36"/>
      <c r="K2581" s="36" t="s">
        <v>157</v>
      </c>
    </row>
    <row r="2582" spans="1:11" x14ac:dyDescent="0.25">
      <c r="A2582" s="27" t="s">
        <v>2521</v>
      </c>
      <c r="B2582" s="27" t="s">
        <v>42</v>
      </c>
      <c r="C2582" s="29" t="s">
        <v>2502</v>
      </c>
      <c r="D2582" s="34">
        <v>44699</v>
      </c>
      <c r="E2582" s="35"/>
      <c r="F2582" s="35"/>
      <c r="G2582" s="35">
        <v>90.44</v>
      </c>
      <c r="H2582" s="35">
        <v>0</v>
      </c>
      <c r="I2582" s="27"/>
      <c r="J2582" s="36"/>
      <c r="K2582" s="36" t="s">
        <v>157</v>
      </c>
    </row>
    <row r="2583" spans="1:11" x14ac:dyDescent="0.25">
      <c r="A2583" s="27" t="s">
        <v>2521</v>
      </c>
      <c r="B2583" s="27" t="s">
        <v>42</v>
      </c>
      <c r="C2583" s="29" t="s">
        <v>2502</v>
      </c>
      <c r="D2583" s="34">
        <v>44699</v>
      </c>
      <c r="E2583" s="35"/>
      <c r="F2583" s="35"/>
      <c r="G2583" s="35">
        <v>567.54999999999995</v>
      </c>
      <c r="H2583" s="35">
        <v>0</v>
      </c>
      <c r="I2583" s="27"/>
      <c r="J2583" s="36"/>
      <c r="K2583" s="36" t="s">
        <v>157</v>
      </c>
    </row>
    <row r="2584" spans="1:11" x14ac:dyDescent="0.25">
      <c r="A2584" s="27" t="s">
        <v>2521</v>
      </c>
      <c r="B2584" s="27" t="s">
        <v>42</v>
      </c>
      <c r="C2584" s="29" t="s">
        <v>2502</v>
      </c>
      <c r="D2584" s="34">
        <v>44699</v>
      </c>
      <c r="E2584" s="35"/>
      <c r="F2584" s="35"/>
      <c r="G2584" s="35">
        <v>53.48</v>
      </c>
      <c r="H2584" s="35">
        <v>0</v>
      </c>
      <c r="I2584" s="27"/>
      <c r="J2584" s="36"/>
      <c r="K2584" s="36" t="s">
        <v>157</v>
      </c>
    </row>
    <row r="2585" spans="1:11" x14ac:dyDescent="0.25">
      <c r="A2585" s="27" t="s">
        <v>2521</v>
      </c>
      <c r="B2585" s="27" t="s">
        <v>42</v>
      </c>
      <c r="C2585" s="29" t="s">
        <v>2502</v>
      </c>
      <c r="D2585" s="34">
        <v>44699</v>
      </c>
      <c r="E2585" s="35"/>
      <c r="F2585" s="35"/>
      <c r="G2585" s="35">
        <v>1.34</v>
      </c>
      <c r="H2585" s="35">
        <v>0</v>
      </c>
      <c r="I2585" s="27"/>
      <c r="J2585" s="36"/>
      <c r="K2585" s="36" t="s">
        <v>157</v>
      </c>
    </row>
    <row r="2586" spans="1:11" x14ac:dyDescent="0.25">
      <c r="A2586" s="27" t="s">
        <v>2521</v>
      </c>
      <c r="B2586" s="27" t="s">
        <v>42</v>
      </c>
      <c r="C2586" s="29" t="s">
        <v>2502</v>
      </c>
      <c r="D2586" s="34">
        <v>44699</v>
      </c>
      <c r="E2586" s="35"/>
      <c r="F2586" s="35"/>
      <c r="G2586" s="35">
        <v>145.13</v>
      </c>
      <c r="H2586" s="35">
        <v>0</v>
      </c>
      <c r="I2586" s="27"/>
      <c r="J2586" s="36"/>
      <c r="K2586" s="36" t="s">
        <v>157</v>
      </c>
    </row>
    <row r="2587" spans="1:11" x14ac:dyDescent="0.25">
      <c r="A2587" s="27" t="s">
        <v>2521</v>
      </c>
      <c r="B2587" s="27" t="s">
        <v>42</v>
      </c>
      <c r="C2587" s="29" t="s">
        <v>2502</v>
      </c>
      <c r="D2587" s="34">
        <v>44699</v>
      </c>
      <c r="E2587" s="35"/>
      <c r="F2587" s="35"/>
      <c r="G2587" s="35">
        <v>58.13</v>
      </c>
      <c r="H2587" s="35">
        <v>0</v>
      </c>
      <c r="I2587" s="27"/>
      <c r="J2587" s="36"/>
      <c r="K2587" s="36" t="s">
        <v>157</v>
      </c>
    </row>
    <row r="2588" spans="1:11" x14ac:dyDescent="0.25">
      <c r="A2588" s="27" t="s">
        <v>2521</v>
      </c>
      <c r="B2588" s="27" t="s">
        <v>42</v>
      </c>
      <c r="C2588" s="29" t="s">
        <v>2502</v>
      </c>
      <c r="D2588" s="34">
        <v>44699</v>
      </c>
      <c r="E2588" s="35"/>
      <c r="F2588" s="35"/>
      <c r="G2588" s="35">
        <v>174.39</v>
      </c>
      <c r="H2588" s="35">
        <v>0</v>
      </c>
      <c r="I2588" s="27"/>
      <c r="J2588" s="36"/>
      <c r="K2588" s="36" t="s">
        <v>157</v>
      </c>
    </row>
    <row r="2589" spans="1:11" x14ac:dyDescent="0.25">
      <c r="A2589" s="27" t="s">
        <v>2521</v>
      </c>
      <c r="B2589" s="27" t="s">
        <v>42</v>
      </c>
      <c r="C2589" s="29" t="s">
        <v>2502</v>
      </c>
      <c r="D2589" s="34">
        <v>44699</v>
      </c>
      <c r="E2589" s="35"/>
      <c r="F2589" s="35"/>
      <c r="G2589" s="35">
        <v>880.73</v>
      </c>
      <c r="H2589" s="35">
        <v>0</v>
      </c>
      <c r="I2589" s="27"/>
      <c r="J2589" s="36"/>
      <c r="K2589" s="36" t="s">
        <v>157</v>
      </c>
    </row>
    <row r="2590" spans="1:11" x14ac:dyDescent="0.25">
      <c r="A2590" s="27" t="s">
        <v>2521</v>
      </c>
      <c r="B2590" s="27" t="s">
        <v>42</v>
      </c>
      <c r="C2590" s="29" t="s">
        <v>2502</v>
      </c>
      <c r="D2590" s="34">
        <v>44699</v>
      </c>
      <c r="E2590" s="35"/>
      <c r="F2590" s="35"/>
      <c r="G2590" s="35">
        <v>53.48</v>
      </c>
      <c r="H2590" s="35">
        <v>0</v>
      </c>
      <c r="I2590" s="27"/>
      <c r="J2590" s="36"/>
      <c r="K2590" s="36" t="s">
        <v>157</v>
      </c>
    </row>
    <row r="2591" spans="1:11" x14ac:dyDescent="0.25">
      <c r="A2591" s="27" t="s">
        <v>2521</v>
      </c>
      <c r="B2591" s="27" t="s">
        <v>42</v>
      </c>
      <c r="C2591" s="29" t="s">
        <v>2502</v>
      </c>
      <c r="D2591" s="34">
        <v>44699</v>
      </c>
      <c r="E2591" s="35"/>
      <c r="F2591" s="35"/>
      <c r="G2591" s="35">
        <v>122.5</v>
      </c>
      <c r="H2591" s="35">
        <v>0</v>
      </c>
      <c r="I2591" s="27"/>
      <c r="J2591" s="36"/>
      <c r="K2591" s="36" t="s">
        <v>157</v>
      </c>
    </row>
    <row r="2592" spans="1:11" x14ac:dyDescent="0.25">
      <c r="A2592" s="27" t="s">
        <v>2521</v>
      </c>
      <c r="B2592" s="27" t="s">
        <v>42</v>
      </c>
      <c r="C2592" s="29" t="s">
        <v>2502</v>
      </c>
      <c r="D2592" s="34">
        <v>44699</v>
      </c>
      <c r="E2592" s="35"/>
      <c r="F2592" s="35"/>
      <c r="G2592" s="35">
        <v>50.17</v>
      </c>
      <c r="H2592" s="35">
        <v>0</v>
      </c>
      <c r="I2592" s="27"/>
      <c r="J2592" s="36"/>
      <c r="K2592" s="36" t="s">
        <v>157</v>
      </c>
    </row>
    <row r="2593" spans="1:11" x14ac:dyDescent="0.25">
      <c r="A2593" s="27" t="s">
        <v>2521</v>
      </c>
      <c r="B2593" s="27" t="s">
        <v>42</v>
      </c>
      <c r="C2593" s="29" t="s">
        <v>2502</v>
      </c>
      <c r="D2593" s="34">
        <v>44699</v>
      </c>
      <c r="E2593" s="35"/>
      <c r="F2593" s="35"/>
      <c r="G2593" s="35">
        <v>150.13999999999999</v>
      </c>
      <c r="H2593" s="35">
        <v>0</v>
      </c>
      <c r="I2593" s="27"/>
      <c r="J2593" s="36"/>
      <c r="K2593" s="36" t="s">
        <v>157</v>
      </c>
    </row>
    <row r="2594" spans="1:11" x14ac:dyDescent="0.25">
      <c r="A2594" s="27" t="s">
        <v>2521</v>
      </c>
      <c r="B2594" s="27" t="s">
        <v>42</v>
      </c>
      <c r="C2594" s="29" t="s">
        <v>2502</v>
      </c>
      <c r="D2594" s="34">
        <v>44699</v>
      </c>
      <c r="E2594" s="35"/>
      <c r="F2594" s="35"/>
      <c r="G2594" s="35">
        <v>771.08</v>
      </c>
      <c r="H2594" s="35">
        <v>0</v>
      </c>
      <c r="I2594" s="27"/>
      <c r="J2594" s="36"/>
      <c r="K2594" s="36" t="s">
        <v>157</v>
      </c>
    </row>
    <row r="2595" spans="1:11" x14ac:dyDescent="0.25">
      <c r="A2595" s="27" t="s">
        <v>2521</v>
      </c>
      <c r="B2595" s="27" t="s">
        <v>42</v>
      </c>
      <c r="C2595" s="29" t="s">
        <v>2502</v>
      </c>
      <c r="D2595" s="34">
        <v>44699</v>
      </c>
      <c r="E2595" s="35"/>
      <c r="F2595" s="35"/>
      <c r="G2595" s="35">
        <v>53.48</v>
      </c>
      <c r="H2595" s="35">
        <v>0</v>
      </c>
      <c r="I2595" s="27"/>
      <c r="J2595" s="36"/>
      <c r="K2595" s="36" t="s">
        <v>157</v>
      </c>
    </row>
    <row r="2596" spans="1:11" x14ac:dyDescent="0.25">
      <c r="A2596" s="27" t="s">
        <v>2521</v>
      </c>
      <c r="B2596" s="27" t="s">
        <v>42</v>
      </c>
      <c r="C2596" s="29" t="s">
        <v>2502</v>
      </c>
      <c r="D2596" s="34">
        <v>44699</v>
      </c>
      <c r="E2596" s="35"/>
      <c r="F2596" s="35"/>
      <c r="G2596" s="35">
        <v>27.11</v>
      </c>
      <c r="H2596" s="35">
        <v>0</v>
      </c>
      <c r="I2596" s="27"/>
      <c r="J2596" s="36"/>
      <c r="K2596" s="36" t="s">
        <v>157</v>
      </c>
    </row>
    <row r="2597" spans="1:11" x14ac:dyDescent="0.25">
      <c r="A2597" s="27" t="s">
        <v>2521</v>
      </c>
      <c r="B2597" s="27" t="s">
        <v>42</v>
      </c>
      <c r="C2597" s="29" t="s">
        <v>2502</v>
      </c>
      <c r="D2597" s="34">
        <v>44699</v>
      </c>
      <c r="E2597" s="35"/>
      <c r="F2597" s="35"/>
      <c r="G2597" s="35">
        <v>25.29</v>
      </c>
      <c r="H2597" s="35">
        <v>0</v>
      </c>
      <c r="I2597" s="27"/>
      <c r="J2597" s="36"/>
      <c r="K2597" s="36" t="s">
        <v>157</v>
      </c>
    </row>
    <row r="2598" spans="1:11" x14ac:dyDescent="0.25">
      <c r="A2598" s="27" t="s">
        <v>2521</v>
      </c>
      <c r="B2598" s="27" t="s">
        <v>42</v>
      </c>
      <c r="C2598" s="29" t="s">
        <v>2502</v>
      </c>
      <c r="D2598" s="34">
        <v>44699</v>
      </c>
      <c r="E2598" s="35"/>
      <c r="F2598" s="35"/>
      <c r="G2598" s="35">
        <v>75.88</v>
      </c>
      <c r="H2598" s="35">
        <v>0</v>
      </c>
      <c r="I2598" s="27"/>
      <c r="J2598" s="36"/>
      <c r="K2598" s="36" t="s">
        <v>157</v>
      </c>
    </row>
    <row r="2599" spans="1:11" x14ac:dyDescent="0.25">
      <c r="A2599" s="27" t="s">
        <v>2521</v>
      </c>
      <c r="B2599" s="27" t="s">
        <v>42</v>
      </c>
      <c r="C2599" s="29" t="s">
        <v>2502</v>
      </c>
      <c r="D2599" s="34">
        <v>44699</v>
      </c>
      <c r="E2599" s="35"/>
      <c r="F2599" s="35"/>
      <c r="G2599" s="35">
        <v>490.59</v>
      </c>
      <c r="H2599" s="35">
        <v>0</v>
      </c>
      <c r="I2599" s="27"/>
      <c r="J2599" s="36"/>
      <c r="K2599" s="36" t="s">
        <v>157</v>
      </c>
    </row>
    <row r="2600" spans="1:11" x14ac:dyDescent="0.25">
      <c r="A2600" s="27" t="s">
        <v>2521</v>
      </c>
      <c r="B2600" s="27" t="s">
        <v>42</v>
      </c>
      <c r="C2600" s="29" t="s">
        <v>2502</v>
      </c>
      <c r="D2600" s="34">
        <v>44699</v>
      </c>
      <c r="E2600" s="35"/>
      <c r="F2600" s="35"/>
      <c r="G2600" s="35">
        <v>20.05</v>
      </c>
      <c r="H2600" s="35">
        <v>0</v>
      </c>
      <c r="I2600" s="27"/>
      <c r="J2600" s="36"/>
      <c r="K2600" s="36" t="s">
        <v>157</v>
      </c>
    </row>
    <row r="2601" spans="1:11" x14ac:dyDescent="0.25">
      <c r="A2601" s="27" t="s">
        <v>2521</v>
      </c>
      <c r="B2601" s="27" t="s">
        <v>42</v>
      </c>
      <c r="C2601" s="29" t="s">
        <v>2502</v>
      </c>
      <c r="D2601" s="34">
        <v>44699</v>
      </c>
      <c r="E2601" s="35"/>
      <c r="F2601" s="35"/>
      <c r="G2601" s="35">
        <v>17.3</v>
      </c>
      <c r="H2601" s="35">
        <v>0</v>
      </c>
      <c r="I2601" s="27"/>
      <c r="J2601" s="36"/>
      <c r="K2601" s="36" t="s">
        <v>157</v>
      </c>
    </row>
    <row r="2602" spans="1:11" x14ac:dyDescent="0.25">
      <c r="A2602" s="27" t="s">
        <v>2521</v>
      </c>
      <c r="B2602" s="27" t="s">
        <v>42</v>
      </c>
      <c r="C2602" s="29" t="s">
        <v>2502</v>
      </c>
      <c r="D2602" s="34">
        <v>44699</v>
      </c>
      <c r="E2602" s="35"/>
      <c r="F2602" s="35"/>
      <c r="G2602" s="35">
        <v>3.46</v>
      </c>
      <c r="H2602" s="35">
        <v>0</v>
      </c>
      <c r="I2602" s="27"/>
      <c r="J2602" s="36"/>
      <c r="K2602" s="36" t="s">
        <v>157</v>
      </c>
    </row>
    <row r="2603" spans="1:11" x14ac:dyDescent="0.25">
      <c r="A2603" s="27" t="s">
        <v>2521</v>
      </c>
      <c r="B2603" s="27" t="s">
        <v>42</v>
      </c>
      <c r="C2603" s="29" t="s">
        <v>2502</v>
      </c>
      <c r="D2603" s="34">
        <v>44699</v>
      </c>
      <c r="E2603" s="35"/>
      <c r="F2603" s="35"/>
      <c r="G2603" s="35">
        <v>0.67</v>
      </c>
      <c r="H2603" s="35">
        <v>0</v>
      </c>
      <c r="I2603" s="27"/>
      <c r="J2603" s="36"/>
      <c r="K2603" s="36" t="s">
        <v>157</v>
      </c>
    </row>
    <row r="2604" spans="1:11" x14ac:dyDescent="0.25">
      <c r="A2604" s="27" t="s">
        <v>2521</v>
      </c>
      <c r="B2604" s="27" t="s">
        <v>42</v>
      </c>
      <c r="C2604" s="29" t="s">
        <v>2502</v>
      </c>
      <c r="D2604" s="34">
        <v>44699</v>
      </c>
      <c r="E2604" s="35"/>
      <c r="F2604" s="35"/>
      <c r="G2604" s="35">
        <v>177.65</v>
      </c>
      <c r="H2604" s="35">
        <v>0</v>
      </c>
      <c r="I2604" s="27"/>
      <c r="J2604" s="36"/>
      <c r="K2604" s="36" t="s">
        <v>157</v>
      </c>
    </row>
    <row r="2605" spans="1:11" x14ac:dyDescent="0.25">
      <c r="A2605" s="27" t="s">
        <v>2521</v>
      </c>
      <c r="B2605" s="27" t="s">
        <v>42</v>
      </c>
      <c r="C2605" s="29" t="s">
        <v>2502</v>
      </c>
      <c r="D2605" s="34">
        <v>44699</v>
      </c>
      <c r="E2605" s="35"/>
      <c r="F2605" s="35"/>
      <c r="G2605" s="35">
        <v>65.19</v>
      </c>
      <c r="H2605" s="35">
        <v>0</v>
      </c>
      <c r="I2605" s="27"/>
      <c r="J2605" s="36"/>
      <c r="K2605" s="36" t="s">
        <v>157</v>
      </c>
    </row>
    <row r="2606" spans="1:11" x14ac:dyDescent="0.25">
      <c r="A2606" s="27" t="s">
        <v>2521</v>
      </c>
      <c r="B2606" s="27" t="s">
        <v>42</v>
      </c>
      <c r="C2606" s="29" t="s">
        <v>2502</v>
      </c>
      <c r="D2606" s="34">
        <v>44699</v>
      </c>
      <c r="E2606" s="35"/>
      <c r="F2606" s="35"/>
      <c r="G2606" s="35">
        <v>195.57</v>
      </c>
      <c r="H2606" s="35">
        <v>0</v>
      </c>
      <c r="I2606" s="27"/>
      <c r="J2606" s="36"/>
      <c r="K2606" s="36" t="s">
        <v>157</v>
      </c>
    </row>
    <row r="2607" spans="1:11" x14ac:dyDescent="0.25">
      <c r="A2607" s="27" t="s">
        <v>2521</v>
      </c>
      <c r="B2607" s="27" t="s">
        <v>42</v>
      </c>
      <c r="C2607" s="29" t="s">
        <v>2502</v>
      </c>
      <c r="D2607" s="34">
        <v>44699</v>
      </c>
      <c r="E2607" s="35"/>
      <c r="F2607" s="35"/>
      <c r="G2607" s="35">
        <v>947.72</v>
      </c>
      <c r="H2607" s="35">
        <v>0</v>
      </c>
      <c r="I2607" s="27"/>
      <c r="J2607" s="36"/>
      <c r="K2607" s="36" t="s">
        <v>157</v>
      </c>
    </row>
    <row r="2608" spans="1:11" x14ac:dyDescent="0.25">
      <c r="A2608" s="27" t="s">
        <v>2521</v>
      </c>
      <c r="B2608" s="27" t="s">
        <v>42</v>
      </c>
      <c r="C2608" s="29" t="s">
        <v>2502</v>
      </c>
      <c r="D2608" s="34">
        <v>44699</v>
      </c>
      <c r="E2608" s="35"/>
      <c r="F2608" s="35"/>
      <c r="G2608" s="35">
        <v>133.69</v>
      </c>
      <c r="H2608" s="35">
        <v>0</v>
      </c>
      <c r="I2608" s="27"/>
      <c r="J2608" s="36"/>
      <c r="K2608" s="36" t="s">
        <v>157</v>
      </c>
    </row>
    <row r="2609" spans="1:11" x14ac:dyDescent="0.25">
      <c r="A2609" s="27" t="s">
        <v>2521</v>
      </c>
      <c r="B2609" s="27" t="s">
        <v>42</v>
      </c>
      <c r="C2609" s="29" t="s">
        <v>2502</v>
      </c>
      <c r="D2609" s="34">
        <v>44699</v>
      </c>
      <c r="E2609" s="35"/>
      <c r="F2609" s="35"/>
      <c r="G2609" s="35">
        <v>34.770000000000003</v>
      </c>
      <c r="H2609" s="35">
        <v>0</v>
      </c>
      <c r="I2609" s="27"/>
      <c r="J2609" s="36"/>
      <c r="K2609" s="36" t="s">
        <v>157</v>
      </c>
    </row>
    <row r="2610" spans="1:11" x14ac:dyDescent="0.25">
      <c r="A2610" s="27" t="s">
        <v>2521</v>
      </c>
      <c r="B2610" s="27" t="s">
        <v>42</v>
      </c>
      <c r="C2610" s="29" t="s">
        <v>2502</v>
      </c>
      <c r="D2610" s="34">
        <v>44699</v>
      </c>
      <c r="E2610" s="35"/>
      <c r="F2610" s="35"/>
      <c r="G2610" s="35">
        <v>26.88</v>
      </c>
      <c r="H2610" s="35">
        <v>0</v>
      </c>
      <c r="I2610" s="27"/>
      <c r="J2610" s="36"/>
      <c r="K2610" s="36" t="s">
        <v>157</v>
      </c>
    </row>
    <row r="2611" spans="1:11" x14ac:dyDescent="0.25">
      <c r="A2611" s="27" t="s">
        <v>2521</v>
      </c>
      <c r="B2611" s="27" t="s">
        <v>42</v>
      </c>
      <c r="C2611" s="29" t="s">
        <v>2502</v>
      </c>
      <c r="D2611" s="34">
        <v>44699</v>
      </c>
      <c r="E2611" s="35"/>
      <c r="F2611" s="35"/>
      <c r="G2611" s="35">
        <v>80.650000000000006</v>
      </c>
      <c r="H2611" s="35">
        <v>0</v>
      </c>
      <c r="I2611" s="27"/>
      <c r="J2611" s="36"/>
      <c r="K2611" s="36" t="s">
        <v>157</v>
      </c>
    </row>
    <row r="2612" spans="1:11" x14ac:dyDescent="0.25">
      <c r="A2612" s="27" t="s">
        <v>2521</v>
      </c>
      <c r="B2612" s="27" t="s">
        <v>42</v>
      </c>
      <c r="C2612" s="29" t="s">
        <v>2502</v>
      </c>
      <c r="D2612" s="34">
        <v>44699</v>
      </c>
      <c r="E2612" s="35"/>
      <c r="F2612" s="35"/>
      <c r="G2612" s="35">
        <v>511.28</v>
      </c>
      <c r="H2612" s="35">
        <v>0</v>
      </c>
      <c r="I2612" s="27"/>
      <c r="J2612" s="36"/>
      <c r="K2612" s="36" t="s">
        <v>157</v>
      </c>
    </row>
    <row r="2613" spans="1:11" x14ac:dyDescent="0.25">
      <c r="A2613" s="27" t="s">
        <v>2521</v>
      </c>
      <c r="B2613" s="27" t="s">
        <v>42</v>
      </c>
      <c r="C2613" s="29" t="s">
        <v>2502</v>
      </c>
      <c r="D2613" s="34">
        <v>44699</v>
      </c>
      <c r="E2613" s="35"/>
      <c r="F2613" s="35"/>
      <c r="G2613" s="35">
        <v>20.05</v>
      </c>
      <c r="H2613" s="35">
        <v>0</v>
      </c>
      <c r="I2613" s="27"/>
      <c r="J2613" s="36"/>
      <c r="K2613" s="36" t="s">
        <v>157</v>
      </c>
    </row>
    <row r="2614" spans="1:11" x14ac:dyDescent="0.25">
      <c r="A2614" s="27" t="s">
        <v>2521</v>
      </c>
      <c r="B2614" s="27" t="s">
        <v>42</v>
      </c>
      <c r="C2614" s="29" t="s">
        <v>2502</v>
      </c>
      <c r="D2614" s="34">
        <v>44699</v>
      </c>
      <c r="E2614" s="35"/>
      <c r="F2614" s="35"/>
      <c r="G2614" s="35">
        <v>17.82</v>
      </c>
      <c r="H2614" s="35">
        <v>0</v>
      </c>
      <c r="I2614" s="27"/>
      <c r="J2614" s="36"/>
      <c r="K2614" s="36" t="s">
        <v>157</v>
      </c>
    </row>
    <row r="2615" spans="1:11" x14ac:dyDescent="0.25">
      <c r="A2615" s="27" t="s">
        <v>2521</v>
      </c>
      <c r="B2615" s="27" t="s">
        <v>42</v>
      </c>
      <c r="C2615" s="29" t="s">
        <v>2502</v>
      </c>
      <c r="D2615" s="34">
        <v>44699</v>
      </c>
      <c r="E2615" s="35"/>
      <c r="F2615" s="35"/>
      <c r="G2615" s="35">
        <v>21.77</v>
      </c>
      <c r="H2615" s="35">
        <v>0</v>
      </c>
      <c r="I2615" s="27"/>
      <c r="J2615" s="36"/>
      <c r="K2615" s="36" t="s">
        <v>157</v>
      </c>
    </row>
    <row r="2616" spans="1:11" x14ac:dyDescent="0.25">
      <c r="A2616" s="27" t="s">
        <v>2521</v>
      </c>
      <c r="B2616" s="27" t="s">
        <v>42</v>
      </c>
      <c r="C2616" s="29" t="s">
        <v>2502</v>
      </c>
      <c r="D2616" s="34">
        <v>44699</v>
      </c>
      <c r="E2616" s="35"/>
      <c r="F2616" s="35"/>
      <c r="G2616" s="35">
        <v>65.319999999999993</v>
      </c>
      <c r="H2616" s="35">
        <v>0</v>
      </c>
      <c r="I2616" s="27"/>
      <c r="J2616" s="36"/>
      <c r="K2616" s="36" t="s">
        <v>157</v>
      </c>
    </row>
    <row r="2617" spans="1:11" x14ac:dyDescent="0.25">
      <c r="A2617" s="27" t="s">
        <v>2521</v>
      </c>
      <c r="B2617" s="27" t="s">
        <v>42</v>
      </c>
      <c r="C2617" s="29" t="s">
        <v>2502</v>
      </c>
      <c r="D2617" s="34">
        <v>44699</v>
      </c>
      <c r="E2617" s="35"/>
      <c r="F2617" s="35"/>
      <c r="G2617" s="35">
        <v>437.92</v>
      </c>
      <c r="H2617" s="35">
        <v>0</v>
      </c>
      <c r="I2617" s="27"/>
      <c r="J2617" s="36"/>
      <c r="K2617" s="36" t="s">
        <v>157</v>
      </c>
    </row>
    <row r="2618" spans="1:11" x14ac:dyDescent="0.25">
      <c r="A2618" s="27" t="s">
        <v>2521</v>
      </c>
      <c r="B2618" s="27" t="s">
        <v>42</v>
      </c>
      <c r="C2618" s="29" t="s">
        <v>2502</v>
      </c>
      <c r="D2618" s="34">
        <v>44699</v>
      </c>
      <c r="E2618" s="35"/>
      <c r="F2618" s="35"/>
      <c r="G2618" s="35">
        <v>20.05</v>
      </c>
      <c r="H2618" s="35">
        <v>0</v>
      </c>
      <c r="I2618" s="27"/>
      <c r="J2618" s="36"/>
      <c r="K2618" s="36" t="s">
        <v>157</v>
      </c>
    </row>
    <row r="2619" spans="1:11" x14ac:dyDescent="0.25">
      <c r="A2619" s="27" t="s">
        <v>2521</v>
      </c>
      <c r="B2619" s="27" t="s">
        <v>42</v>
      </c>
      <c r="C2619" s="29" t="s">
        <v>2502</v>
      </c>
      <c r="D2619" s="34">
        <v>44699</v>
      </c>
      <c r="E2619" s="35"/>
      <c r="F2619" s="35"/>
      <c r="G2619" s="35">
        <v>18.600000000000001</v>
      </c>
      <c r="H2619" s="35">
        <v>0</v>
      </c>
      <c r="I2619" s="27"/>
      <c r="J2619" s="36"/>
      <c r="K2619" s="36" t="s">
        <v>157</v>
      </c>
    </row>
    <row r="2620" spans="1:11" x14ac:dyDescent="0.25">
      <c r="A2620" s="27" t="s">
        <v>2521</v>
      </c>
      <c r="B2620" s="27" t="s">
        <v>42</v>
      </c>
      <c r="C2620" s="29" t="s">
        <v>2502</v>
      </c>
      <c r="D2620" s="34">
        <v>44699</v>
      </c>
      <c r="E2620" s="35"/>
      <c r="F2620" s="35"/>
      <c r="G2620" s="35">
        <v>55.81</v>
      </c>
      <c r="H2620" s="35">
        <v>0</v>
      </c>
      <c r="I2620" s="27"/>
      <c r="J2620" s="36"/>
      <c r="K2620" s="36" t="s">
        <v>157</v>
      </c>
    </row>
    <row r="2621" spans="1:11" x14ac:dyDescent="0.25">
      <c r="A2621" s="27" t="s">
        <v>2521</v>
      </c>
      <c r="B2621" s="27" t="s">
        <v>42</v>
      </c>
      <c r="C2621" s="29" t="s">
        <v>2502</v>
      </c>
      <c r="D2621" s="34">
        <v>44699</v>
      </c>
      <c r="E2621" s="35"/>
      <c r="F2621" s="35"/>
      <c r="G2621" s="35">
        <v>411.74</v>
      </c>
      <c r="H2621" s="35">
        <v>0</v>
      </c>
      <c r="I2621" s="27"/>
      <c r="J2621" s="36"/>
      <c r="K2621" s="36" t="s">
        <v>157</v>
      </c>
    </row>
    <row r="2622" spans="1:11" x14ac:dyDescent="0.25">
      <c r="A2622" s="27" t="s">
        <v>2521</v>
      </c>
      <c r="B2622" s="27" t="s">
        <v>42</v>
      </c>
      <c r="C2622" s="29" t="s">
        <v>2502</v>
      </c>
      <c r="D2622" s="34">
        <v>44699</v>
      </c>
      <c r="E2622" s="35"/>
      <c r="F2622" s="35"/>
      <c r="G2622" s="35">
        <v>20.05</v>
      </c>
      <c r="H2622" s="35">
        <v>0</v>
      </c>
      <c r="I2622" s="27"/>
      <c r="J2622" s="36"/>
      <c r="K2622" s="36" t="s">
        <v>157</v>
      </c>
    </row>
    <row r="2623" spans="1:11" x14ac:dyDescent="0.25">
      <c r="A2623" s="27" t="s">
        <v>2521</v>
      </c>
      <c r="B2623" s="27" t="s">
        <v>42</v>
      </c>
      <c r="C2623" s="29" t="s">
        <v>2502</v>
      </c>
      <c r="D2623" s="34">
        <v>44699</v>
      </c>
      <c r="E2623" s="35"/>
      <c r="F2623" s="35"/>
      <c r="G2623" s="35">
        <v>0.89</v>
      </c>
      <c r="H2623" s="35">
        <v>0</v>
      </c>
      <c r="I2623" s="27"/>
      <c r="J2623" s="36"/>
      <c r="K2623" s="36" t="s">
        <v>157</v>
      </c>
    </row>
    <row r="2624" spans="1:11" x14ac:dyDescent="0.25">
      <c r="A2624" s="27" t="s">
        <v>2521</v>
      </c>
      <c r="B2624" s="27" t="s">
        <v>42</v>
      </c>
      <c r="C2624" s="29" t="s">
        <v>2502</v>
      </c>
      <c r="D2624" s="34">
        <v>44699</v>
      </c>
      <c r="E2624" s="35"/>
      <c r="F2624" s="35"/>
      <c r="G2624" s="35">
        <v>17.04</v>
      </c>
      <c r="H2624" s="35">
        <v>0</v>
      </c>
      <c r="I2624" s="27"/>
      <c r="J2624" s="36"/>
      <c r="K2624" s="36" t="s">
        <v>157</v>
      </c>
    </row>
    <row r="2625" spans="1:11" x14ac:dyDescent="0.25">
      <c r="A2625" s="27" t="s">
        <v>2521</v>
      </c>
      <c r="B2625" s="27" t="s">
        <v>42</v>
      </c>
      <c r="C2625" s="29" t="s">
        <v>2502</v>
      </c>
      <c r="D2625" s="34">
        <v>44699</v>
      </c>
      <c r="E2625" s="35"/>
      <c r="F2625" s="35"/>
      <c r="G2625" s="35">
        <v>51.13</v>
      </c>
      <c r="H2625" s="35">
        <v>0</v>
      </c>
      <c r="I2625" s="27"/>
      <c r="J2625" s="36"/>
      <c r="K2625" s="36" t="s">
        <v>157</v>
      </c>
    </row>
    <row r="2626" spans="1:11" x14ac:dyDescent="0.25">
      <c r="A2626" s="27" t="s">
        <v>2521</v>
      </c>
      <c r="B2626" s="27" t="s">
        <v>42</v>
      </c>
      <c r="C2626" s="29" t="s">
        <v>2502</v>
      </c>
      <c r="D2626" s="34">
        <v>44699</v>
      </c>
      <c r="E2626" s="35"/>
      <c r="F2626" s="35"/>
      <c r="G2626" s="35">
        <v>364.11</v>
      </c>
      <c r="H2626" s="35">
        <v>0</v>
      </c>
      <c r="I2626" s="27"/>
      <c r="J2626" s="36"/>
      <c r="K2626" s="36" t="s">
        <v>157</v>
      </c>
    </row>
    <row r="2627" spans="1:11" x14ac:dyDescent="0.25">
      <c r="A2627" s="27" t="s">
        <v>2521</v>
      </c>
      <c r="B2627" s="27" t="s">
        <v>42</v>
      </c>
      <c r="C2627" s="29" t="s">
        <v>2502</v>
      </c>
      <c r="D2627" s="34">
        <v>44699</v>
      </c>
      <c r="E2627" s="35"/>
      <c r="F2627" s="35"/>
      <c r="G2627" s="35">
        <v>20.05</v>
      </c>
      <c r="H2627" s="35">
        <v>0</v>
      </c>
      <c r="I2627" s="27"/>
      <c r="J2627" s="36"/>
      <c r="K2627" s="36" t="s">
        <v>157</v>
      </c>
    </row>
    <row r="2628" spans="1:11" x14ac:dyDescent="0.25">
      <c r="A2628" s="27" t="s">
        <v>2521</v>
      </c>
      <c r="B2628" s="27" t="s">
        <v>42</v>
      </c>
      <c r="C2628" s="29" t="s">
        <v>2502</v>
      </c>
      <c r="D2628" s="34">
        <v>44699</v>
      </c>
      <c r="E2628" s="35"/>
      <c r="F2628" s="35"/>
      <c r="G2628" s="35">
        <v>1.34</v>
      </c>
      <c r="H2628" s="35">
        <v>0</v>
      </c>
      <c r="I2628" s="27"/>
      <c r="J2628" s="36"/>
      <c r="K2628" s="36" t="s">
        <v>157</v>
      </c>
    </row>
    <row r="2629" spans="1:11" x14ac:dyDescent="0.25">
      <c r="A2629" s="27" t="s">
        <v>2521</v>
      </c>
      <c r="B2629" s="27" t="s">
        <v>42</v>
      </c>
      <c r="C2629" s="29" t="s">
        <v>2502</v>
      </c>
      <c r="D2629" s="34">
        <v>44699</v>
      </c>
      <c r="E2629" s="35"/>
      <c r="F2629" s="35"/>
      <c r="G2629" s="35">
        <v>61.49</v>
      </c>
      <c r="H2629" s="35">
        <v>0</v>
      </c>
      <c r="I2629" s="27"/>
      <c r="J2629" s="36"/>
      <c r="K2629" s="36" t="s">
        <v>157</v>
      </c>
    </row>
    <row r="2630" spans="1:11" x14ac:dyDescent="0.25">
      <c r="A2630" s="27" t="s">
        <v>2521</v>
      </c>
      <c r="B2630" s="27" t="s">
        <v>42</v>
      </c>
      <c r="C2630" s="29" t="s">
        <v>2502</v>
      </c>
      <c r="D2630" s="34">
        <v>44699</v>
      </c>
      <c r="E2630" s="35"/>
      <c r="F2630" s="35"/>
      <c r="G2630" s="35">
        <v>53.91</v>
      </c>
      <c r="H2630" s="35">
        <v>0</v>
      </c>
      <c r="I2630" s="27"/>
      <c r="J2630" s="36"/>
      <c r="K2630" s="36" t="s">
        <v>157</v>
      </c>
    </row>
    <row r="2631" spans="1:11" x14ac:dyDescent="0.25">
      <c r="A2631" s="27" t="s">
        <v>2521</v>
      </c>
      <c r="B2631" s="27" t="s">
        <v>42</v>
      </c>
      <c r="C2631" s="29" t="s">
        <v>2502</v>
      </c>
      <c r="D2631" s="34">
        <v>44699</v>
      </c>
      <c r="E2631" s="35"/>
      <c r="F2631" s="35"/>
      <c r="G2631" s="35">
        <v>161.72999999999999</v>
      </c>
      <c r="H2631" s="35">
        <v>0</v>
      </c>
      <c r="I2631" s="27"/>
      <c r="J2631" s="36"/>
      <c r="K2631" s="36" t="s">
        <v>157</v>
      </c>
    </row>
    <row r="2632" spans="1:11" x14ac:dyDescent="0.25">
      <c r="A2632" s="27" t="s">
        <v>2521</v>
      </c>
      <c r="B2632" s="27" t="s">
        <v>42</v>
      </c>
      <c r="C2632" s="29" t="s">
        <v>2502</v>
      </c>
      <c r="D2632" s="34">
        <v>44699</v>
      </c>
      <c r="E2632" s="35"/>
      <c r="F2632" s="35"/>
      <c r="G2632" s="35">
        <v>941.63</v>
      </c>
      <c r="H2632" s="35">
        <v>0</v>
      </c>
      <c r="I2632" s="27"/>
      <c r="J2632" s="36"/>
      <c r="K2632" s="36" t="s">
        <v>157</v>
      </c>
    </row>
    <row r="2633" spans="1:11" x14ac:dyDescent="0.25">
      <c r="A2633" s="27" t="s">
        <v>2521</v>
      </c>
      <c r="B2633" s="27" t="s">
        <v>42</v>
      </c>
      <c r="C2633" s="29" t="s">
        <v>2502</v>
      </c>
      <c r="D2633" s="34">
        <v>44699</v>
      </c>
      <c r="E2633" s="35"/>
      <c r="F2633" s="35"/>
      <c r="G2633" s="35">
        <v>53.48</v>
      </c>
      <c r="H2633" s="35">
        <v>0</v>
      </c>
      <c r="I2633" s="27"/>
      <c r="J2633" s="36"/>
      <c r="K2633" s="36" t="s">
        <v>157</v>
      </c>
    </row>
    <row r="2634" spans="1:11" x14ac:dyDescent="0.25">
      <c r="A2634" s="27" t="s">
        <v>2521</v>
      </c>
      <c r="B2634" s="27" t="s">
        <v>42</v>
      </c>
      <c r="C2634" s="29" t="s">
        <v>2502</v>
      </c>
      <c r="D2634" s="34">
        <v>44699</v>
      </c>
      <c r="E2634" s="35"/>
      <c r="F2634" s="35"/>
      <c r="G2634" s="35">
        <v>8.3699999999999992</v>
      </c>
      <c r="H2634" s="35">
        <v>0</v>
      </c>
      <c r="I2634" s="27"/>
      <c r="J2634" s="36"/>
      <c r="K2634" s="36" t="s">
        <v>157</v>
      </c>
    </row>
    <row r="2635" spans="1:11" x14ac:dyDescent="0.25">
      <c r="A2635" s="27" t="s">
        <v>2521</v>
      </c>
      <c r="B2635" s="27" t="s">
        <v>42</v>
      </c>
      <c r="C2635" s="29" t="s">
        <v>2502</v>
      </c>
      <c r="D2635" s="34">
        <v>44699</v>
      </c>
      <c r="E2635" s="35"/>
      <c r="F2635" s="35"/>
      <c r="G2635" s="35">
        <v>19.14</v>
      </c>
      <c r="H2635" s="35">
        <v>0</v>
      </c>
      <c r="I2635" s="27"/>
      <c r="J2635" s="36"/>
      <c r="K2635" s="36" t="s">
        <v>157</v>
      </c>
    </row>
    <row r="2636" spans="1:11" x14ac:dyDescent="0.25">
      <c r="A2636" s="27" t="s">
        <v>2521</v>
      </c>
      <c r="B2636" s="27" t="s">
        <v>42</v>
      </c>
      <c r="C2636" s="29" t="s">
        <v>2502</v>
      </c>
      <c r="D2636" s="34">
        <v>44699</v>
      </c>
      <c r="E2636" s="35"/>
      <c r="F2636" s="35"/>
      <c r="G2636" s="35">
        <v>57.42</v>
      </c>
      <c r="H2636" s="35">
        <v>0</v>
      </c>
      <c r="I2636" s="27"/>
      <c r="J2636" s="36"/>
      <c r="K2636" s="36" t="s">
        <v>157</v>
      </c>
    </row>
    <row r="2637" spans="1:11" x14ac:dyDescent="0.25">
      <c r="A2637" s="27" t="s">
        <v>2521</v>
      </c>
      <c r="B2637" s="27" t="s">
        <v>42</v>
      </c>
      <c r="C2637" s="29" t="s">
        <v>2502</v>
      </c>
      <c r="D2637" s="34">
        <v>44699</v>
      </c>
      <c r="E2637" s="35"/>
      <c r="F2637" s="35"/>
      <c r="G2637" s="35">
        <v>381.32</v>
      </c>
      <c r="H2637" s="35">
        <v>0</v>
      </c>
      <c r="I2637" s="27"/>
      <c r="J2637" s="36"/>
      <c r="K2637" s="36" t="s">
        <v>157</v>
      </c>
    </row>
    <row r="2638" spans="1:11" x14ac:dyDescent="0.25">
      <c r="A2638" s="27" t="s">
        <v>2521</v>
      </c>
      <c r="B2638" s="27" t="s">
        <v>42</v>
      </c>
      <c r="C2638" s="29" t="s">
        <v>2502</v>
      </c>
      <c r="D2638" s="34">
        <v>44699</v>
      </c>
      <c r="E2638" s="35"/>
      <c r="F2638" s="35"/>
      <c r="G2638" s="35">
        <v>20.05</v>
      </c>
      <c r="H2638" s="35">
        <v>0</v>
      </c>
      <c r="I2638" s="27"/>
      <c r="J2638" s="36"/>
      <c r="K2638" s="36" t="s">
        <v>157</v>
      </c>
    </row>
    <row r="2639" spans="1:11" x14ac:dyDescent="0.25">
      <c r="A2639" s="27" t="s">
        <v>2521</v>
      </c>
      <c r="B2639" s="27" t="s">
        <v>42</v>
      </c>
      <c r="C2639" s="29" t="s">
        <v>2502</v>
      </c>
      <c r="D2639" s="34">
        <v>44699</v>
      </c>
      <c r="E2639" s="35"/>
      <c r="F2639" s="35"/>
      <c r="G2639" s="35">
        <v>218.21</v>
      </c>
      <c r="H2639" s="35">
        <v>0</v>
      </c>
      <c r="I2639" s="27"/>
      <c r="J2639" s="36"/>
      <c r="K2639" s="36" t="s">
        <v>157</v>
      </c>
    </row>
    <row r="2640" spans="1:11" x14ac:dyDescent="0.25">
      <c r="A2640" s="27" t="s">
        <v>2521</v>
      </c>
      <c r="B2640" s="27" t="s">
        <v>42</v>
      </c>
      <c r="C2640" s="29" t="s">
        <v>2502</v>
      </c>
      <c r="D2640" s="34">
        <v>44699</v>
      </c>
      <c r="E2640" s="35"/>
      <c r="F2640" s="35"/>
      <c r="G2640" s="35">
        <v>972.5</v>
      </c>
      <c r="H2640" s="35">
        <v>0</v>
      </c>
      <c r="I2640" s="27"/>
      <c r="J2640" s="36"/>
      <c r="K2640" s="36" t="s">
        <v>157</v>
      </c>
    </row>
    <row r="2641" spans="1:11" x14ac:dyDescent="0.25">
      <c r="A2641" s="27" t="s">
        <v>2521</v>
      </c>
      <c r="B2641" s="27" t="s">
        <v>42</v>
      </c>
      <c r="C2641" s="29" t="s">
        <v>2502</v>
      </c>
      <c r="D2641" s="34">
        <v>44699</v>
      </c>
      <c r="E2641" s="35"/>
      <c r="F2641" s="35"/>
      <c r="G2641" s="35">
        <v>53.48</v>
      </c>
      <c r="H2641" s="35">
        <v>0</v>
      </c>
      <c r="I2641" s="27"/>
      <c r="J2641" s="36"/>
      <c r="K2641" s="36" t="s">
        <v>157</v>
      </c>
    </row>
    <row r="2642" spans="1:11" x14ac:dyDescent="0.25">
      <c r="A2642" s="27" t="s">
        <v>2521</v>
      </c>
      <c r="B2642" s="27" t="s">
        <v>42</v>
      </c>
      <c r="C2642" s="29" t="s">
        <v>2502</v>
      </c>
      <c r="D2642" s="34">
        <v>44699</v>
      </c>
      <c r="E2642" s="35"/>
      <c r="F2642" s="35"/>
      <c r="G2642" s="35">
        <v>27.82</v>
      </c>
      <c r="H2642" s="35">
        <v>0</v>
      </c>
      <c r="I2642" s="27"/>
      <c r="J2642" s="36"/>
      <c r="K2642" s="36" t="s">
        <v>157</v>
      </c>
    </row>
    <row r="2643" spans="1:11" x14ac:dyDescent="0.25">
      <c r="A2643" s="27" t="s">
        <v>2521</v>
      </c>
      <c r="B2643" s="27" t="s">
        <v>42</v>
      </c>
      <c r="C2643" s="29" t="s">
        <v>2502</v>
      </c>
      <c r="D2643" s="34">
        <v>44699</v>
      </c>
      <c r="E2643" s="35"/>
      <c r="F2643" s="35"/>
      <c r="G2643" s="35">
        <v>83.46</v>
      </c>
      <c r="H2643" s="35">
        <v>0</v>
      </c>
      <c r="I2643" s="27"/>
      <c r="J2643" s="36"/>
      <c r="K2643" s="36" t="s">
        <v>157</v>
      </c>
    </row>
    <row r="2644" spans="1:11" x14ac:dyDescent="0.25">
      <c r="A2644" s="27" t="s">
        <v>2521</v>
      </c>
      <c r="B2644" s="27" t="s">
        <v>42</v>
      </c>
      <c r="C2644" s="29" t="s">
        <v>2502</v>
      </c>
      <c r="D2644" s="34">
        <v>44699</v>
      </c>
      <c r="E2644" s="35"/>
      <c r="F2644" s="35"/>
      <c r="G2644" s="35">
        <v>439.76</v>
      </c>
      <c r="H2644" s="35">
        <v>0</v>
      </c>
      <c r="I2644" s="27"/>
      <c r="J2644" s="36"/>
      <c r="K2644" s="36" t="s">
        <v>157</v>
      </c>
    </row>
    <row r="2645" spans="1:11" x14ac:dyDescent="0.25">
      <c r="A2645" s="27" t="s">
        <v>2521</v>
      </c>
      <c r="B2645" s="27" t="s">
        <v>42</v>
      </c>
      <c r="C2645" s="29" t="s">
        <v>2502</v>
      </c>
      <c r="D2645" s="34">
        <v>44699</v>
      </c>
      <c r="E2645" s="35"/>
      <c r="F2645" s="35"/>
      <c r="G2645" s="35">
        <v>20.05</v>
      </c>
      <c r="H2645" s="35">
        <v>0</v>
      </c>
      <c r="I2645" s="27"/>
      <c r="J2645" s="36"/>
      <c r="K2645" s="36" t="s">
        <v>157</v>
      </c>
    </row>
    <row r="2646" spans="1:11" x14ac:dyDescent="0.25">
      <c r="A2646" s="27" t="s">
        <v>2521</v>
      </c>
      <c r="B2646" s="27" t="s">
        <v>42</v>
      </c>
      <c r="C2646" s="29" t="s">
        <v>2502</v>
      </c>
      <c r="D2646" s="34">
        <v>44699</v>
      </c>
      <c r="E2646" s="35"/>
      <c r="F2646" s="35"/>
      <c r="G2646" s="35">
        <v>1.34</v>
      </c>
      <c r="H2646" s="35">
        <v>0</v>
      </c>
      <c r="I2646" s="27"/>
      <c r="J2646" s="36"/>
      <c r="K2646" s="36" t="s">
        <v>157</v>
      </c>
    </row>
    <row r="2647" spans="1:11" x14ac:dyDescent="0.25">
      <c r="A2647" s="27" t="s">
        <v>2521</v>
      </c>
      <c r="B2647" s="27" t="s">
        <v>42</v>
      </c>
      <c r="C2647" s="29" t="s">
        <v>2502</v>
      </c>
      <c r="D2647" s="34">
        <v>44699</v>
      </c>
      <c r="E2647" s="35"/>
      <c r="F2647" s="35"/>
      <c r="G2647" s="35">
        <v>70.87</v>
      </c>
      <c r="H2647" s="35">
        <v>0</v>
      </c>
      <c r="I2647" s="27"/>
      <c r="J2647" s="36"/>
      <c r="K2647" s="36" t="s">
        <v>157</v>
      </c>
    </row>
    <row r="2648" spans="1:11" x14ac:dyDescent="0.25">
      <c r="A2648" s="27" t="s">
        <v>2521</v>
      </c>
      <c r="B2648" s="27" t="s">
        <v>42</v>
      </c>
      <c r="C2648" s="29" t="s">
        <v>2502</v>
      </c>
      <c r="D2648" s="34">
        <v>44699</v>
      </c>
      <c r="E2648" s="35"/>
      <c r="F2648" s="35"/>
      <c r="G2648" s="35">
        <v>36.1</v>
      </c>
      <c r="H2648" s="35">
        <v>0</v>
      </c>
      <c r="I2648" s="27"/>
      <c r="J2648" s="36"/>
      <c r="K2648" s="36" t="s">
        <v>157</v>
      </c>
    </row>
    <row r="2649" spans="1:11" x14ac:dyDescent="0.25">
      <c r="A2649" s="27" t="s">
        <v>2521</v>
      </c>
      <c r="B2649" s="27" t="s">
        <v>42</v>
      </c>
      <c r="C2649" s="29" t="s">
        <v>2502</v>
      </c>
      <c r="D2649" s="34">
        <v>44699</v>
      </c>
      <c r="E2649" s="35"/>
      <c r="F2649" s="35"/>
      <c r="G2649" s="35">
        <v>108.31</v>
      </c>
      <c r="H2649" s="35">
        <v>0</v>
      </c>
      <c r="I2649" s="27"/>
      <c r="J2649" s="36"/>
      <c r="K2649" s="36" t="s">
        <v>157</v>
      </c>
    </row>
    <row r="2650" spans="1:11" x14ac:dyDescent="0.25">
      <c r="A2650" s="27" t="s">
        <v>2521</v>
      </c>
      <c r="B2650" s="27" t="s">
        <v>42</v>
      </c>
      <c r="C2650" s="29" t="s">
        <v>2502</v>
      </c>
      <c r="D2650" s="34">
        <v>44699</v>
      </c>
      <c r="E2650" s="35"/>
      <c r="F2650" s="35"/>
      <c r="G2650" s="35">
        <v>604.17999999999995</v>
      </c>
      <c r="H2650" s="35">
        <v>0</v>
      </c>
      <c r="I2650" s="27"/>
      <c r="J2650" s="36"/>
      <c r="K2650" s="36" t="s">
        <v>157</v>
      </c>
    </row>
    <row r="2651" spans="1:11" x14ac:dyDescent="0.25">
      <c r="A2651" s="27" t="s">
        <v>2521</v>
      </c>
      <c r="B2651" s="27" t="s">
        <v>42</v>
      </c>
      <c r="C2651" s="29" t="s">
        <v>2502</v>
      </c>
      <c r="D2651" s="34">
        <v>44699</v>
      </c>
      <c r="E2651" s="35"/>
      <c r="F2651" s="35"/>
      <c r="G2651" s="35">
        <v>53.48</v>
      </c>
      <c r="H2651" s="35">
        <v>0</v>
      </c>
      <c r="I2651" s="27"/>
      <c r="J2651" s="36"/>
      <c r="K2651" s="36" t="s">
        <v>157</v>
      </c>
    </row>
    <row r="2652" spans="1:11" x14ac:dyDescent="0.25">
      <c r="A2652" s="27" t="s">
        <v>2521</v>
      </c>
      <c r="B2652" s="27" t="s">
        <v>42</v>
      </c>
      <c r="C2652" s="29" t="s">
        <v>2502</v>
      </c>
      <c r="D2652" s="34">
        <v>44699</v>
      </c>
      <c r="E2652" s="35"/>
      <c r="F2652" s="35"/>
      <c r="G2652" s="35">
        <v>15.61</v>
      </c>
      <c r="H2652" s="35">
        <v>0</v>
      </c>
      <c r="I2652" s="27"/>
      <c r="J2652" s="36"/>
      <c r="K2652" s="36" t="s">
        <v>157</v>
      </c>
    </row>
    <row r="2653" spans="1:11" x14ac:dyDescent="0.25">
      <c r="A2653" s="27" t="s">
        <v>2521</v>
      </c>
      <c r="B2653" s="27" t="s">
        <v>42</v>
      </c>
      <c r="C2653" s="29" t="s">
        <v>2502</v>
      </c>
      <c r="D2653" s="34">
        <v>44699</v>
      </c>
      <c r="E2653" s="35"/>
      <c r="F2653" s="35"/>
      <c r="G2653" s="35">
        <v>46.83</v>
      </c>
      <c r="H2653" s="35">
        <v>0</v>
      </c>
      <c r="I2653" s="27"/>
      <c r="J2653" s="36"/>
      <c r="K2653" s="36" t="s">
        <v>157</v>
      </c>
    </row>
    <row r="2654" spans="1:11" x14ac:dyDescent="0.25">
      <c r="A2654" s="27" t="s">
        <v>2521</v>
      </c>
      <c r="B2654" s="27" t="s">
        <v>42</v>
      </c>
      <c r="C2654" s="29" t="s">
        <v>2502</v>
      </c>
      <c r="D2654" s="34">
        <v>44699</v>
      </c>
      <c r="E2654" s="35"/>
      <c r="F2654" s="35"/>
      <c r="G2654" s="35">
        <v>353.69</v>
      </c>
      <c r="H2654" s="35">
        <v>0</v>
      </c>
      <c r="I2654" s="27"/>
      <c r="J2654" s="36"/>
      <c r="K2654" s="36" t="s">
        <v>157</v>
      </c>
    </row>
    <row r="2655" spans="1:11" x14ac:dyDescent="0.25">
      <c r="A2655" s="27" t="s">
        <v>2521</v>
      </c>
      <c r="B2655" s="27" t="s">
        <v>42</v>
      </c>
      <c r="C2655" s="29" t="s">
        <v>2502</v>
      </c>
      <c r="D2655" s="34">
        <v>44699</v>
      </c>
      <c r="E2655" s="35"/>
      <c r="F2655" s="35"/>
      <c r="G2655" s="35">
        <v>20.05</v>
      </c>
      <c r="H2655" s="35">
        <v>0</v>
      </c>
      <c r="I2655" s="27"/>
      <c r="J2655" s="36"/>
      <c r="K2655" s="36" t="s">
        <v>157</v>
      </c>
    </row>
    <row r="2656" spans="1:11" x14ac:dyDescent="0.25">
      <c r="A2656" s="27" t="s">
        <v>2521</v>
      </c>
      <c r="B2656" s="27" t="s">
        <v>42</v>
      </c>
      <c r="C2656" s="29" t="s">
        <v>2502</v>
      </c>
      <c r="D2656" s="34">
        <v>44699</v>
      </c>
      <c r="E2656" s="35"/>
      <c r="F2656" s="35"/>
      <c r="G2656" s="35">
        <v>92.47</v>
      </c>
      <c r="H2656" s="35">
        <v>0</v>
      </c>
      <c r="I2656" s="27"/>
      <c r="J2656" s="36"/>
      <c r="K2656" s="36" t="s">
        <v>157</v>
      </c>
    </row>
    <row r="2657" spans="1:11" x14ac:dyDescent="0.25">
      <c r="A2657" s="27" t="s">
        <v>2521</v>
      </c>
      <c r="B2657" s="27" t="s">
        <v>42</v>
      </c>
      <c r="C2657" s="29" t="s">
        <v>2502</v>
      </c>
      <c r="D2657" s="34">
        <v>44699</v>
      </c>
      <c r="E2657" s="35"/>
      <c r="F2657" s="35"/>
      <c r="G2657" s="35">
        <v>100.76</v>
      </c>
      <c r="H2657" s="35">
        <v>0</v>
      </c>
      <c r="I2657" s="27"/>
      <c r="J2657" s="36"/>
      <c r="K2657" s="36" t="s">
        <v>157</v>
      </c>
    </row>
    <row r="2658" spans="1:11" x14ac:dyDescent="0.25">
      <c r="A2658" s="27" t="s">
        <v>2521</v>
      </c>
      <c r="B2658" s="27" t="s">
        <v>42</v>
      </c>
      <c r="C2658" s="29" t="s">
        <v>2502</v>
      </c>
      <c r="D2658" s="34">
        <v>44699</v>
      </c>
      <c r="E2658" s="35"/>
      <c r="F2658" s="35"/>
      <c r="G2658" s="35">
        <v>310.33</v>
      </c>
      <c r="H2658" s="35">
        <v>0</v>
      </c>
      <c r="I2658" s="27"/>
      <c r="J2658" s="36"/>
      <c r="K2658" s="36" t="s">
        <v>157</v>
      </c>
    </row>
    <row r="2659" spans="1:11" x14ac:dyDescent="0.25">
      <c r="A2659" s="27" t="s">
        <v>2521</v>
      </c>
      <c r="B2659" s="27" t="s">
        <v>42</v>
      </c>
      <c r="C2659" s="29" t="s">
        <v>2502</v>
      </c>
      <c r="D2659" s="34">
        <v>44699</v>
      </c>
      <c r="E2659" s="35"/>
      <c r="F2659" s="35"/>
      <c r="G2659" s="35">
        <v>20.05</v>
      </c>
      <c r="H2659" s="35">
        <v>0</v>
      </c>
      <c r="I2659" s="27"/>
      <c r="J2659" s="36"/>
      <c r="K2659" s="36" t="s">
        <v>157</v>
      </c>
    </row>
    <row r="2660" spans="1:11" x14ac:dyDescent="0.25">
      <c r="A2660" s="27" t="s">
        <v>2521</v>
      </c>
      <c r="B2660" s="27" t="s">
        <v>42</v>
      </c>
      <c r="C2660" s="29" t="s">
        <v>2502</v>
      </c>
      <c r="D2660" s="34">
        <v>44699</v>
      </c>
      <c r="E2660" s="35"/>
      <c r="F2660" s="35"/>
      <c r="G2660" s="35">
        <v>1.34</v>
      </c>
      <c r="H2660" s="35">
        <v>0</v>
      </c>
      <c r="I2660" s="27"/>
      <c r="J2660" s="36"/>
      <c r="K2660" s="36" t="s">
        <v>157</v>
      </c>
    </row>
    <row r="2661" spans="1:11" x14ac:dyDescent="0.25">
      <c r="A2661" s="27" t="s">
        <v>2521</v>
      </c>
      <c r="B2661" s="27" t="s">
        <v>42</v>
      </c>
      <c r="C2661" s="29" t="s">
        <v>2502</v>
      </c>
      <c r="D2661" s="34">
        <v>44699</v>
      </c>
      <c r="E2661" s="35"/>
      <c r="F2661" s="35"/>
      <c r="G2661" s="35">
        <v>20.99</v>
      </c>
      <c r="H2661" s="35">
        <v>0</v>
      </c>
      <c r="I2661" s="27"/>
      <c r="J2661" s="36"/>
      <c r="K2661" s="36" t="s">
        <v>157</v>
      </c>
    </row>
    <row r="2662" spans="1:11" x14ac:dyDescent="0.25">
      <c r="A2662" s="27" t="s">
        <v>2521</v>
      </c>
      <c r="B2662" s="27" t="s">
        <v>42</v>
      </c>
      <c r="C2662" s="29" t="s">
        <v>2502</v>
      </c>
      <c r="D2662" s="34">
        <v>44699</v>
      </c>
      <c r="E2662" s="35"/>
      <c r="F2662" s="35"/>
      <c r="G2662" s="35">
        <v>22.49</v>
      </c>
      <c r="H2662" s="35">
        <v>0</v>
      </c>
      <c r="I2662" s="27"/>
      <c r="J2662" s="36"/>
      <c r="K2662" s="36" t="s">
        <v>157</v>
      </c>
    </row>
    <row r="2663" spans="1:11" x14ac:dyDescent="0.25">
      <c r="A2663" s="27" t="s">
        <v>2521</v>
      </c>
      <c r="B2663" s="27" t="s">
        <v>42</v>
      </c>
      <c r="C2663" s="29" t="s">
        <v>2502</v>
      </c>
      <c r="D2663" s="34">
        <v>44699</v>
      </c>
      <c r="E2663" s="35"/>
      <c r="F2663" s="35"/>
      <c r="G2663" s="35">
        <v>67.55</v>
      </c>
      <c r="H2663" s="35">
        <v>0</v>
      </c>
      <c r="I2663" s="27"/>
      <c r="J2663" s="36"/>
      <c r="K2663" s="36" t="s">
        <v>157</v>
      </c>
    </row>
    <row r="2664" spans="1:11" x14ac:dyDescent="0.25">
      <c r="A2664" s="27" t="s">
        <v>2521</v>
      </c>
      <c r="B2664" s="27" t="s">
        <v>42</v>
      </c>
      <c r="C2664" s="29" t="s">
        <v>2502</v>
      </c>
      <c r="D2664" s="34">
        <v>44699</v>
      </c>
      <c r="E2664" s="35"/>
      <c r="F2664" s="35"/>
      <c r="G2664" s="35">
        <v>432.02</v>
      </c>
      <c r="H2664" s="35">
        <v>0</v>
      </c>
      <c r="I2664" s="27"/>
      <c r="J2664" s="36"/>
      <c r="K2664" s="36" t="s">
        <v>157</v>
      </c>
    </row>
    <row r="2665" spans="1:11" x14ac:dyDescent="0.25">
      <c r="A2665" s="27" t="s">
        <v>2521</v>
      </c>
      <c r="B2665" s="27" t="s">
        <v>42</v>
      </c>
      <c r="C2665" s="29" t="s">
        <v>2502</v>
      </c>
      <c r="D2665" s="34">
        <v>44699</v>
      </c>
      <c r="E2665" s="35"/>
      <c r="F2665" s="35"/>
      <c r="G2665" s="35">
        <v>20.05</v>
      </c>
      <c r="H2665" s="35">
        <v>0</v>
      </c>
      <c r="I2665" s="27"/>
      <c r="J2665" s="36"/>
      <c r="K2665" s="36" t="s">
        <v>157</v>
      </c>
    </row>
    <row r="2666" spans="1:11" x14ac:dyDescent="0.25">
      <c r="A2666" s="27" t="s">
        <v>2521</v>
      </c>
      <c r="B2666" s="27" t="s">
        <v>42</v>
      </c>
      <c r="C2666" s="29" t="s">
        <v>2502</v>
      </c>
      <c r="D2666" s="34">
        <v>44699</v>
      </c>
      <c r="E2666" s="35"/>
      <c r="F2666" s="35"/>
      <c r="G2666" s="35">
        <v>28.45</v>
      </c>
      <c r="H2666" s="35">
        <v>0</v>
      </c>
      <c r="I2666" s="27"/>
      <c r="J2666" s="36"/>
      <c r="K2666" s="36" t="s">
        <v>157</v>
      </c>
    </row>
    <row r="2667" spans="1:11" x14ac:dyDescent="0.25">
      <c r="A2667" s="27" t="s">
        <v>2521</v>
      </c>
      <c r="B2667" s="27" t="s">
        <v>42</v>
      </c>
      <c r="C2667" s="29" t="s">
        <v>2502</v>
      </c>
      <c r="D2667" s="34">
        <v>44699</v>
      </c>
      <c r="E2667" s="35"/>
      <c r="F2667" s="35"/>
      <c r="G2667" s="35">
        <v>24.55</v>
      </c>
      <c r="H2667" s="35">
        <v>0</v>
      </c>
      <c r="I2667" s="27"/>
      <c r="J2667" s="36"/>
      <c r="K2667" s="36" t="s">
        <v>157</v>
      </c>
    </row>
    <row r="2668" spans="1:11" x14ac:dyDescent="0.25">
      <c r="A2668" s="27" t="s">
        <v>2521</v>
      </c>
      <c r="B2668" s="27" t="s">
        <v>42</v>
      </c>
      <c r="C2668" s="29" t="s">
        <v>2502</v>
      </c>
      <c r="D2668" s="34">
        <v>44699</v>
      </c>
      <c r="E2668" s="35"/>
      <c r="F2668" s="35"/>
      <c r="G2668" s="35">
        <v>73.650000000000006</v>
      </c>
      <c r="H2668" s="35">
        <v>0</v>
      </c>
      <c r="I2668" s="27"/>
      <c r="J2668" s="36"/>
      <c r="K2668" s="36" t="s">
        <v>157</v>
      </c>
    </row>
    <row r="2669" spans="1:11" x14ac:dyDescent="0.25">
      <c r="A2669" s="27" t="s">
        <v>2521</v>
      </c>
      <c r="B2669" s="27" t="s">
        <v>42</v>
      </c>
      <c r="C2669" s="29" t="s">
        <v>2502</v>
      </c>
      <c r="D2669" s="34">
        <v>44699</v>
      </c>
      <c r="E2669" s="35"/>
      <c r="F2669" s="35"/>
      <c r="G2669" s="35">
        <v>455.92</v>
      </c>
      <c r="H2669" s="35">
        <v>0</v>
      </c>
      <c r="I2669" s="27"/>
      <c r="J2669" s="36"/>
      <c r="K2669" s="36" t="s">
        <v>157</v>
      </c>
    </row>
    <row r="2670" spans="1:11" x14ac:dyDescent="0.25">
      <c r="A2670" s="27" t="s">
        <v>2521</v>
      </c>
      <c r="B2670" s="27" t="s">
        <v>42</v>
      </c>
      <c r="C2670" s="29" t="s">
        <v>2502</v>
      </c>
      <c r="D2670" s="34">
        <v>44699</v>
      </c>
      <c r="E2670" s="35"/>
      <c r="F2670" s="35"/>
      <c r="G2670" s="35">
        <v>20.05</v>
      </c>
      <c r="H2670" s="35">
        <v>0</v>
      </c>
      <c r="I2670" s="27"/>
      <c r="J2670" s="36"/>
      <c r="K2670" s="36" t="s">
        <v>157</v>
      </c>
    </row>
    <row r="2671" spans="1:11" x14ac:dyDescent="0.25">
      <c r="A2671" s="27" t="s">
        <v>2521</v>
      </c>
      <c r="B2671" s="27" t="s">
        <v>42</v>
      </c>
      <c r="C2671" s="29" t="s">
        <v>2502</v>
      </c>
      <c r="D2671" s="34">
        <v>44699</v>
      </c>
      <c r="E2671" s="35"/>
      <c r="F2671" s="35"/>
      <c r="G2671" s="35">
        <v>1.34</v>
      </c>
      <c r="H2671" s="35">
        <v>0</v>
      </c>
      <c r="I2671" s="27"/>
      <c r="J2671" s="36"/>
      <c r="K2671" s="36" t="s">
        <v>157</v>
      </c>
    </row>
    <row r="2672" spans="1:11" x14ac:dyDescent="0.25">
      <c r="A2672" s="27" t="s">
        <v>2521</v>
      </c>
      <c r="B2672" s="27" t="s">
        <v>42</v>
      </c>
      <c r="C2672" s="29" t="s">
        <v>2502</v>
      </c>
      <c r="D2672" s="34">
        <v>44699</v>
      </c>
      <c r="E2672" s="35"/>
      <c r="F2672" s="35"/>
      <c r="G2672" s="35">
        <v>3.91</v>
      </c>
      <c r="H2672" s="35">
        <v>0</v>
      </c>
      <c r="I2672" s="27"/>
      <c r="J2672" s="36"/>
      <c r="K2672" s="36" t="s">
        <v>157</v>
      </c>
    </row>
    <row r="2673" spans="1:11" x14ac:dyDescent="0.25">
      <c r="A2673" s="27" t="s">
        <v>2521</v>
      </c>
      <c r="B2673" s="27" t="s">
        <v>42</v>
      </c>
      <c r="C2673" s="29" t="s">
        <v>2502</v>
      </c>
      <c r="D2673" s="34">
        <v>44699</v>
      </c>
      <c r="E2673" s="35"/>
      <c r="F2673" s="35"/>
      <c r="G2673" s="35">
        <v>35.76</v>
      </c>
      <c r="H2673" s="35">
        <v>0</v>
      </c>
      <c r="I2673" s="27"/>
      <c r="J2673" s="36"/>
      <c r="K2673" s="36" t="s">
        <v>157</v>
      </c>
    </row>
    <row r="2674" spans="1:11" x14ac:dyDescent="0.25">
      <c r="A2674" s="27" t="s">
        <v>2521</v>
      </c>
      <c r="B2674" s="27" t="s">
        <v>42</v>
      </c>
      <c r="C2674" s="29" t="s">
        <v>2502</v>
      </c>
      <c r="D2674" s="34">
        <v>44699</v>
      </c>
      <c r="E2674" s="35"/>
      <c r="F2674" s="35"/>
      <c r="G2674" s="35">
        <v>107.28</v>
      </c>
      <c r="H2674" s="35">
        <v>0</v>
      </c>
      <c r="I2674" s="27"/>
      <c r="J2674" s="36"/>
      <c r="K2674" s="36" t="s">
        <v>157</v>
      </c>
    </row>
    <row r="2675" spans="1:11" x14ac:dyDescent="0.25">
      <c r="A2675" s="27" t="s">
        <v>2521</v>
      </c>
      <c r="B2675" s="27" t="s">
        <v>42</v>
      </c>
      <c r="C2675" s="29" t="s">
        <v>2502</v>
      </c>
      <c r="D2675" s="34">
        <v>44699</v>
      </c>
      <c r="E2675" s="35"/>
      <c r="F2675" s="35"/>
      <c r="G2675" s="35">
        <v>667.25</v>
      </c>
      <c r="H2675" s="35">
        <v>0</v>
      </c>
      <c r="I2675" s="27"/>
      <c r="J2675" s="36"/>
      <c r="K2675" s="36" t="s">
        <v>157</v>
      </c>
    </row>
    <row r="2676" spans="1:11" x14ac:dyDescent="0.25">
      <c r="A2676" s="27" t="s">
        <v>2521</v>
      </c>
      <c r="B2676" s="27" t="s">
        <v>42</v>
      </c>
      <c r="C2676" s="29" t="s">
        <v>2502</v>
      </c>
      <c r="D2676" s="34">
        <v>44699</v>
      </c>
      <c r="E2676" s="35"/>
      <c r="F2676" s="35"/>
      <c r="G2676" s="35">
        <v>53.48</v>
      </c>
      <c r="H2676" s="35">
        <v>0</v>
      </c>
      <c r="I2676" s="27"/>
      <c r="J2676" s="36"/>
      <c r="K2676" s="36" t="s">
        <v>157</v>
      </c>
    </row>
    <row r="2677" spans="1:11" x14ac:dyDescent="0.25">
      <c r="A2677" s="27" t="s">
        <v>2521</v>
      </c>
      <c r="B2677" s="27" t="s">
        <v>42</v>
      </c>
      <c r="C2677" s="29" t="s">
        <v>2502</v>
      </c>
      <c r="D2677" s="34">
        <v>44699</v>
      </c>
      <c r="E2677" s="35"/>
      <c r="F2677" s="35"/>
      <c r="G2677" s="35">
        <v>29.22</v>
      </c>
      <c r="H2677" s="35">
        <v>0</v>
      </c>
      <c r="I2677" s="27"/>
      <c r="J2677" s="36"/>
      <c r="K2677" s="36" t="s">
        <v>157</v>
      </c>
    </row>
    <row r="2678" spans="1:11" x14ac:dyDescent="0.25">
      <c r="A2678" s="27" t="s">
        <v>2521</v>
      </c>
      <c r="B2678" s="27" t="s">
        <v>42</v>
      </c>
      <c r="C2678" s="29" t="s">
        <v>2502</v>
      </c>
      <c r="D2678" s="34">
        <v>44699</v>
      </c>
      <c r="E2678" s="35"/>
      <c r="F2678" s="35"/>
      <c r="G2678" s="35">
        <v>24.76</v>
      </c>
      <c r="H2678" s="35">
        <v>0</v>
      </c>
      <c r="I2678" s="27"/>
      <c r="J2678" s="36"/>
      <c r="K2678" s="36" t="s">
        <v>157</v>
      </c>
    </row>
    <row r="2679" spans="1:11" x14ac:dyDescent="0.25">
      <c r="A2679" s="27" t="s">
        <v>2521</v>
      </c>
      <c r="B2679" s="27" t="s">
        <v>42</v>
      </c>
      <c r="C2679" s="29" t="s">
        <v>2502</v>
      </c>
      <c r="D2679" s="34">
        <v>44699</v>
      </c>
      <c r="E2679" s="35"/>
      <c r="F2679" s="35"/>
      <c r="G2679" s="35">
        <v>74.28</v>
      </c>
      <c r="H2679" s="35">
        <v>0</v>
      </c>
      <c r="I2679" s="27"/>
      <c r="J2679" s="36"/>
      <c r="K2679" s="36" t="s">
        <v>157</v>
      </c>
    </row>
    <row r="2680" spans="1:11" x14ac:dyDescent="0.25">
      <c r="A2680" s="27" t="s">
        <v>2521</v>
      </c>
      <c r="B2680" s="27" t="s">
        <v>42</v>
      </c>
      <c r="C2680" s="29" t="s">
        <v>2502</v>
      </c>
      <c r="D2680" s="34">
        <v>44699</v>
      </c>
      <c r="E2680" s="35"/>
      <c r="F2680" s="35"/>
      <c r="G2680" s="35">
        <v>455.99</v>
      </c>
      <c r="H2680" s="35">
        <v>0</v>
      </c>
      <c r="I2680" s="27"/>
      <c r="J2680" s="36"/>
      <c r="K2680" s="36" t="s">
        <v>157</v>
      </c>
    </row>
    <row r="2681" spans="1:11" x14ac:dyDescent="0.25">
      <c r="A2681" s="27" t="s">
        <v>2521</v>
      </c>
      <c r="B2681" s="27" t="s">
        <v>42</v>
      </c>
      <c r="C2681" s="29" t="s">
        <v>2502</v>
      </c>
      <c r="D2681" s="34">
        <v>44699</v>
      </c>
      <c r="E2681" s="35"/>
      <c r="F2681" s="35"/>
      <c r="G2681" s="35">
        <v>20.05</v>
      </c>
      <c r="H2681" s="35">
        <v>0</v>
      </c>
      <c r="I2681" s="27"/>
      <c r="J2681" s="36"/>
      <c r="K2681" s="36" t="s">
        <v>157</v>
      </c>
    </row>
    <row r="2682" spans="1:11" x14ac:dyDescent="0.25">
      <c r="A2682" s="27" t="s">
        <v>2521</v>
      </c>
      <c r="B2682" s="27" t="s">
        <v>42</v>
      </c>
      <c r="C2682" s="29" t="s">
        <v>2502</v>
      </c>
      <c r="D2682" s="34">
        <v>44699</v>
      </c>
      <c r="E2682" s="35"/>
      <c r="F2682" s="35"/>
      <c r="G2682" s="35">
        <v>1.34</v>
      </c>
      <c r="H2682" s="35">
        <v>0</v>
      </c>
      <c r="I2682" s="27"/>
      <c r="J2682" s="36"/>
      <c r="K2682" s="36" t="s">
        <v>157</v>
      </c>
    </row>
    <row r="2683" spans="1:11" x14ac:dyDescent="0.25">
      <c r="A2683" s="27" t="s">
        <v>2521</v>
      </c>
      <c r="B2683" s="27" t="s">
        <v>42</v>
      </c>
      <c r="C2683" s="29" t="s">
        <v>2502</v>
      </c>
      <c r="D2683" s="34">
        <v>44699</v>
      </c>
      <c r="E2683" s="35"/>
      <c r="F2683" s="35"/>
      <c r="G2683" s="35">
        <v>12.43</v>
      </c>
      <c r="H2683" s="35">
        <v>0</v>
      </c>
      <c r="I2683" s="27"/>
      <c r="J2683" s="36"/>
      <c r="K2683" s="36" t="s">
        <v>157</v>
      </c>
    </row>
    <row r="2684" spans="1:11" x14ac:dyDescent="0.25">
      <c r="A2684" s="27" t="s">
        <v>2521</v>
      </c>
      <c r="B2684" s="27" t="s">
        <v>42</v>
      </c>
      <c r="C2684" s="29" t="s">
        <v>2502</v>
      </c>
      <c r="D2684" s="34">
        <v>44699</v>
      </c>
      <c r="E2684" s="35"/>
      <c r="F2684" s="35"/>
      <c r="G2684" s="35">
        <v>20.69</v>
      </c>
      <c r="H2684" s="35">
        <v>0</v>
      </c>
      <c r="I2684" s="27"/>
      <c r="J2684" s="36"/>
      <c r="K2684" s="36" t="s">
        <v>157</v>
      </c>
    </row>
    <row r="2685" spans="1:11" x14ac:dyDescent="0.25">
      <c r="A2685" s="27" t="s">
        <v>2521</v>
      </c>
      <c r="B2685" s="27" t="s">
        <v>42</v>
      </c>
      <c r="C2685" s="29" t="s">
        <v>2502</v>
      </c>
      <c r="D2685" s="34">
        <v>44699</v>
      </c>
      <c r="E2685" s="35"/>
      <c r="F2685" s="35"/>
      <c r="G2685" s="35">
        <v>62.08</v>
      </c>
      <c r="H2685" s="35">
        <v>0</v>
      </c>
      <c r="I2685" s="27"/>
      <c r="J2685" s="36"/>
      <c r="K2685" s="36" t="s">
        <v>157</v>
      </c>
    </row>
    <row r="2686" spans="1:11" x14ac:dyDescent="0.25">
      <c r="A2686" s="27" t="s">
        <v>2521</v>
      </c>
      <c r="B2686" s="27" t="s">
        <v>42</v>
      </c>
      <c r="C2686" s="29" t="s">
        <v>2502</v>
      </c>
      <c r="D2686" s="34">
        <v>44699</v>
      </c>
      <c r="E2686" s="35"/>
      <c r="F2686" s="35"/>
      <c r="G2686" s="35">
        <v>462.44</v>
      </c>
      <c r="H2686" s="35">
        <v>0</v>
      </c>
      <c r="I2686" s="27"/>
      <c r="J2686" s="36"/>
      <c r="K2686" s="36" t="s">
        <v>157</v>
      </c>
    </row>
    <row r="2687" spans="1:11" x14ac:dyDescent="0.25">
      <c r="A2687" s="27" t="s">
        <v>2521</v>
      </c>
      <c r="B2687" s="27" t="s">
        <v>42</v>
      </c>
      <c r="C2687" s="29" t="s">
        <v>2502</v>
      </c>
      <c r="D2687" s="34">
        <v>44699</v>
      </c>
      <c r="E2687" s="35"/>
      <c r="F2687" s="35"/>
      <c r="G2687" s="35">
        <v>20.05</v>
      </c>
      <c r="H2687" s="35">
        <v>0</v>
      </c>
      <c r="I2687" s="27"/>
      <c r="J2687" s="36"/>
      <c r="K2687" s="36" t="s">
        <v>157</v>
      </c>
    </row>
    <row r="2688" spans="1:11" x14ac:dyDescent="0.25">
      <c r="A2688" s="27" t="s">
        <v>2521</v>
      </c>
      <c r="B2688" s="27" t="s">
        <v>42</v>
      </c>
      <c r="C2688" s="29" t="s">
        <v>2502</v>
      </c>
      <c r="D2688" s="34">
        <v>44699</v>
      </c>
      <c r="E2688" s="35"/>
      <c r="F2688" s="35"/>
      <c r="G2688" s="35">
        <v>134.49</v>
      </c>
      <c r="H2688" s="35">
        <v>0</v>
      </c>
      <c r="I2688" s="27"/>
      <c r="J2688" s="36"/>
      <c r="K2688" s="36" t="s">
        <v>157</v>
      </c>
    </row>
    <row r="2689" spans="1:11" x14ac:dyDescent="0.25">
      <c r="A2689" s="27" t="s">
        <v>2521</v>
      </c>
      <c r="B2689" s="27" t="s">
        <v>42</v>
      </c>
      <c r="C2689" s="29" t="s">
        <v>2502</v>
      </c>
      <c r="D2689" s="34">
        <v>44699</v>
      </c>
      <c r="E2689" s="35"/>
      <c r="F2689" s="35"/>
      <c r="G2689" s="35">
        <v>53.43</v>
      </c>
      <c r="H2689" s="35">
        <v>0</v>
      </c>
      <c r="I2689" s="27"/>
      <c r="J2689" s="36"/>
      <c r="K2689" s="36" t="s">
        <v>157</v>
      </c>
    </row>
    <row r="2690" spans="1:11" x14ac:dyDescent="0.25">
      <c r="A2690" s="27" t="s">
        <v>2521</v>
      </c>
      <c r="B2690" s="27" t="s">
        <v>42</v>
      </c>
      <c r="C2690" s="29" t="s">
        <v>2502</v>
      </c>
      <c r="D2690" s="34">
        <v>44699</v>
      </c>
      <c r="E2690" s="35"/>
      <c r="F2690" s="35"/>
      <c r="G2690" s="35">
        <v>160.30000000000001</v>
      </c>
      <c r="H2690" s="35">
        <v>0</v>
      </c>
      <c r="I2690" s="27"/>
      <c r="J2690" s="36"/>
      <c r="K2690" s="36" t="s">
        <v>157</v>
      </c>
    </row>
    <row r="2691" spans="1:11" x14ac:dyDescent="0.25">
      <c r="A2691" s="27" t="s">
        <v>2521</v>
      </c>
      <c r="B2691" s="27" t="s">
        <v>42</v>
      </c>
      <c r="C2691" s="29" t="s">
        <v>2502</v>
      </c>
      <c r="D2691" s="34">
        <v>44699</v>
      </c>
      <c r="E2691" s="35"/>
      <c r="F2691" s="35"/>
      <c r="G2691" s="35">
        <v>807.2</v>
      </c>
      <c r="H2691" s="35">
        <v>0</v>
      </c>
      <c r="I2691" s="27"/>
      <c r="J2691" s="36"/>
      <c r="K2691" s="36" t="s">
        <v>157</v>
      </c>
    </row>
    <row r="2692" spans="1:11" x14ac:dyDescent="0.25">
      <c r="A2692" s="27" t="s">
        <v>2521</v>
      </c>
      <c r="B2692" s="27" t="s">
        <v>42</v>
      </c>
      <c r="C2692" s="29" t="s">
        <v>2502</v>
      </c>
      <c r="D2692" s="34">
        <v>44699</v>
      </c>
      <c r="E2692" s="35"/>
      <c r="F2692" s="35"/>
      <c r="G2692" s="35">
        <v>53.48</v>
      </c>
      <c r="H2692" s="35">
        <v>0</v>
      </c>
      <c r="I2692" s="27"/>
      <c r="J2692" s="36"/>
      <c r="K2692" s="36" t="s">
        <v>157</v>
      </c>
    </row>
    <row r="2693" spans="1:11" x14ac:dyDescent="0.25">
      <c r="A2693" s="27" t="s">
        <v>2521</v>
      </c>
      <c r="B2693" s="27" t="s">
        <v>42</v>
      </c>
      <c r="C2693" s="29" t="s">
        <v>2502</v>
      </c>
      <c r="D2693" s="34">
        <v>44699</v>
      </c>
      <c r="E2693" s="35"/>
      <c r="F2693" s="35"/>
      <c r="G2693" s="35">
        <v>31.5</v>
      </c>
      <c r="H2693" s="35">
        <v>0</v>
      </c>
      <c r="I2693" s="27"/>
      <c r="J2693" s="36"/>
      <c r="K2693" s="36" t="s">
        <v>157</v>
      </c>
    </row>
    <row r="2694" spans="1:11" x14ac:dyDescent="0.25">
      <c r="A2694" s="27" t="s">
        <v>2521</v>
      </c>
      <c r="B2694" s="27" t="s">
        <v>42</v>
      </c>
      <c r="C2694" s="29" t="s">
        <v>2502</v>
      </c>
      <c r="D2694" s="34">
        <v>44699</v>
      </c>
      <c r="E2694" s="35"/>
      <c r="F2694" s="35"/>
      <c r="G2694" s="35">
        <v>94.49</v>
      </c>
      <c r="H2694" s="35">
        <v>0</v>
      </c>
      <c r="I2694" s="27"/>
      <c r="J2694" s="36"/>
      <c r="K2694" s="36" t="s">
        <v>157</v>
      </c>
    </row>
    <row r="2695" spans="1:11" x14ac:dyDescent="0.25">
      <c r="A2695" s="27" t="s">
        <v>2521</v>
      </c>
      <c r="B2695" s="27" t="s">
        <v>42</v>
      </c>
      <c r="C2695" s="29" t="s">
        <v>2502</v>
      </c>
      <c r="D2695" s="34">
        <v>44699</v>
      </c>
      <c r="E2695" s="35"/>
      <c r="F2695" s="35"/>
      <c r="G2695" s="35">
        <v>503.98</v>
      </c>
      <c r="H2695" s="35">
        <v>0</v>
      </c>
      <c r="I2695" s="27"/>
      <c r="J2695" s="36"/>
      <c r="K2695" s="36" t="s">
        <v>157</v>
      </c>
    </row>
    <row r="2696" spans="1:11" x14ac:dyDescent="0.25">
      <c r="A2696" s="27" t="s">
        <v>2521</v>
      </c>
      <c r="B2696" s="27" t="s">
        <v>42</v>
      </c>
      <c r="C2696" s="29" t="s">
        <v>2502</v>
      </c>
      <c r="D2696" s="34">
        <v>44699</v>
      </c>
      <c r="E2696" s="35"/>
      <c r="F2696" s="35"/>
      <c r="G2696" s="35">
        <v>20.05</v>
      </c>
      <c r="H2696" s="35">
        <v>0</v>
      </c>
      <c r="I2696" s="27"/>
      <c r="J2696" s="36"/>
      <c r="K2696" s="36" t="s">
        <v>157</v>
      </c>
    </row>
    <row r="2697" spans="1:11" x14ac:dyDescent="0.25">
      <c r="A2697" s="27" t="s">
        <v>2521</v>
      </c>
      <c r="B2697" s="27" t="s">
        <v>42</v>
      </c>
      <c r="C2697" s="29" t="s">
        <v>2502</v>
      </c>
      <c r="D2697" s="34">
        <v>44699</v>
      </c>
      <c r="E2697" s="35"/>
      <c r="F2697" s="35"/>
      <c r="G2697" s="35">
        <v>70.87</v>
      </c>
      <c r="H2697" s="35">
        <v>0</v>
      </c>
      <c r="I2697" s="27"/>
      <c r="J2697" s="36"/>
      <c r="K2697" s="36" t="s">
        <v>157</v>
      </c>
    </row>
    <row r="2698" spans="1:11" x14ac:dyDescent="0.25">
      <c r="A2698" s="27" t="s">
        <v>2521</v>
      </c>
      <c r="B2698" s="27" t="s">
        <v>42</v>
      </c>
      <c r="C2698" s="29" t="s">
        <v>2502</v>
      </c>
      <c r="D2698" s="34">
        <v>44699</v>
      </c>
      <c r="E2698" s="35"/>
      <c r="F2698" s="35"/>
      <c r="G2698" s="35">
        <v>36.1</v>
      </c>
      <c r="H2698" s="35">
        <v>0</v>
      </c>
      <c r="I2698" s="27"/>
      <c r="J2698" s="36"/>
      <c r="K2698" s="36" t="s">
        <v>157</v>
      </c>
    </row>
    <row r="2699" spans="1:11" x14ac:dyDescent="0.25">
      <c r="A2699" s="27" t="s">
        <v>2521</v>
      </c>
      <c r="B2699" s="27" t="s">
        <v>42</v>
      </c>
      <c r="C2699" s="29" t="s">
        <v>2502</v>
      </c>
      <c r="D2699" s="34">
        <v>44699</v>
      </c>
      <c r="E2699" s="35"/>
      <c r="F2699" s="35"/>
      <c r="G2699" s="35">
        <v>108.31</v>
      </c>
      <c r="H2699" s="35">
        <v>0</v>
      </c>
      <c r="I2699" s="27"/>
      <c r="J2699" s="36"/>
      <c r="K2699" s="36" t="s">
        <v>157</v>
      </c>
    </row>
    <row r="2700" spans="1:11" x14ac:dyDescent="0.25">
      <c r="A2700" s="27" t="s">
        <v>2521</v>
      </c>
      <c r="B2700" s="27" t="s">
        <v>42</v>
      </c>
      <c r="C2700" s="29" t="s">
        <v>2502</v>
      </c>
      <c r="D2700" s="34">
        <v>44699</v>
      </c>
      <c r="E2700" s="35"/>
      <c r="F2700" s="35"/>
      <c r="G2700" s="35">
        <v>604.17999999999995</v>
      </c>
      <c r="H2700" s="35">
        <v>0</v>
      </c>
      <c r="I2700" s="27"/>
      <c r="J2700" s="36"/>
      <c r="K2700" s="36" t="s">
        <v>157</v>
      </c>
    </row>
    <row r="2701" spans="1:11" x14ac:dyDescent="0.25">
      <c r="A2701" s="27" t="s">
        <v>2521</v>
      </c>
      <c r="B2701" s="27" t="s">
        <v>42</v>
      </c>
      <c r="C2701" s="29" t="s">
        <v>2502</v>
      </c>
      <c r="D2701" s="34">
        <v>44699</v>
      </c>
      <c r="E2701" s="35"/>
      <c r="F2701" s="35"/>
      <c r="G2701" s="35">
        <v>53.48</v>
      </c>
      <c r="H2701" s="35">
        <v>0</v>
      </c>
      <c r="I2701" s="27"/>
      <c r="J2701" s="36"/>
      <c r="K2701" s="36" t="s">
        <v>157</v>
      </c>
    </row>
    <row r="2702" spans="1:11" x14ac:dyDescent="0.25">
      <c r="A2702" s="27" t="s">
        <v>2521</v>
      </c>
      <c r="B2702" s="27" t="s">
        <v>42</v>
      </c>
      <c r="C2702" s="29" t="s">
        <v>2502</v>
      </c>
      <c r="D2702" s="34">
        <v>44699</v>
      </c>
      <c r="E2702" s="35"/>
      <c r="F2702" s="35"/>
      <c r="G2702" s="35">
        <v>145.13</v>
      </c>
      <c r="H2702" s="35">
        <v>0</v>
      </c>
      <c r="I2702" s="27"/>
      <c r="J2702" s="36"/>
      <c r="K2702" s="36" t="s">
        <v>157</v>
      </c>
    </row>
    <row r="2703" spans="1:11" x14ac:dyDescent="0.25">
      <c r="A2703" s="27" t="s">
        <v>2521</v>
      </c>
      <c r="B2703" s="27" t="s">
        <v>42</v>
      </c>
      <c r="C2703" s="29" t="s">
        <v>2502</v>
      </c>
      <c r="D2703" s="34">
        <v>44699</v>
      </c>
      <c r="E2703" s="35"/>
      <c r="F2703" s="35"/>
      <c r="G2703" s="35">
        <v>58.13</v>
      </c>
      <c r="H2703" s="35">
        <v>0</v>
      </c>
      <c r="I2703" s="27"/>
      <c r="J2703" s="36"/>
      <c r="K2703" s="36" t="s">
        <v>157</v>
      </c>
    </row>
    <row r="2704" spans="1:11" x14ac:dyDescent="0.25">
      <c r="A2704" s="27" t="s">
        <v>2521</v>
      </c>
      <c r="B2704" s="27" t="s">
        <v>42</v>
      </c>
      <c r="C2704" s="29" t="s">
        <v>2502</v>
      </c>
      <c r="D2704" s="34">
        <v>44699</v>
      </c>
      <c r="E2704" s="35"/>
      <c r="F2704" s="35"/>
      <c r="G2704" s="35">
        <v>174.38</v>
      </c>
      <c r="H2704" s="35">
        <v>0</v>
      </c>
      <c r="I2704" s="27"/>
      <c r="J2704" s="36"/>
      <c r="K2704" s="36" t="s">
        <v>157</v>
      </c>
    </row>
    <row r="2705" spans="1:11" x14ac:dyDescent="0.25">
      <c r="A2705" s="27" t="s">
        <v>2521</v>
      </c>
      <c r="B2705" s="27" t="s">
        <v>42</v>
      </c>
      <c r="C2705" s="29" t="s">
        <v>2502</v>
      </c>
      <c r="D2705" s="34">
        <v>44699</v>
      </c>
      <c r="E2705" s="35"/>
      <c r="F2705" s="35"/>
      <c r="G2705" s="35">
        <v>880.73</v>
      </c>
      <c r="H2705" s="35">
        <v>0</v>
      </c>
      <c r="I2705" s="27"/>
      <c r="J2705" s="36"/>
      <c r="K2705" s="36" t="s">
        <v>157</v>
      </c>
    </row>
    <row r="2706" spans="1:11" x14ac:dyDescent="0.25">
      <c r="A2706" s="27" t="s">
        <v>2521</v>
      </c>
      <c r="B2706" s="27" t="s">
        <v>42</v>
      </c>
      <c r="C2706" s="29" t="s">
        <v>2502</v>
      </c>
      <c r="D2706" s="34">
        <v>44699</v>
      </c>
      <c r="E2706" s="35"/>
      <c r="F2706" s="35"/>
      <c r="G2706" s="35">
        <v>53.48</v>
      </c>
      <c r="H2706" s="35">
        <v>0</v>
      </c>
      <c r="I2706" s="27"/>
      <c r="J2706" s="36"/>
      <c r="K2706" s="36" t="s">
        <v>157</v>
      </c>
    </row>
    <row r="2707" spans="1:11" x14ac:dyDescent="0.25">
      <c r="A2707" s="27" t="s">
        <v>2521</v>
      </c>
      <c r="B2707" s="27" t="s">
        <v>42</v>
      </c>
      <c r="C2707" s="29" t="s">
        <v>2502</v>
      </c>
      <c r="D2707" s="34">
        <v>44699</v>
      </c>
      <c r="E2707" s="35"/>
      <c r="F2707" s="35"/>
      <c r="G2707" s="35">
        <v>20.99</v>
      </c>
      <c r="H2707" s="35">
        <v>0</v>
      </c>
      <c r="I2707" s="27"/>
      <c r="J2707" s="36"/>
      <c r="K2707" s="36" t="s">
        <v>157</v>
      </c>
    </row>
    <row r="2708" spans="1:11" x14ac:dyDescent="0.25">
      <c r="A2708" s="27" t="s">
        <v>2521</v>
      </c>
      <c r="B2708" s="27" t="s">
        <v>42</v>
      </c>
      <c r="C2708" s="29" t="s">
        <v>2502</v>
      </c>
      <c r="D2708" s="34">
        <v>44699</v>
      </c>
      <c r="E2708" s="35"/>
      <c r="F2708" s="35"/>
      <c r="G2708" s="35">
        <v>22.52</v>
      </c>
      <c r="H2708" s="35">
        <v>0</v>
      </c>
      <c r="I2708" s="27"/>
      <c r="J2708" s="36"/>
      <c r="K2708" s="36" t="s">
        <v>157</v>
      </c>
    </row>
    <row r="2709" spans="1:11" x14ac:dyDescent="0.25">
      <c r="A2709" s="27" t="s">
        <v>2521</v>
      </c>
      <c r="B2709" s="27" t="s">
        <v>42</v>
      </c>
      <c r="C2709" s="29" t="s">
        <v>2502</v>
      </c>
      <c r="D2709" s="34">
        <v>44699</v>
      </c>
      <c r="E2709" s="35"/>
      <c r="F2709" s="35"/>
      <c r="G2709" s="35">
        <v>67.55</v>
      </c>
      <c r="H2709" s="35">
        <v>0</v>
      </c>
      <c r="I2709" s="27"/>
      <c r="J2709" s="36"/>
      <c r="K2709" s="36" t="s">
        <v>157</v>
      </c>
    </row>
    <row r="2710" spans="1:11" x14ac:dyDescent="0.25">
      <c r="A2710" s="27" t="s">
        <v>2521</v>
      </c>
      <c r="B2710" s="27" t="s">
        <v>42</v>
      </c>
      <c r="C2710" s="29" t="s">
        <v>2502</v>
      </c>
      <c r="D2710" s="34">
        <v>44699</v>
      </c>
      <c r="E2710" s="35"/>
      <c r="F2710" s="35"/>
      <c r="G2710" s="35">
        <v>432.02</v>
      </c>
      <c r="H2710" s="35">
        <v>0</v>
      </c>
      <c r="I2710" s="27"/>
      <c r="J2710" s="36"/>
      <c r="K2710" s="36" t="s">
        <v>157</v>
      </c>
    </row>
    <row r="2711" spans="1:11" x14ac:dyDescent="0.25">
      <c r="A2711" s="27" t="s">
        <v>2521</v>
      </c>
      <c r="B2711" s="27" t="s">
        <v>42</v>
      </c>
      <c r="C2711" s="29" t="s">
        <v>2502</v>
      </c>
      <c r="D2711" s="34">
        <v>44699</v>
      </c>
      <c r="E2711" s="35"/>
      <c r="F2711" s="35"/>
      <c r="G2711" s="35">
        <v>20.05</v>
      </c>
      <c r="H2711" s="35">
        <v>0</v>
      </c>
      <c r="I2711" s="27"/>
      <c r="J2711" s="36"/>
      <c r="K2711" s="36" t="s">
        <v>157</v>
      </c>
    </row>
    <row r="2712" spans="1:11" x14ac:dyDescent="0.25">
      <c r="A2712" s="27" t="s">
        <v>2521</v>
      </c>
      <c r="B2712" s="27" t="s">
        <v>42</v>
      </c>
      <c r="C2712" s="29" t="s">
        <v>2502</v>
      </c>
      <c r="D2712" s="34">
        <v>44699</v>
      </c>
      <c r="E2712" s="35"/>
      <c r="F2712" s="35"/>
      <c r="G2712" s="35">
        <v>3.91</v>
      </c>
      <c r="H2712" s="35">
        <v>0</v>
      </c>
      <c r="I2712" s="27"/>
      <c r="J2712" s="36"/>
      <c r="K2712" s="36" t="s">
        <v>157</v>
      </c>
    </row>
    <row r="2713" spans="1:11" x14ac:dyDescent="0.25">
      <c r="A2713" s="27" t="s">
        <v>2521</v>
      </c>
      <c r="B2713" s="27" t="s">
        <v>42</v>
      </c>
      <c r="C2713" s="29" t="s">
        <v>2502</v>
      </c>
      <c r="D2713" s="34">
        <v>44699</v>
      </c>
      <c r="E2713" s="35"/>
      <c r="F2713" s="35"/>
      <c r="G2713" s="35">
        <v>35.76</v>
      </c>
      <c r="H2713" s="35">
        <v>0</v>
      </c>
      <c r="I2713" s="27"/>
      <c r="J2713" s="36"/>
      <c r="K2713" s="36" t="s">
        <v>157</v>
      </c>
    </row>
    <row r="2714" spans="1:11" x14ac:dyDescent="0.25">
      <c r="A2714" s="27" t="s">
        <v>2521</v>
      </c>
      <c r="B2714" s="27" t="s">
        <v>42</v>
      </c>
      <c r="C2714" s="29" t="s">
        <v>2502</v>
      </c>
      <c r="D2714" s="34">
        <v>44699</v>
      </c>
      <c r="E2714" s="35"/>
      <c r="F2714" s="35"/>
      <c r="G2714" s="35">
        <v>107.28</v>
      </c>
      <c r="H2714" s="35">
        <v>0</v>
      </c>
      <c r="I2714" s="27"/>
      <c r="J2714" s="36"/>
      <c r="K2714" s="36" t="s">
        <v>157</v>
      </c>
    </row>
    <row r="2715" spans="1:11" x14ac:dyDescent="0.25">
      <c r="A2715" s="27" t="s">
        <v>2521</v>
      </c>
      <c r="B2715" s="27" t="s">
        <v>42</v>
      </c>
      <c r="C2715" s="29" t="s">
        <v>2502</v>
      </c>
      <c r="D2715" s="34">
        <v>44699</v>
      </c>
      <c r="E2715" s="35"/>
      <c r="F2715" s="35"/>
      <c r="G2715" s="35">
        <v>667.25</v>
      </c>
      <c r="H2715" s="35">
        <v>0</v>
      </c>
      <c r="I2715" s="27"/>
      <c r="J2715" s="36"/>
      <c r="K2715" s="36" t="s">
        <v>157</v>
      </c>
    </row>
    <row r="2716" spans="1:11" x14ac:dyDescent="0.25">
      <c r="A2716" s="27" t="s">
        <v>2521</v>
      </c>
      <c r="B2716" s="27" t="s">
        <v>42</v>
      </c>
      <c r="C2716" s="29" t="s">
        <v>2502</v>
      </c>
      <c r="D2716" s="34">
        <v>44699</v>
      </c>
      <c r="E2716" s="35"/>
      <c r="F2716" s="35"/>
      <c r="G2716" s="35">
        <v>53.48</v>
      </c>
      <c r="H2716" s="35">
        <v>0</v>
      </c>
      <c r="I2716" s="27"/>
      <c r="J2716" s="36"/>
      <c r="K2716" s="36" t="s">
        <v>157</v>
      </c>
    </row>
    <row r="2717" spans="1:11" x14ac:dyDescent="0.25">
      <c r="A2717" s="27" t="s">
        <v>2521</v>
      </c>
      <c r="B2717" s="27" t="s">
        <v>42</v>
      </c>
      <c r="C2717" s="29" t="s">
        <v>2502</v>
      </c>
      <c r="D2717" s="34">
        <v>44699</v>
      </c>
      <c r="E2717" s="35"/>
      <c r="F2717" s="35"/>
      <c r="G2717" s="35">
        <v>449.88</v>
      </c>
      <c r="H2717" s="35">
        <v>0</v>
      </c>
      <c r="I2717" s="27"/>
      <c r="J2717" s="36"/>
      <c r="K2717" s="36" t="s">
        <v>157</v>
      </c>
    </row>
    <row r="2718" spans="1:11" x14ac:dyDescent="0.25">
      <c r="A2718" s="27" t="s">
        <v>2521</v>
      </c>
      <c r="B2718" s="27" t="s">
        <v>42</v>
      </c>
      <c r="C2718" s="29" t="s">
        <v>2502</v>
      </c>
      <c r="D2718" s="34">
        <v>44699</v>
      </c>
      <c r="E2718" s="35"/>
      <c r="F2718" s="35"/>
      <c r="G2718" s="35">
        <v>20.05</v>
      </c>
      <c r="H2718" s="35">
        <v>0</v>
      </c>
      <c r="I2718" s="27"/>
      <c r="J2718" s="36"/>
      <c r="K2718" s="36" t="s">
        <v>157</v>
      </c>
    </row>
    <row r="2719" spans="1:11" x14ac:dyDescent="0.25">
      <c r="A2719" s="27" t="s">
        <v>2521</v>
      </c>
      <c r="B2719" s="27" t="s">
        <v>42</v>
      </c>
      <c r="C2719" s="29" t="s">
        <v>2502</v>
      </c>
      <c r="D2719" s="34">
        <v>44699</v>
      </c>
      <c r="E2719" s="35"/>
      <c r="F2719" s="35"/>
      <c r="G2719" s="35">
        <v>122.5</v>
      </c>
      <c r="H2719" s="35">
        <v>0</v>
      </c>
      <c r="I2719" s="27"/>
      <c r="J2719" s="36"/>
      <c r="K2719" s="36" t="s">
        <v>157</v>
      </c>
    </row>
    <row r="2720" spans="1:11" x14ac:dyDescent="0.25">
      <c r="A2720" s="27" t="s">
        <v>2521</v>
      </c>
      <c r="B2720" s="27" t="s">
        <v>42</v>
      </c>
      <c r="C2720" s="29" t="s">
        <v>2502</v>
      </c>
      <c r="D2720" s="34">
        <v>44699</v>
      </c>
      <c r="E2720" s="35"/>
      <c r="F2720" s="35"/>
      <c r="G2720" s="35">
        <v>50.97</v>
      </c>
      <c r="H2720" s="35">
        <v>0</v>
      </c>
      <c r="I2720" s="27"/>
      <c r="J2720" s="36"/>
      <c r="K2720" s="36" t="s">
        <v>157</v>
      </c>
    </row>
    <row r="2721" spans="1:11" x14ac:dyDescent="0.25">
      <c r="A2721" s="27" t="s">
        <v>2521</v>
      </c>
      <c r="B2721" s="27" t="s">
        <v>42</v>
      </c>
      <c r="C2721" s="29" t="s">
        <v>2502</v>
      </c>
      <c r="D2721" s="34">
        <v>44699</v>
      </c>
      <c r="E2721" s="35"/>
      <c r="F2721" s="35"/>
      <c r="G2721" s="35">
        <v>150.51</v>
      </c>
      <c r="H2721" s="35">
        <v>0</v>
      </c>
      <c r="I2721" s="27"/>
      <c r="J2721" s="36"/>
      <c r="K2721" s="36" t="s">
        <v>157</v>
      </c>
    </row>
    <row r="2722" spans="1:11" x14ac:dyDescent="0.25">
      <c r="A2722" s="27" t="s">
        <v>2521</v>
      </c>
      <c r="B2722" s="27" t="s">
        <v>42</v>
      </c>
      <c r="C2722" s="29" t="s">
        <v>2502</v>
      </c>
      <c r="D2722" s="34">
        <v>44699</v>
      </c>
      <c r="E2722" s="35"/>
      <c r="F2722" s="35"/>
      <c r="G2722" s="35">
        <v>771.08</v>
      </c>
      <c r="H2722" s="35">
        <v>0</v>
      </c>
      <c r="I2722" s="27"/>
      <c r="J2722" s="36"/>
      <c r="K2722" s="36" t="s">
        <v>157</v>
      </c>
    </row>
    <row r="2723" spans="1:11" x14ac:dyDescent="0.25">
      <c r="A2723" s="27" t="s">
        <v>2521</v>
      </c>
      <c r="B2723" s="27" t="s">
        <v>42</v>
      </c>
      <c r="C2723" s="29" t="s">
        <v>2502</v>
      </c>
      <c r="D2723" s="34">
        <v>44699</v>
      </c>
      <c r="E2723" s="35"/>
      <c r="F2723" s="35"/>
      <c r="G2723" s="35">
        <v>53.48</v>
      </c>
      <c r="H2723" s="35">
        <v>0</v>
      </c>
      <c r="I2723" s="27"/>
      <c r="J2723" s="36"/>
      <c r="K2723" s="36" t="s">
        <v>157</v>
      </c>
    </row>
    <row r="2724" spans="1:11" x14ac:dyDescent="0.25">
      <c r="A2724" s="27" t="s">
        <v>2521</v>
      </c>
      <c r="B2724" s="27" t="s">
        <v>42</v>
      </c>
      <c r="C2724" s="29" t="s">
        <v>2502</v>
      </c>
      <c r="D2724" s="34">
        <v>44699</v>
      </c>
      <c r="E2724" s="35"/>
      <c r="F2724" s="35"/>
      <c r="G2724" s="35">
        <v>30</v>
      </c>
      <c r="H2724" s="35">
        <v>0</v>
      </c>
      <c r="I2724" s="27"/>
      <c r="J2724" s="36"/>
      <c r="K2724" s="36" t="s">
        <v>157</v>
      </c>
    </row>
    <row r="2725" spans="1:11" x14ac:dyDescent="0.25">
      <c r="A2725" s="27" t="s">
        <v>2521</v>
      </c>
      <c r="B2725" s="27" t="s">
        <v>42</v>
      </c>
      <c r="C2725" s="29" t="s">
        <v>2502</v>
      </c>
      <c r="D2725" s="34">
        <v>44699</v>
      </c>
      <c r="E2725" s="35"/>
      <c r="F2725" s="35"/>
      <c r="G2725" s="35">
        <v>25.34</v>
      </c>
      <c r="H2725" s="35">
        <v>0</v>
      </c>
      <c r="I2725" s="27"/>
      <c r="J2725" s="36"/>
      <c r="K2725" s="36" t="s">
        <v>157</v>
      </c>
    </row>
    <row r="2726" spans="1:11" x14ac:dyDescent="0.25">
      <c r="A2726" s="27" t="s">
        <v>2521</v>
      </c>
      <c r="B2726" s="27" t="s">
        <v>42</v>
      </c>
      <c r="C2726" s="29" t="s">
        <v>2502</v>
      </c>
      <c r="D2726" s="34">
        <v>44699</v>
      </c>
      <c r="E2726" s="35"/>
      <c r="F2726" s="35"/>
      <c r="G2726" s="35">
        <v>76.03</v>
      </c>
      <c r="H2726" s="35">
        <v>0</v>
      </c>
      <c r="I2726" s="27"/>
      <c r="J2726" s="36"/>
      <c r="K2726" s="36" t="s">
        <v>157</v>
      </c>
    </row>
    <row r="2727" spans="1:11" x14ac:dyDescent="0.25">
      <c r="A2727" s="27" t="s">
        <v>2521</v>
      </c>
      <c r="B2727" s="27" t="s">
        <v>42</v>
      </c>
      <c r="C2727" s="29" t="s">
        <v>2502</v>
      </c>
      <c r="D2727" s="34">
        <v>44699</v>
      </c>
      <c r="E2727" s="35"/>
      <c r="F2727" s="35"/>
      <c r="G2727" s="35">
        <v>475.07</v>
      </c>
      <c r="H2727" s="35">
        <v>0</v>
      </c>
      <c r="I2727" s="27"/>
      <c r="J2727" s="36"/>
      <c r="K2727" s="36" t="s">
        <v>157</v>
      </c>
    </row>
    <row r="2728" spans="1:11" x14ac:dyDescent="0.25">
      <c r="A2728" s="27" t="s">
        <v>2521</v>
      </c>
      <c r="B2728" s="27" t="s">
        <v>42</v>
      </c>
      <c r="C2728" s="29" t="s">
        <v>2502</v>
      </c>
      <c r="D2728" s="34">
        <v>44699</v>
      </c>
      <c r="E2728" s="35"/>
      <c r="F2728" s="35"/>
      <c r="G2728" s="35">
        <v>20.05</v>
      </c>
      <c r="H2728" s="35">
        <v>0</v>
      </c>
      <c r="I2728" s="27"/>
      <c r="J2728" s="36"/>
      <c r="K2728" s="36" t="s">
        <v>157</v>
      </c>
    </row>
    <row r="2729" spans="1:11" x14ac:dyDescent="0.25">
      <c r="A2729" s="27" t="s">
        <v>2521</v>
      </c>
      <c r="B2729" s="27" t="s">
        <v>42</v>
      </c>
      <c r="C2729" s="29" t="s">
        <v>2502</v>
      </c>
      <c r="D2729" s="34">
        <v>44699</v>
      </c>
      <c r="E2729" s="35"/>
      <c r="F2729" s="35"/>
      <c r="G2729" s="35">
        <v>572.15</v>
      </c>
      <c r="H2729" s="35">
        <v>0</v>
      </c>
      <c r="I2729" s="27"/>
      <c r="J2729" s="36"/>
      <c r="K2729" s="36" t="s">
        <v>157</v>
      </c>
    </row>
    <row r="2730" spans="1:11" x14ac:dyDescent="0.25">
      <c r="A2730" s="27" t="s">
        <v>2521</v>
      </c>
      <c r="B2730" s="27" t="s">
        <v>42</v>
      </c>
      <c r="C2730" s="29" t="s">
        <v>2502</v>
      </c>
      <c r="D2730" s="34">
        <v>44699</v>
      </c>
      <c r="E2730" s="35"/>
      <c r="F2730" s="35"/>
      <c r="G2730" s="35">
        <v>20.05</v>
      </c>
      <c r="H2730" s="35">
        <v>0</v>
      </c>
      <c r="I2730" s="27"/>
      <c r="J2730" s="36"/>
      <c r="K2730" s="36" t="s">
        <v>157</v>
      </c>
    </row>
    <row r="2731" spans="1:11" x14ac:dyDescent="0.25">
      <c r="A2731" s="27" t="s">
        <v>2521</v>
      </c>
      <c r="B2731" s="27" t="s">
        <v>42</v>
      </c>
      <c r="C2731" s="29" t="s">
        <v>2502</v>
      </c>
      <c r="D2731" s="34">
        <v>44699</v>
      </c>
      <c r="E2731" s="35"/>
      <c r="F2731" s="35"/>
      <c r="G2731" s="35">
        <v>177.65</v>
      </c>
      <c r="H2731" s="35">
        <v>0</v>
      </c>
      <c r="I2731" s="27"/>
      <c r="J2731" s="36"/>
      <c r="K2731" s="36" t="s">
        <v>157</v>
      </c>
    </row>
    <row r="2732" spans="1:11" x14ac:dyDescent="0.25">
      <c r="A2732" s="27" t="s">
        <v>2521</v>
      </c>
      <c r="B2732" s="27" t="s">
        <v>42</v>
      </c>
      <c r="C2732" s="29" t="s">
        <v>2502</v>
      </c>
      <c r="D2732" s="34">
        <v>44699</v>
      </c>
      <c r="E2732" s="35"/>
      <c r="F2732" s="35"/>
      <c r="G2732" s="35">
        <v>65.19</v>
      </c>
      <c r="H2732" s="35">
        <v>0</v>
      </c>
      <c r="I2732" s="27"/>
      <c r="J2732" s="36"/>
      <c r="K2732" s="36" t="s">
        <v>157</v>
      </c>
    </row>
    <row r="2733" spans="1:11" x14ac:dyDescent="0.25">
      <c r="A2733" s="27" t="s">
        <v>2521</v>
      </c>
      <c r="B2733" s="27" t="s">
        <v>42</v>
      </c>
      <c r="C2733" s="29" t="s">
        <v>2502</v>
      </c>
      <c r="D2733" s="34">
        <v>44699</v>
      </c>
      <c r="E2733" s="35"/>
      <c r="F2733" s="35"/>
      <c r="G2733" s="35">
        <v>195.57</v>
      </c>
      <c r="H2733" s="35">
        <v>0</v>
      </c>
      <c r="I2733" s="27"/>
      <c r="J2733" s="36"/>
      <c r="K2733" s="36" t="s">
        <v>157</v>
      </c>
    </row>
    <row r="2734" spans="1:11" x14ac:dyDescent="0.25">
      <c r="A2734" s="27" t="s">
        <v>2521</v>
      </c>
      <c r="B2734" s="27" t="s">
        <v>42</v>
      </c>
      <c r="C2734" s="29" t="s">
        <v>2502</v>
      </c>
      <c r="D2734" s="34">
        <v>44699</v>
      </c>
      <c r="E2734" s="35"/>
      <c r="F2734" s="35"/>
      <c r="G2734" s="35">
        <v>521.16999999999996</v>
      </c>
      <c r="H2734" s="35">
        <v>0</v>
      </c>
      <c r="I2734" s="27"/>
      <c r="J2734" s="36"/>
      <c r="K2734" s="36" t="s">
        <v>157</v>
      </c>
    </row>
    <row r="2735" spans="1:11" ht="33.75" x14ac:dyDescent="0.25">
      <c r="A2735" s="27" t="s">
        <v>2521</v>
      </c>
      <c r="B2735" s="27" t="s">
        <v>42</v>
      </c>
      <c r="C2735" s="29" t="s">
        <v>2502</v>
      </c>
      <c r="D2735" s="34">
        <v>44699</v>
      </c>
      <c r="E2735" s="35"/>
      <c r="F2735" s="35"/>
      <c r="G2735" s="35">
        <v>0</v>
      </c>
      <c r="H2735" s="35">
        <v>343552.56</v>
      </c>
      <c r="I2735" s="27"/>
      <c r="J2735" s="36"/>
      <c r="K2735" s="36" t="s">
        <v>158</v>
      </c>
    </row>
    <row r="2736" spans="1:11" x14ac:dyDescent="0.25">
      <c r="A2736" s="27" t="s">
        <v>2521</v>
      </c>
      <c r="B2736" s="27" t="s">
        <v>42</v>
      </c>
      <c r="C2736" s="29" t="s">
        <v>2502</v>
      </c>
      <c r="D2736" s="34">
        <v>44700</v>
      </c>
      <c r="E2736" s="35"/>
      <c r="F2736" s="35"/>
      <c r="G2736" s="35">
        <v>614.91</v>
      </c>
      <c r="H2736" s="35">
        <v>0</v>
      </c>
      <c r="I2736" s="27"/>
      <c r="J2736" s="36"/>
      <c r="K2736" s="36" t="s">
        <v>157</v>
      </c>
    </row>
    <row r="2737" spans="1:11" x14ac:dyDescent="0.25">
      <c r="A2737" s="27" t="s">
        <v>2521</v>
      </c>
      <c r="B2737" s="27" t="s">
        <v>42</v>
      </c>
      <c r="C2737" s="29" t="s">
        <v>2502</v>
      </c>
      <c r="D2737" s="34">
        <v>44700</v>
      </c>
      <c r="E2737" s="35"/>
      <c r="F2737" s="35"/>
      <c r="G2737" s="35">
        <v>201</v>
      </c>
      <c r="H2737" s="35">
        <v>0</v>
      </c>
      <c r="I2737" s="27"/>
      <c r="J2737" s="36"/>
      <c r="K2737" s="36" t="s">
        <v>157</v>
      </c>
    </row>
    <row r="2738" spans="1:11" x14ac:dyDescent="0.25">
      <c r="A2738" s="27" t="s">
        <v>2521</v>
      </c>
      <c r="B2738" s="27" t="s">
        <v>42</v>
      </c>
      <c r="C2738" s="29" t="s">
        <v>2502</v>
      </c>
      <c r="D2738" s="34">
        <v>44700</v>
      </c>
      <c r="E2738" s="35"/>
      <c r="F2738" s="35"/>
      <c r="G2738" s="35">
        <v>603</v>
      </c>
      <c r="H2738" s="35">
        <v>0</v>
      </c>
      <c r="I2738" s="27"/>
      <c r="J2738" s="36"/>
      <c r="K2738" s="36" t="s">
        <v>157</v>
      </c>
    </row>
    <row r="2739" spans="1:11" x14ac:dyDescent="0.25">
      <c r="A2739" s="27" t="s">
        <v>2521</v>
      </c>
      <c r="B2739" s="27" t="s">
        <v>42</v>
      </c>
      <c r="C2739" s="29" t="s">
        <v>2502</v>
      </c>
      <c r="D2739" s="34">
        <v>44700</v>
      </c>
      <c r="E2739" s="35"/>
      <c r="F2739" s="35"/>
      <c r="G2739" s="35">
        <v>2652</v>
      </c>
      <c r="H2739" s="35">
        <v>0</v>
      </c>
      <c r="I2739" s="27"/>
      <c r="J2739" s="36"/>
      <c r="K2739" s="36" t="s">
        <v>157</v>
      </c>
    </row>
    <row r="2740" spans="1:11" x14ac:dyDescent="0.25">
      <c r="A2740" s="27" t="s">
        <v>2521</v>
      </c>
      <c r="B2740" s="27" t="s">
        <v>42</v>
      </c>
      <c r="C2740" s="29" t="s">
        <v>2502</v>
      </c>
      <c r="D2740" s="34">
        <v>44700</v>
      </c>
      <c r="E2740" s="35"/>
      <c r="F2740" s="35"/>
      <c r="G2740" s="35">
        <v>133.69</v>
      </c>
      <c r="H2740" s="35">
        <v>0</v>
      </c>
      <c r="I2740" s="27"/>
      <c r="J2740" s="36"/>
      <c r="K2740" s="36" t="s">
        <v>157</v>
      </c>
    </row>
    <row r="2741" spans="1:11" x14ac:dyDescent="0.25">
      <c r="A2741" s="27" t="s">
        <v>2521</v>
      </c>
      <c r="B2741" s="27" t="s">
        <v>42</v>
      </c>
      <c r="C2741" s="29" t="s">
        <v>2502</v>
      </c>
      <c r="D2741" s="34">
        <v>44700</v>
      </c>
      <c r="E2741" s="35"/>
      <c r="F2741" s="35"/>
      <c r="G2741" s="35">
        <v>32.619999999999997</v>
      </c>
      <c r="H2741" s="35">
        <v>0</v>
      </c>
      <c r="I2741" s="27"/>
      <c r="J2741" s="36"/>
      <c r="K2741" s="36" t="s">
        <v>157</v>
      </c>
    </row>
    <row r="2742" spans="1:11" x14ac:dyDescent="0.25">
      <c r="A2742" s="27" t="s">
        <v>2521</v>
      </c>
      <c r="B2742" s="27" t="s">
        <v>42</v>
      </c>
      <c r="C2742" s="29" t="s">
        <v>2502</v>
      </c>
      <c r="D2742" s="34">
        <v>44700</v>
      </c>
      <c r="E2742" s="35"/>
      <c r="F2742" s="35"/>
      <c r="G2742" s="35">
        <v>97.87</v>
      </c>
      <c r="H2742" s="35">
        <v>0</v>
      </c>
      <c r="I2742" s="27"/>
      <c r="J2742" s="36"/>
      <c r="K2742" s="36" t="s">
        <v>157</v>
      </c>
    </row>
    <row r="2743" spans="1:11" x14ac:dyDescent="0.25">
      <c r="A2743" s="27" t="s">
        <v>2521</v>
      </c>
      <c r="B2743" s="27" t="s">
        <v>42</v>
      </c>
      <c r="C2743" s="29" t="s">
        <v>2502</v>
      </c>
      <c r="D2743" s="34">
        <v>44700</v>
      </c>
      <c r="E2743" s="35"/>
      <c r="F2743" s="35"/>
      <c r="G2743" s="35">
        <v>595.15</v>
      </c>
      <c r="H2743" s="35">
        <v>0</v>
      </c>
      <c r="I2743" s="27"/>
      <c r="J2743" s="36"/>
      <c r="K2743" s="36" t="s">
        <v>157</v>
      </c>
    </row>
    <row r="2744" spans="1:11" x14ac:dyDescent="0.25">
      <c r="A2744" s="27" t="s">
        <v>2521</v>
      </c>
      <c r="B2744" s="27" t="s">
        <v>42</v>
      </c>
      <c r="C2744" s="29" t="s">
        <v>2502</v>
      </c>
      <c r="D2744" s="34">
        <v>44700</v>
      </c>
      <c r="E2744" s="35"/>
      <c r="F2744" s="35"/>
      <c r="G2744" s="35">
        <v>53.48</v>
      </c>
      <c r="H2744" s="35">
        <v>0</v>
      </c>
      <c r="I2744" s="27"/>
      <c r="J2744" s="36"/>
      <c r="K2744" s="36" t="s">
        <v>157</v>
      </c>
    </row>
    <row r="2745" spans="1:11" x14ac:dyDescent="0.25">
      <c r="A2745" s="27" t="s">
        <v>2521</v>
      </c>
      <c r="B2745" s="27" t="s">
        <v>42</v>
      </c>
      <c r="C2745" s="29" t="s">
        <v>2502</v>
      </c>
      <c r="D2745" s="34">
        <v>44700</v>
      </c>
      <c r="E2745" s="35"/>
      <c r="F2745" s="35"/>
      <c r="G2745" s="35">
        <v>1.34</v>
      </c>
      <c r="H2745" s="35">
        <v>0</v>
      </c>
      <c r="I2745" s="27"/>
      <c r="J2745" s="36"/>
      <c r="K2745" s="36" t="s">
        <v>157</v>
      </c>
    </row>
    <row r="2746" spans="1:11" x14ac:dyDescent="0.25">
      <c r="A2746" s="27" t="s">
        <v>2521</v>
      </c>
      <c r="B2746" s="27" t="s">
        <v>42</v>
      </c>
      <c r="C2746" s="29" t="s">
        <v>2502</v>
      </c>
      <c r="D2746" s="34">
        <v>44700</v>
      </c>
      <c r="E2746" s="35"/>
      <c r="F2746" s="35"/>
      <c r="G2746" s="35">
        <v>103.65</v>
      </c>
      <c r="H2746" s="35">
        <v>0</v>
      </c>
      <c r="I2746" s="27"/>
      <c r="J2746" s="36"/>
      <c r="K2746" s="36" t="s">
        <v>157</v>
      </c>
    </row>
    <row r="2747" spans="1:11" x14ac:dyDescent="0.25">
      <c r="A2747" s="27" t="s">
        <v>2521</v>
      </c>
      <c r="B2747" s="27" t="s">
        <v>42</v>
      </c>
      <c r="C2747" s="29" t="s">
        <v>2502</v>
      </c>
      <c r="D2747" s="34">
        <v>44700</v>
      </c>
      <c r="E2747" s="35"/>
      <c r="F2747" s="35"/>
      <c r="G2747" s="35">
        <v>61.74</v>
      </c>
      <c r="H2747" s="35">
        <v>0</v>
      </c>
      <c r="I2747" s="27"/>
      <c r="J2747" s="36"/>
      <c r="K2747" s="36" t="s">
        <v>157</v>
      </c>
    </row>
    <row r="2748" spans="1:11" x14ac:dyDescent="0.25">
      <c r="A2748" s="27" t="s">
        <v>2521</v>
      </c>
      <c r="B2748" s="27" t="s">
        <v>42</v>
      </c>
      <c r="C2748" s="29" t="s">
        <v>2502</v>
      </c>
      <c r="D2748" s="34">
        <v>44700</v>
      </c>
      <c r="E2748" s="35"/>
      <c r="F2748" s="35"/>
      <c r="G2748" s="35">
        <v>185.21</v>
      </c>
      <c r="H2748" s="35">
        <v>0</v>
      </c>
      <c r="I2748" s="27"/>
      <c r="J2748" s="36"/>
      <c r="K2748" s="36" t="s">
        <v>157</v>
      </c>
    </row>
    <row r="2749" spans="1:11" x14ac:dyDescent="0.25">
      <c r="A2749" s="27" t="s">
        <v>2521</v>
      </c>
      <c r="B2749" s="27" t="s">
        <v>42</v>
      </c>
      <c r="C2749" s="29" t="s">
        <v>2502</v>
      </c>
      <c r="D2749" s="34">
        <v>44700</v>
      </c>
      <c r="E2749" s="35"/>
      <c r="F2749" s="35"/>
      <c r="G2749" s="35">
        <v>932.67</v>
      </c>
      <c r="H2749" s="35">
        <v>0</v>
      </c>
      <c r="I2749" s="27"/>
      <c r="J2749" s="36"/>
      <c r="K2749" s="36" t="s">
        <v>157</v>
      </c>
    </row>
    <row r="2750" spans="1:11" x14ac:dyDescent="0.25">
      <c r="A2750" s="27" t="s">
        <v>2521</v>
      </c>
      <c r="B2750" s="27" t="s">
        <v>42</v>
      </c>
      <c r="C2750" s="29" t="s">
        <v>2502</v>
      </c>
      <c r="D2750" s="34">
        <v>44700</v>
      </c>
      <c r="E2750" s="35"/>
      <c r="F2750" s="35"/>
      <c r="G2750" s="35">
        <v>53.48</v>
      </c>
      <c r="H2750" s="35">
        <v>0</v>
      </c>
      <c r="I2750" s="27"/>
      <c r="J2750" s="36"/>
      <c r="K2750" s="36" t="s">
        <v>157</v>
      </c>
    </row>
    <row r="2751" spans="1:11" x14ac:dyDescent="0.25">
      <c r="A2751" s="27" t="s">
        <v>2521</v>
      </c>
      <c r="B2751" s="27" t="s">
        <v>42</v>
      </c>
      <c r="C2751" s="29" t="s">
        <v>2502</v>
      </c>
      <c r="D2751" s="34">
        <v>44700</v>
      </c>
      <c r="E2751" s="35"/>
      <c r="F2751" s="35"/>
      <c r="G2751" s="35">
        <v>1.34</v>
      </c>
      <c r="H2751" s="35">
        <v>0</v>
      </c>
      <c r="I2751" s="27"/>
      <c r="J2751" s="36"/>
      <c r="K2751" s="36" t="s">
        <v>157</v>
      </c>
    </row>
    <row r="2752" spans="1:11" x14ac:dyDescent="0.25">
      <c r="A2752" s="27" t="s">
        <v>2521</v>
      </c>
      <c r="B2752" s="27" t="s">
        <v>42</v>
      </c>
      <c r="C2752" s="29" t="s">
        <v>2502</v>
      </c>
      <c r="D2752" s="34">
        <v>44700</v>
      </c>
      <c r="E2752" s="35"/>
      <c r="F2752" s="35"/>
      <c r="G2752" s="35">
        <v>126.68</v>
      </c>
      <c r="H2752" s="35">
        <v>0</v>
      </c>
      <c r="I2752" s="27"/>
      <c r="J2752" s="36"/>
      <c r="K2752" s="36" t="s">
        <v>157</v>
      </c>
    </row>
    <row r="2753" spans="1:11" x14ac:dyDescent="0.25">
      <c r="A2753" s="27" t="s">
        <v>2521</v>
      </c>
      <c r="B2753" s="27" t="s">
        <v>42</v>
      </c>
      <c r="C2753" s="29" t="s">
        <v>2502</v>
      </c>
      <c r="D2753" s="34">
        <v>44700</v>
      </c>
      <c r="E2753" s="35"/>
      <c r="F2753" s="35"/>
      <c r="G2753" s="35">
        <v>68.010000000000005</v>
      </c>
      <c r="H2753" s="35">
        <v>0</v>
      </c>
      <c r="I2753" s="27"/>
      <c r="J2753" s="36"/>
      <c r="K2753" s="36" t="s">
        <v>157</v>
      </c>
    </row>
    <row r="2754" spans="1:11" x14ac:dyDescent="0.25">
      <c r="A2754" s="27" t="s">
        <v>2521</v>
      </c>
      <c r="B2754" s="27" t="s">
        <v>42</v>
      </c>
      <c r="C2754" s="29" t="s">
        <v>2502</v>
      </c>
      <c r="D2754" s="34">
        <v>44700</v>
      </c>
      <c r="E2754" s="35"/>
      <c r="F2754" s="35"/>
      <c r="G2754" s="35">
        <v>204.03</v>
      </c>
      <c r="H2754" s="35">
        <v>0</v>
      </c>
      <c r="I2754" s="27"/>
      <c r="J2754" s="36"/>
      <c r="K2754" s="36" t="s">
        <v>157</v>
      </c>
    </row>
    <row r="2755" spans="1:11" x14ac:dyDescent="0.25">
      <c r="A2755" s="27" t="s">
        <v>2521</v>
      </c>
      <c r="B2755" s="27" t="s">
        <v>42</v>
      </c>
      <c r="C2755" s="29" t="s">
        <v>2502</v>
      </c>
      <c r="D2755" s="34">
        <v>44700</v>
      </c>
      <c r="E2755" s="35"/>
      <c r="F2755" s="35"/>
      <c r="G2755" s="35">
        <v>1012.24</v>
      </c>
      <c r="H2755" s="35">
        <v>0</v>
      </c>
      <c r="I2755" s="27"/>
      <c r="J2755" s="36"/>
      <c r="K2755" s="36" t="s">
        <v>157</v>
      </c>
    </row>
    <row r="2756" spans="1:11" x14ac:dyDescent="0.25">
      <c r="A2756" s="27" t="s">
        <v>2521</v>
      </c>
      <c r="B2756" s="27" t="s">
        <v>42</v>
      </c>
      <c r="C2756" s="29" t="s">
        <v>2502</v>
      </c>
      <c r="D2756" s="34">
        <v>44700</v>
      </c>
      <c r="E2756" s="35"/>
      <c r="F2756" s="35"/>
      <c r="G2756" s="35">
        <v>133.69</v>
      </c>
      <c r="H2756" s="35">
        <v>0</v>
      </c>
      <c r="I2756" s="27"/>
      <c r="J2756" s="36"/>
      <c r="K2756" s="36" t="s">
        <v>157</v>
      </c>
    </row>
    <row r="2757" spans="1:11" x14ac:dyDescent="0.25">
      <c r="A2757" s="27" t="s">
        <v>2521</v>
      </c>
      <c r="B2757" s="27" t="s">
        <v>42</v>
      </c>
      <c r="C2757" s="29" t="s">
        <v>2502</v>
      </c>
      <c r="D2757" s="34">
        <v>44700</v>
      </c>
      <c r="E2757" s="35"/>
      <c r="F2757" s="35"/>
      <c r="G2757" s="35">
        <v>1.34</v>
      </c>
      <c r="H2757" s="35">
        <v>0</v>
      </c>
      <c r="I2757" s="27"/>
      <c r="J2757" s="36"/>
      <c r="K2757" s="36" t="s">
        <v>157</v>
      </c>
    </row>
    <row r="2758" spans="1:11" x14ac:dyDescent="0.25">
      <c r="A2758" s="27" t="s">
        <v>2521</v>
      </c>
      <c r="B2758" s="27" t="s">
        <v>42</v>
      </c>
      <c r="C2758" s="29" t="s">
        <v>2502</v>
      </c>
      <c r="D2758" s="34">
        <v>44700</v>
      </c>
      <c r="E2758" s="35"/>
      <c r="F2758" s="35"/>
      <c r="G2758" s="35">
        <v>180.95</v>
      </c>
      <c r="H2758" s="35">
        <v>0</v>
      </c>
      <c r="I2758" s="27"/>
      <c r="J2758" s="36"/>
      <c r="K2758" s="36" t="s">
        <v>157</v>
      </c>
    </row>
    <row r="2759" spans="1:11" x14ac:dyDescent="0.25">
      <c r="A2759" s="27" t="s">
        <v>2521</v>
      </c>
      <c r="B2759" s="27" t="s">
        <v>42</v>
      </c>
      <c r="C2759" s="29" t="s">
        <v>2502</v>
      </c>
      <c r="D2759" s="34">
        <v>44700</v>
      </c>
      <c r="E2759" s="35"/>
      <c r="F2759" s="35"/>
      <c r="G2759" s="35">
        <v>82.79</v>
      </c>
      <c r="H2759" s="35">
        <v>0</v>
      </c>
      <c r="I2759" s="27"/>
      <c r="J2759" s="36"/>
      <c r="K2759" s="36" t="s">
        <v>157</v>
      </c>
    </row>
    <row r="2760" spans="1:11" x14ac:dyDescent="0.25">
      <c r="A2760" s="27" t="s">
        <v>2521</v>
      </c>
      <c r="B2760" s="27" t="s">
        <v>42</v>
      </c>
      <c r="C2760" s="29" t="s">
        <v>2502</v>
      </c>
      <c r="D2760" s="34">
        <v>44700</v>
      </c>
      <c r="E2760" s="35"/>
      <c r="F2760" s="35"/>
      <c r="G2760" s="35">
        <v>248.38</v>
      </c>
      <c r="H2760" s="35">
        <v>0</v>
      </c>
      <c r="I2760" s="27"/>
      <c r="J2760" s="36"/>
      <c r="K2760" s="36" t="s">
        <v>157</v>
      </c>
    </row>
    <row r="2761" spans="1:11" x14ac:dyDescent="0.25">
      <c r="A2761" s="27" t="s">
        <v>2521</v>
      </c>
      <c r="B2761" s="27" t="s">
        <v>42</v>
      </c>
      <c r="C2761" s="29" t="s">
        <v>2502</v>
      </c>
      <c r="D2761" s="34">
        <v>44700</v>
      </c>
      <c r="E2761" s="35"/>
      <c r="F2761" s="35"/>
      <c r="G2761" s="35">
        <v>1192.08</v>
      </c>
      <c r="H2761" s="35">
        <v>0</v>
      </c>
      <c r="I2761" s="27"/>
      <c r="J2761" s="36"/>
      <c r="K2761" s="36" t="s">
        <v>157</v>
      </c>
    </row>
    <row r="2762" spans="1:11" x14ac:dyDescent="0.25">
      <c r="A2762" s="27" t="s">
        <v>2521</v>
      </c>
      <c r="B2762" s="27" t="s">
        <v>42</v>
      </c>
      <c r="C2762" s="29" t="s">
        <v>2502</v>
      </c>
      <c r="D2762" s="34">
        <v>44700</v>
      </c>
      <c r="E2762" s="35"/>
      <c r="F2762" s="35"/>
      <c r="G2762" s="35">
        <v>133.69</v>
      </c>
      <c r="H2762" s="35">
        <v>0</v>
      </c>
      <c r="I2762" s="27"/>
      <c r="J2762" s="36"/>
      <c r="K2762" s="36" t="s">
        <v>157</v>
      </c>
    </row>
    <row r="2763" spans="1:11" x14ac:dyDescent="0.25">
      <c r="A2763" s="27" t="s">
        <v>2521</v>
      </c>
      <c r="B2763" s="27" t="s">
        <v>42</v>
      </c>
      <c r="C2763" s="29" t="s">
        <v>2502</v>
      </c>
      <c r="D2763" s="34">
        <v>44700</v>
      </c>
      <c r="E2763" s="35"/>
      <c r="F2763" s="35"/>
      <c r="G2763" s="35">
        <v>31.41</v>
      </c>
      <c r="H2763" s="35">
        <v>0</v>
      </c>
      <c r="I2763" s="27"/>
      <c r="J2763" s="36"/>
      <c r="K2763" s="36" t="s">
        <v>157</v>
      </c>
    </row>
    <row r="2764" spans="1:11" x14ac:dyDescent="0.25">
      <c r="A2764" s="27" t="s">
        <v>2521</v>
      </c>
      <c r="B2764" s="27" t="s">
        <v>42</v>
      </c>
      <c r="C2764" s="29" t="s">
        <v>2502</v>
      </c>
      <c r="D2764" s="34">
        <v>44700</v>
      </c>
      <c r="E2764" s="35"/>
      <c r="F2764" s="35"/>
      <c r="G2764" s="35">
        <v>94.23</v>
      </c>
      <c r="H2764" s="35">
        <v>0</v>
      </c>
      <c r="I2764" s="27"/>
      <c r="J2764" s="36"/>
      <c r="K2764" s="36" t="s">
        <v>157</v>
      </c>
    </row>
    <row r="2765" spans="1:11" x14ac:dyDescent="0.25">
      <c r="A2765" s="27" t="s">
        <v>2521</v>
      </c>
      <c r="B2765" s="27" t="s">
        <v>42</v>
      </c>
      <c r="C2765" s="29" t="s">
        <v>2502</v>
      </c>
      <c r="D2765" s="34">
        <v>44700</v>
      </c>
      <c r="E2765" s="35"/>
      <c r="F2765" s="35"/>
      <c r="G2765" s="35">
        <v>502.54</v>
      </c>
      <c r="H2765" s="35">
        <v>0</v>
      </c>
      <c r="I2765" s="27"/>
      <c r="J2765" s="36"/>
      <c r="K2765" s="36" t="s">
        <v>157</v>
      </c>
    </row>
    <row r="2766" spans="1:11" x14ac:dyDescent="0.25">
      <c r="A2766" s="27" t="s">
        <v>2521</v>
      </c>
      <c r="B2766" s="27" t="s">
        <v>42</v>
      </c>
      <c r="C2766" s="29" t="s">
        <v>2502</v>
      </c>
      <c r="D2766" s="34">
        <v>44700</v>
      </c>
      <c r="E2766" s="35"/>
      <c r="F2766" s="35"/>
      <c r="G2766" s="35">
        <v>20.05</v>
      </c>
      <c r="H2766" s="35">
        <v>0</v>
      </c>
      <c r="I2766" s="27"/>
      <c r="J2766" s="36"/>
      <c r="K2766" s="36" t="s">
        <v>157</v>
      </c>
    </row>
    <row r="2767" spans="1:11" x14ac:dyDescent="0.25">
      <c r="A2767" s="27" t="s">
        <v>2521</v>
      </c>
      <c r="B2767" s="27" t="s">
        <v>42</v>
      </c>
      <c r="C2767" s="29" t="s">
        <v>2502</v>
      </c>
      <c r="D2767" s="34">
        <v>44700</v>
      </c>
      <c r="E2767" s="35"/>
      <c r="F2767" s="35"/>
      <c r="G2767" s="35">
        <v>6.7</v>
      </c>
      <c r="H2767" s="35">
        <v>0</v>
      </c>
      <c r="I2767" s="27"/>
      <c r="J2767" s="36"/>
      <c r="K2767" s="36" t="s">
        <v>157</v>
      </c>
    </row>
    <row r="2768" spans="1:11" x14ac:dyDescent="0.25">
      <c r="A2768" s="27" t="s">
        <v>2521</v>
      </c>
      <c r="B2768" s="27" t="s">
        <v>42</v>
      </c>
      <c r="C2768" s="29" t="s">
        <v>2502</v>
      </c>
      <c r="D2768" s="34">
        <v>44700</v>
      </c>
      <c r="E2768" s="35"/>
      <c r="F2768" s="35"/>
      <c r="G2768" s="35">
        <v>4.46</v>
      </c>
      <c r="H2768" s="35">
        <v>0</v>
      </c>
      <c r="I2768" s="27"/>
      <c r="J2768" s="36"/>
      <c r="K2768" s="36" t="s">
        <v>157</v>
      </c>
    </row>
    <row r="2769" spans="1:11" x14ac:dyDescent="0.25">
      <c r="A2769" s="27" t="s">
        <v>2521</v>
      </c>
      <c r="B2769" s="27" t="s">
        <v>42</v>
      </c>
      <c r="C2769" s="29" t="s">
        <v>2502</v>
      </c>
      <c r="D2769" s="34">
        <v>44700</v>
      </c>
      <c r="E2769" s="35"/>
      <c r="F2769" s="35"/>
      <c r="G2769" s="35">
        <v>2.23</v>
      </c>
      <c r="H2769" s="35">
        <v>0</v>
      </c>
      <c r="I2769" s="27"/>
      <c r="J2769" s="36"/>
      <c r="K2769" s="36" t="s">
        <v>157</v>
      </c>
    </row>
    <row r="2770" spans="1:11" x14ac:dyDescent="0.25">
      <c r="A2770" s="27" t="s">
        <v>2521</v>
      </c>
      <c r="B2770" s="27" t="s">
        <v>42</v>
      </c>
      <c r="C2770" s="29" t="s">
        <v>2502</v>
      </c>
      <c r="D2770" s="34">
        <v>44700</v>
      </c>
      <c r="E2770" s="35"/>
      <c r="F2770" s="35"/>
      <c r="G2770" s="35">
        <v>0.67</v>
      </c>
      <c r="H2770" s="35">
        <v>0</v>
      </c>
      <c r="I2770" s="27"/>
      <c r="J2770" s="36"/>
      <c r="K2770" s="36" t="s">
        <v>157</v>
      </c>
    </row>
    <row r="2771" spans="1:11" x14ac:dyDescent="0.25">
      <c r="A2771" s="27" t="s">
        <v>2521</v>
      </c>
      <c r="B2771" s="27" t="s">
        <v>42</v>
      </c>
      <c r="C2771" s="29" t="s">
        <v>2502</v>
      </c>
      <c r="D2771" s="34">
        <v>44700</v>
      </c>
      <c r="E2771" s="35"/>
      <c r="F2771" s="35"/>
      <c r="G2771" s="35">
        <v>175.97</v>
      </c>
      <c r="H2771" s="35">
        <v>0</v>
      </c>
      <c r="I2771" s="27"/>
      <c r="J2771" s="36"/>
      <c r="K2771" s="36" t="s">
        <v>157</v>
      </c>
    </row>
    <row r="2772" spans="1:11" x14ac:dyDescent="0.25">
      <c r="A2772" s="27" t="s">
        <v>2521</v>
      </c>
      <c r="B2772" s="27" t="s">
        <v>42</v>
      </c>
      <c r="C2772" s="29" t="s">
        <v>2502</v>
      </c>
      <c r="D2772" s="34">
        <v>44700</v>
      </c>
      <c r="E2772" s="35"/>
      <c r="F2772" s="35"/>
      <c r="G2772" s="35">
        <v>83.62</v>
      </c>
      <c r="H2772" s="35">
        <v>0</v>
      </c>
      <c r="I2772" s="27"/>
      <c r="J2772" s="36"/>
      <c r="K2772" s="36" t="s">
        <v>157</v>
      </c>
    </row>
    <row r="2773" spans="1:11" x14ac:dyDescent="0.25">
      <c r="A2773" s="27" t="s">
        <v>2521</v>
      </c>
      <c r="B2773" s="27" t="s">
        <v>42</v>
      </c>
      <c r="C2773" s="29" t="s">
        <v>2502</v>
      </c>
      <c r="D2773" s="34">
        <v>44700</v>
      </c>
      <c r="E2773" s="35"/>
      <c r="F2773" s="35"/>
      <c r="G2773" s="35">
        <v>250.85</v>
      </c>
      <c r="H2773" s="35">
        <v>0</v>
      </c>
      <c r="I2773" s="27"/>
      <c r="J2773" s="36"/>
      <c r="K2773" s="36" t="s">
        <v>157</v>
      </c>
    </row>
    <row r="2774" spans="1:11" x14ac:dyDescent="0.25">
      <c r="A2774" s="27" t="s">
        <v>2521</v>
      </c>
      <c r="B2774" s="27" t="s">
        <v>42</v>
      </c>
      <c r="C2774" s="29" t="s">
        <v>2502</v>
      </c>
      <c r="D2774" s="34">
        <v>44700</v>
      </c>
      <c r="E2774" s="35"/>
      <c r="F2774" s="35"/>
      <c r="G2774" s="35">
        <v>1211.57</v>
      </c>
      <c r="H2774" s="35">
        <v>0</v>
      </c>
      <c r="I2774" s="27"/>
      <c r="J2774" s="36"/>
      <c r="K2774" s="36" t="s">
        <v>157</v>
      </c>
    </row>
    <row r="2775" spans="1:11" x14ac:dyDescent="0.25">
      <c r="A2775" s="27" t="s">
        <v>2521</v>
      </c>
      <c r="B2775" s="27" t="s">
        <v>42</v>
      </c>
      <c r="C2775" s="29" t="s">
        <v>2502</v>
      </c>
      <c r="D2775" s="34">
        <v>44700</v>
      </c>
      <c r="E2775" s="35"/>
      <c r="F2775" s="35"/>
      <c r="G2775" s="35">
        <v>133.69</v>
      </c>
      <c r="H2775" s="35">
        <v>0</v>
      </c>
      <c r="I2775" s="27"/>
      <c r="J2775" s="36"/>
      <c r="K2775" s="36" t="s">
        <v>157</v>
      </c>
    </row>
    <row r="2776" spans="1:11" x14ac:dyDescent="0.25">
      <c r="A2776" s="27" t="s">
        <v>2521</v>
      </c>
      <c r="B2776" s="27" t="s">
        <v>42</v>
      </c>
      <c r="C2776" s="29" t="s">
        <v>2502</v>
      </c>
      <c r="D2776" s="34">
        <v>44700</v>
      </c>
      <c r="E2776" s="35"/>
      <c r="F2776" s="35"/>
      <c r="G2776" s="35">
        <v>1.34</v>
      </c>
      <c r="H2776" s="35">
        <v>0</v>
      </c>
      <c r="I2776" s="27"/>
      <c r="J2776" s="36"/>
      <c r="K2776" s="36" t="s">
        <v>157</v>
      </c>
    </row>
    <row r="2777" spans="1:11" x14ac:dyDescent="0.25">
      <c r="A2777" s="27" t="s">
        <v>2521</v>
      </c>
      <c r="B2777" s="27" t="s">
        <v>42</v>
      </c>
      <c r="C2777" s="29" t="s">
        <v>2502</v>
      </c>
      <c r="D2777" s="34">
        <v>44700</v>
      </c>
      <c r="E2777" s="35"/>
      <c r="F2777" s="35"/>
      <c r="G2777" s="35">
        <v>252.16</v>
      </c>
      <c r="H2777" s="35">
        <v>0</v>
      </c>
      <c r="I2777" s="27"/>
      <c r="J2777" s="36"/>
      <c r="K2777" s="36" t="s">
        <v>157</v>
      </c>
    </row>
    <row r="2778" spans="1:11" x14ac:dyDescent="0.25">
      <c r="A2778" s="27" t="s">
        <v>2521</v>
      </c>
      <c r="B2778" s="27" t="s">
        <v>42</v>
      </c>
      <c r="C2778" s="29" t="s">
        <v>2502</v>
      </c>
      <c r="D2778" s="34">
        <v>44700</v>
      </c>
      <c r="E2778" s="35"/>
      <c r="F2778" s="35"/>
      <c r="G2778" s="35">
        <v>105.31</v>
      </c>
      <c r="H2778" s="35">
        <v>0</v>
      </c>
      <c r="I2778" s="27"/>
      <c r="J2778" s="36"/>
      <c r="K2778" s="36" t="s">
        <v>157</v>
      </c>
    </row>
    <row r="2779" spans="1:11" x14ac:dyDescent="0.25">
      <c r="A2779" s="27" t="s">
        <v>2521</v>
      </c>
      <c r="B2779" s="27" t="s">
        <v>42</v>
      </c>
      <c r="C2779" s="29" t="s">
        <v>2502</v>
      </c>
      <c r="D2779" s="34">
        <v>44700</v>
      </c>
      <c r="E2779" s="35"/>
      <c r="F2779" s="35"/>
      <c r="G2779" s="35">
        <v>315.94</v>
      </c>
      <c r="H2779" s="35">
        <v>0</v>
      </c>
      <c r="I2779" s="27"/>
      <c r="J2779" s="36"/>
      <c r="K2779" s="36" t="s">
        <v>157</v>
      </c>
    </row>
    <row r="2780" spans="1:11" x14ac:dyDescent="0.25">
      <c r="A2780" s="27" t="s">
        <v>2521</v>
      </c>
      <c r="B2780" s="27" t="s">
        <v>42</v>
      </c>
      <c r="C2780" s="29" t="s">
        <v>2502</v>
      </c>
      <c r="D2780" s="34">
        <v>44700</v>
      </c>
      <c r="E2780" s="35"/>
      <c r="F2780" s="35"/>
      <c r="G2780" s="35">
        <v>1495.62</v>
      </c>
      <c r="H2780" s="35">
        <v>0</v>
      </c>
      <c r="I2780" s="27"/>
      <c r="J2780" s="36"/>
      <c r="K2780" s="36" t="s">
        <v>157</v>
      </c>
    </row>
    <row r="2781" spans="1:11" x14ac:dyDescent="0.25">
      <c r="A2781" s="27" t="s">
        <v>2521</v>
      </c>
      <c r="B2781" s="27" t="s">
        <v>42</v>
      </c>
      <c r="C2781" s="29" t="s">
        <v>2502</v>
      </c>
      <c r="D2781" s="34">
        <v>44700</v>
      </c>
      <c r="E2781" s="35"/>
      <c r="F2781" s="35"/>
      <c r="G2781" s="35">
        <v>133.69</v>
      </c>
      <c r="H2781" s="35">
        <v>0</v>
      </c>
      <c r="I2781" s="27"/>
      <c r="J2781" s="36"/>
      <c r="K2781" s="36" t="s">
        <v>157</v>
      </c>
    </row>
    <row r="2782" spans="1:11" x14ac:dyDescent="0.25">
      <c r="A2782" s="27" t="s">
        <v>2521</v>
      </c>
      <c r="B2782" s="27" t="s">
        <v>42</v>
      </c>
      <c r="C2782" s="29" t="s">
        <v>2502</v>
      </c>
      <c r="D2782" s="34">
        <v>44700</v>
      </c>
      <c r="E2782" s="35"/>
      <c r="F2782" s="35"/>
      <c r="G2782" s="35">
        <v>67.69</v>
      </c>
      <c r="H2782" s="35">
        <v>0</v>
      </c>
      <c r="I2782" s="27"/>
      <c r="J2782" s="36"/>
      <c r="K2782" s="36" t="s">
        <v>157</v>
      </c>
    </row>
    <row r="2783" spans="1:11" x14ac:dyDescent="0.25">
      <c r="A2783" s="27" t="s">
        <v>2521</v>
      </c>
      <c r="B2783" s="27" t="s">
        <v>42</v>
      </c>
      <c r="C2783" s="29" t="s">
        <v>2502</v>
      </c>
      <c r="D2783" s="34">
        <v>44700</v>
      </c>
      <c r="E2783" s="35"/>
      <c r="F2783" s="35"/>
      <c r="G2783" s="35">
        <v>51.94</v>
      </c>
      <c r="H2783" s="35">
        <v>0</v>
      </c>
      <c r="I2783" s="27"/>
      <c r="J2783" s="36"/>
      <c r="K2783" s="36" t="s">
        <v>157</v>
      </c>
    </row>
    <row r="2784" spans="1:11" x14ac:dyDescent="0.25">
      <c r="A2784" s="27" t="s">
        <v>2521</v>
      </c>
      <c r="B2784" s="27" t="s">
        <v>42</v>
      </c>
      <c r="C2784" s="29" t="s">
        <v>2502</v>
      </c>
      <c r="D2784" s="34">
        <v>44700</v>
      </c>
      <c r="E2784" s="35"/>
      <c r="F2784" s="35"/>
      <c r="G2784" s="35">
        <v>155.82</v>
      </c>
      <c r="H2784" s="35">
        <v>0</v>
      </c>
      <c r="I2784" s="27"/>
      <c r="J2784" s="36"/>
      <c r="K2784" s="36" t="s">
        <v>157</v>
      </c>
    </row>
    <row r="2785" spans="1:11" x14ac:dyDescent="0.25">
      <c r="A2785" s="27" t="s">
        <v>2521</v>
      </c>
      <c r="B2785" s="27" t="s">
        <v>42</v>
      </c>
      <c r="C2785" s="29" t="s">
        <v>2502</v>
      </c>
      <c r="D2785" s="34">
        <v>44700</v>
      </c>
      <c r="E2785" s="35"/>
      <c r="F2785" s="35"/>
      <c r="G2785" s="35">
        <v>813.33</v>
      </c>
      <c r="H2785" s="35">
        <v>0</v>
      </c>
      <c r="I2785" s="27"/>
      <c r="J2785" s="36"/>
      <c r="K2785" s="36" t="s">
        <v>157</v>
      </c>
    </row>
    <row r="2786" spans="1:11" x14ac:dyDescent="0.25">
      <c r="A2786" s="27" t="s">
        <v>2521</v>
      </c>
      <c r="B2786" s="27" t="s">
        <v>42</v>
      </c>
      <c r="C2786" s="29" t="s">
        <v>2502</v>
      </c>
      <c r="D2786" s="34">
        <v>44700</v>
      </c>
      <c r="E2786" s="35"/>
      <c r="F2786" s="35"/>
      <c r="G2786" s="35">
        <v>53.48</v>
      </c>
      <c r="H2786" s="35">
        <v>0</v>
      </c>
      <c r="I2786" s="27"/>
      <c r="J2786" s="36"/>
      <c r="K2786" s="36" t="s">
        <v>157</v>
      </c>
    </row>
    <row r="2787" spans="1:11" x14ac:dyDescent="0.25">
      <c r="A2787" s="27" t="s">
        <v>2521</v>
      </c>
      <c r="B2787" s="27" t="s">
        <v>42</v>
      </c>
      <c r="C2787" s="29" t="s">
        <v>2502</v>
      </c>
      <c r="D2787" s="34">
        <v>44700</v>
      </c>
      <c r="E2787" s="35"/>
      <c r="F2787" s="35"/>
      <c r="G2787" s="35">
        <v>1.34</v>
      </c>
      <c r="H2787" s="35">
        <v>0</v>
      </c>
      <c r="I2787" s="27"/>
      <c r="J2787" s="36"/>
      <c r="K2787" s="36" t="s">
        <v>157</v>
      </c>
    </row>
    <row r="2788" spans="1:11" x14ac:dyDescent="0.25">
      <c r="A2788" s="27" t="s">
        <v>2521</v>
      </c>
      <c r="B2788" s="27" t="s">
        <v>42</v>
      </c>
      <c r="C2788" s="29" t="s">
        <v>2502</v>
      </c>
      <c r="D2788" s="34">
        <v>44700</v>
      </c>
      <c r="E2788" s="35"/>
      <c r="F2788" s="35"/>
      <c r="G2788" s="35">
        <v>47.56</v>
      </c>
      <c r="H2788" s="35">
        <v>0</v>
      </c>
      <c r="I2788" s="27"/>
      <c r="J2788" s="36"/>
      <c r="K2788" s="36" t="s">
        <v>157</v>
      </c>
    </row>
    <row r="2789" spans="1:11" x14ac:dyDescent="0.25">
      <c r="A2789" s="27" t="s">
        <v>2521</v>
      </c>
      <c r="B2789" s="27" t="s">
        <v>42</v>
      </c>
      <c r="C2789" s="29" t="s">
        <v>2502</v>
      </c>
      <c r="D2789" s="34">
        <v>44700</v>
      </c>
      <c r="E2789" s="35"/>
      <c r="F2789" s="35"/>
      <c r="G2789" s="35">
        <v>61.12</v>
      </c>
      <c r="H2789" s="35">
        <v>0</v>
      </c>
      <c r="I2789" s="27"/>
      <c r="J2789" s="36"/>
      <c r="K2789" s="36" t="s">
        <v>157</v>
      </c>
    </row>
    <row r="2790" spans="1:11" x14ac:dyDescent="0.25">
      <c r="A2790" s="27" t="s">
        <v>2521</v>
      </c>
      <c r="B2790" s="27" t="s">
        <v>42</v>
      </c>
      <c r="C2790" s="29" t="s">
        <v>2502</v>
      </c>
      <c r="D2790" s="34">
        <v>44700</v>
      </c>
      <c r="E2790" s="35"/>
      <c r="F2790" s="35"/>
      <c r="G2790" s="35">
        <v>183.35</v>
      </c>
      <c r="H2790" s="35">
        <v>0</v>
      </c>
      <c r="I2790" s="27"/>
      <c r="J2790" s="36"/>
      <c r="K2790" s="36" t="s">
        <v>157</v>
      </c>
    </row>
    <row r="2791" spans="1:11" x14ac:dyDescent="0.25">
      <c r="A2791" s="27" t="s">
        <v>2521</v>
      </c>
      <c r="B2791" s="27" t="s">
        <v>42</v>
      </c>
      <c r="C2791" s="29" t="s">
        <v>2502</v>
      </c>
      <c r="D2791" s="34">
        <v>44700</v>
      </c>
      <c r="E2791" s="35"/>
      <c r="F2791" s="35"/>
      <c r="G2791" s="35">
        <v>978.96</v>
      </c>
      <c r="H2791" s="35">
        <v>0</v>
      </c>
      <c r="I2791" s="27"/>
      <c r="J2791" s="36"/>
      <c r="K2791" s="36" t="s">
        <v>157</v>
      </c>
    </row>
    <row r="2792" spans="1:11" x14ac:dyDescent="0.25">
      <c r="A2792" s="27" t="s">
        <v>2521</v>
      </c>
      <c r="B2792" s="27" t="s">
        <v>42</v>
      </c>
      <c r="C2792" s="29" t="s">
        <v>2502</v>
      </c>
      <c r="D2792" s="34">
        <v>44700</v>
      </c>
      <c r="E2792" s="35"/>
      <c r="F2792" s="35"/>
      <c r="G2792" s="35">
        <v>53.48</v>
      </c>
      <c r="H2792" s="35">
        <v>0</v>
      </c>
      <c r="I2792" s="27"/>
      <c r="J2792" s="36"/>
      <c r="K2792" s="36" t="s">
        <v>157</v>
      </c>
    </row>
    <row r="2793" spans="1:11" x14ac:dyDescent="0.25">
      <c r="A2793" s="27" t="s">
        <v>2521</v>
      </c>
      <c r="B2793" s="27" t="s">
        <v>42</v>
      </c>
      <c r="C2793" s="29" t="s">
        <v>2502</v>
      </c>
      <c r="D2793" s="34">
        <v>44700</v>
      </c>
      <c r="E2793" s="35"/>
      <c r="F2793" s="35"/>
      <c r="G2793" s="35">
        <v>1.34</v>
      </c>
      <c r="H2793" s="35">
        <v>0</v>
      </c>
      <c r="I2793" s="27"/>
      <c r="J2793" s="36"/>
      <c r="K2793" s="36" t="s">
        <v>157</v>
      </c>
    </row>
    <row r="2794" spans="1:11" x14ac:dyDescent="0.25">
      <c r="A2794" s="27" t="s">
        <v>2521</v>
      </c>
      <c r="B2794" s="27" t="s">
        <v>42</v>
      </c>
      <c r="C2794" s="29" t="s">
        <v>2502</v>
      </c>
      <c r="D2794" s="34">
        <v>44700</v>
      </c>
      <c r="E2794" s="35"/>
      <c r="F2794" s="35"/>
      <c r="G2794" s="35">
        <v>32.56</v>
      </c>
      <c r="H2794" s="35">
        <v>0</v>
      </c>
      <c r="I2794" s="27"/>
      <c r="J2794" s="36"/>
      <c r="K2794" s="36" t="s">
        <v>157</v>
      </c>
    </row>
    <row r="2795" spans="1:11" x14ac:dyDescent="0.25">
      <c r="A2795" s="27" t="s">
        <v>2521</v>
      </c>
      <c r="B2795" s="27" t="s">
        <v>42</v>
      </c>
      <c r="C2795" s="29" t="s">
        <v>2502</v>
      </c>
      <c r="D2795" s="34">
        <v>44700</v>
      </c>
      <c r="E2795" s="35"/>
      <c r="F2795" s="35"/>
      <c r="G2795" s="35">
        <v>97.68</v>
      </c>
      <c r="H2795" s="35">
        <v>0</v>
      </c>
      <c r="I2795" s="27"/>
      <c r="J2795" s="36"/>
      <c r="K2795" s="36" t="s">
        <v>157</v>
      </c>
    </row>
    <row r="2796" spans="1:11" x14ac:dyDescent="0.25">
      <c r="A2796" s="27" t="s">
        <v>2521</v>
      </c>
      <c r="B2796" s="27" t="s">
        <v>42</v>
      </c>
      <c r="C2796" s="29" t="s">
        <v>2502</v>
      </c>
      <c r="D2796" s="34">
        <v>44700</v>
      </c>
      <c r="E2796" s="35"/>
      <c r="F2796" s="35"/>
      <c r="G2796" s="35">
        <v>519.61</v>
      </c>
      <c r="H2796" s="35">
        <v>0</v>
      </c>
      <c r="I2796" s="27"/>
      <c r="J2796" s="36"/>
      <c r="K2796" s="36" t="s">
        <v>157</v>
      </c>
    </row>
    <row r="2797" spans="1:11" x14ac:dyDescent="0.25">
      <c r="A2797" s="27" t="s">
        <v>2521</v>
      </c>
      <c r="B2797" s="27" t="s">
        <v>42</v>
      </c>
      <c r="C2797" s="29" t="s">
        <v>2502</v>
      </c>
      <c r="D2797" s="34">
        <v>44700</v>
      </c>
      <c r="E2797" s="35"/>
      <c r="F2797" s="35"/>
      <c r="G2797" s="35">
        <v>20.05</v>
      </c>
      <c r="H2797" s="35">
        <v>0</v>
      </c>
      <c r="I2797" s="27"/>
      <c r="J2797" s="36"/>
      <c r="K2797" s="36" t="s">
        <v>157</v>
      </c>
    </row>
    <row r="2798" spans="1:11" x14ac:dyDescent="0.25">
      <c r="A2798" s="27" t="s">
        <v>2521</v>
      </c>
      <c r="B2798" s="27" t="s">
        <v>42</v>
      </c>
      <c r="C2798" s="29" t="s">
        <v>2502</v>
      </c>
      <c r="D2798" s="34">
        <v>44700</v>
      </c>
      <c r="E2798" s="35"/>
      <c r="F2798" s="35"/>
      <c r="G2798" s="35">
        <v>106.61</v>
      </c>
      <c r="H2798" s="35">
        <v>0</v>
      </c>
      <c r="I2798" s="27"/>
      <c r="J2798" s="36"/>
      <c r="K2798" s="36" t="s">
        <v>157</v>
      </c>
    </row>
    <row r="2799" spans="1:11" x14ac:dyDescent="0.25">
      <c r="A2799" s="27" t="s">
        <v>2521</v>
      </c>
      <c r="B2799" s="27" t="s">
        <v>42</v>
      </c>
      <c r="C2799" s="29" t="s">
        <v>2502</v>
      </c>
      <c r="D2799" s="34">
        <v>44700</v>
      </c>
      <c r="E2799" s="35"/>
      <c r="F2799" s="35"/>
      <c r="G2799" s="35">
        <v>62.47</v>
      </c>
      <c r="H2799" s="35">
        <v>0</v>
      </c>
      <c r="I2799" s="27"/>
      <c r="J2799" s="36"/>
      <c r="K2799" s="36" t="s">
        <v>157</v>
      </c>
    </row>
    <row r="2800" spans="1:11" x14ac:dyDescent="0.25">
      <c r="A2800" s="27" t="s">
        <v>2521</v>
      </c>
      <c r="B2800" s="27" t="s">
        <v>42</v>
      </c>
      <c r="C2800" s="29" t="s">
        <v>2502</v>
      </c>
      <c r="D2800" s="34">
        <v>44700</v>
      </c>
      <c r="E2800" s="35"/>
      <c r="F2800" s="35"/>
      <c r="G2800" s="35">
        <v>187.42</v>
      </c>
      <c r="H2800" s="35">
        <v>0</v>
      </c>
      <c r="I2800" s="27"/>
      <c r="J2800" s="36"/>
      <c r="K2800" s="36" t="s">
        <v>157</v>
      </c>
    </row>
    <row r="2801" spans="1:11" x14ac:dyDescent="0.25">
      <c r="A2801" s="27" t="s">
        <v>2521</v>
      </c>
      <c r="B2801" s="27" t="s">
        <v>42</v>
      </c>
      <c r="C2801" s="29" t="s">
        <v>2502</v>
      </c>
      <c r="D2801" s="34">
        <v>44700</v>
      </c>
      <c r="E2801" s="35"/>
      <c r="F2801" s="35"/>
      <c r="G2801" s="35">
        <v>943.07</v>
      </c>
      <c r="H2801" s="35">
        <v>0</v>
      </c>
      <c r="I2801" s="27"/>
      <c r="J2801" s="36"/>
      <c r="K2801" s="36" t="s">
        <v>157</v>
      </c>
    </row>
    <row r="2802" spans="1:11" x14ac:dyDescent="0.25">
      <c r="A2802" s="27" t="s">
        <v>2521</v>
      </c>
      <c r="B2802" s="27" t="s">
        <v>42</v>
      </c>
      <c r="C2802" s="29" t="s">
        <v>2502</v>
      </c>
      <c r="D2802" s="34">
        <v>44700</v>
      </c>
      <c r="E2802" s="35"/>
      <c r="F2802" s="35"/>
      <c r="G2802" s="35">
        <v>53.48</v>
      </c>
      <c r="H2802" s="35">
        <v>0</v>
      </c>
      <c r="I2802" s="27"/>
      <c r="J2802" s="36"/>
      <c r="K2802" s="36" t="s">
        <v>157</v>
      </c>
    </row>
    <row r="2803" spans="1:11" x14ac:dyDescent="0.25">
      <c r="A2803" s="27" t="s">
        <v>2521</v>
      </c>
      <c r="B2803" s="27" t="s">
        <v>42</v>
      </c>
      <c r="C2803" s="29" t="s">
        <v>2502</v>
      </c>
      <c r="D2803" s="34">
        <v>44700</v>
      </c>
      <c r="E2803" s="35"/>
      <c r="F2803" s="35"/>
      <c r="G2803" s="35">
        <v>6.99</v>
      </c>
      <c r="H2803" s="35">
        <v>0</v>
      </c>
      <c r="I2803" s="27"/>
      <c r="J2803" s="36"/>
      <c r="K2803" s="36" t="s">
        <v>157</v>
      </c>
    </row>
    <row r="2804" spans="1:11" x14ac:dyDescent="0.25">
      <c r="A2804" s="27" t="s">
        <v>2521</v>
      </c>
      <c r="B2804" s="27" t="s">
        <v>42</v>
      </c>
      <c r="C2804" s="29" t="s">
        <v>2502</v>
      </c>
      <c r="D2804" s="34">
        <v>44700</v>
      </c>
      <c r="E2804" s="35"/>
      <c r="F2804" s="35"/>
      <c r="G2804" s="35">
        <v>1.34</v>
      </c>
      <c r="H2804" s="35">
        <v>0</v>
      </c>
      <c r="I2804" s="27"/>
      <c r="J2804" s="36"/>
      <c r="K2804" s="36" t="s">
        <v>157</v>
      </c>
    </row>
    <row r="2805" spans="1:11" x14ac:dyDescent="0.25">
      <c r="A2805" s="27" t="s">
        <v>2521</v>
      </c>
      <c r="B2805" s="27" t="s">
        <v>42</v>
      </c>
      <c r="C2805" s="29" t="s">
        <v>2502</v>
      </c>
      <c r="D2805" s="34">
        <v>44700</v>
      </c>
      <c r="E2805" s="35"/>
      <c r="F2805" s="35"/>
      <c r="G2805" s="35">
        <v>49.14</v>
      </c>
      <c r="H2805" s="35">
        <v>0</v>
      </c>
      <c r="I2805" s="27"/>
      <c r="J2805" s="36"/>
      <c r="K2805" s="36" t="s">
        <v>157</v>
      </c>
    </row>
    <row r="2806" spans="1:11" x14ac:dyDescent="0.25">
      <c r="A2806" s="27" t="s">
        <v>2521</v>
      </c>
      <c r="B2806" s="27" t="s">
        <v>42</v>
      </c>
      <c r="C2806" s="29" t="s">
        <v>2502</v>
      </c>
      <c r="D2806" s="34">
        <v>44700</v>
      </c>
      <c r="E2806" s="35"/>
      <c r="F2806" s="35"/>
      <c r="G2806" s="35">
        <v>46.89</v>
      </c>
      <c r="H2806" s="35">
        <v>0</v>
      </c>
      <c r="I2806" s="27"/>
      <c r="J2806" s="36"/>
      <c r="K2806" s="36" t="s">
        <v>157</v>
      </c>
    </row>
    <row r="2807" spans="1:11" x14ac:dyDescent="0.25">
      <c r="A2807" s="27" t="s">
        <v>2521</v>
      </c>
      <c r="B2807" s="27" t="s">
        <v>42</v>
      </c>
      <c r="C2807" s="29" t="s">
        <v>2502</v>
      </c>
      <c r="D2807" s="34">
        <v>44700</v>
      </c>
      <c r="E2807" s="35"/>
      <c r="F2807" s="35"/>
      <c r="G2807" s="35">
        <v>140.66</v>
      </c>
      <c r="H2807" s="35">
        <v>0</v>
      </c>
      <c r="I2807" s="27"/>
      <c r="J2807" s="36"/>
      <c r="K2807" s="36" t="s">
        <v>157</v>
      </c>
    </row>
    <row r="2808" spans="1:11" x14ac:dyDescent="0.25">
      <c r="A2808" s="27" t="s">
        <v>2521</v>
      </c>
      <c r="B2808" s="27" t="s">
        <v>42</v>
      </c>
      <c r="C2808" s="29" t="s">
        <v>2502</v>
      </c>
      <c r="D2808" s="34">
        <v>44700</v>
      </c>
      <c r="E2808" s="35"/>
      <c r="F2808" s="35"/>
      <c r="G2808" s="35">
        <v>745</v>
      </c>
      <c r="H2808" s="35">
        <v>0</v>
      </c>
      <c r="I2808" s="27"/>
      <c r="J2808" s="36"/>
      <c r="K2808" s="36" t="s">
        <v>157</v>
      </c>
    </row>
    <row r="2809" spans="1:11" x14ac:dyDescent="0.25">
      <c r="A2809" s="27" t="s">
        <v>2521</v>
      </c>
      <c r="B2809" s="27" t="s">
        <v>42</v>
      </c>
      <c r="C2809" s="29" t="s">
        <v>2502</v>
      </c>
      <c r="D2809" s="34">
        <v>44700</v>
      </c>
      <c r="E2809" s="35"/>
      <c r="F2809" s="35"/>
      <c r="G2809" s="35">
        <v>53.48</v>
      </c>
      <c r="H2809" s="35">
        <v>0</v>
      </c>
      <c r="I2809" s="27"/>
      <c r="J2809" s="36"/>
      <c r="K2809" s="36" t="s">
        <v>157</v>
      </c>
    </row>
    <row r="2810" spans="1:11" x14ac:dyDescent="0.25">
      <c r="A2810" s="27" t="s">
        <v>2521</v>
      </c>
      <c r="B2810" s="27" t="s">
        <v>42</v>
      </c>
      <c r="C2810" s="29" t="s">
        <v>2502</v>
      </c>
      <c r="D2810" s="34">
        <v>44700</v>
      </c>
      <c r="E2810" s="35"/>
      <c r="F2810" s="35"/>
      <c r="G2810" s="35">
        <v>12.32</v>
      </c>
      <c r="H2810" s="35">
        <v>0</v>
      </c>
      <c r="I2810" s="27"/>
      <c r="J2810" s="36"/>
      <c r="K2810" s="36" t="s">
        <v>157</v>
      </c>
    </row>
    <row r="2811" spans="1:11" x14ac:dyDescent="0.25">
      <c r="A2811" s="27" t="s">
        <v>2521</v>
      </c>
      <c r="B2811" s="27" t="s">
        <v>42</v>
      </c>
      <c r="C2811" s="29" t="s">
        <v>2502</v>
      </c>
      <c r="D2811" s="34">
        <v>44700</v>
      </c>
      <c r="E2811" s="35"/>
      <c r="F2811" s="35"/>
      <c r="G2811" s="35">
        <v>35.229999999999997</v>
      </c>
      <c r="H2811" s="35">
        <v>0</v>
      </c>
      <c r="I2811" s="27"/>
      <c r="J2811" s="36"/>
      <c r="K2811" s="36" t="s">
        <v>157</v>
      </c>
    </row>
    <row r="2812" spans="1:11" x14ac:dyDescent="0.25">
      <c r="A2812" s="27" t="s">
        <v>2521</v>
      </c>
      <c r="B2812" s="27" t="s">
        <v>42</v>
      </c>
      <c r="C2812" s="29" t="s">
        <v>2502</v>
      </c>
      <c r="D2812" s="34">
        <v>44700</v>
      </c>
      <c r="E2812" s="35"/>
      <c r="F2812" s="35"/>
      <c r="G2812" s="35">
        <v>79.319999999999993</v>
      </c>
      <c r="H2812" s="35">
        <v>0</v>
      </c>
      <c r="I2812" s="27"/>
      <c r="J2812" s="36"/>
      <c r="K2812" s="36" t="s">
        <v>157</v>
      </c>
    </row>
    <row r="2813" spans="1:11" x14ac:dyDescent="0.25">
      <c r="A2813" s="27" t="s">
        <v>2521</v>
      </c>
      <c r="B2813" s="27" t="s">
        <v>42</v>
      </c>
      <c r="C2813" s="29" t="s">
        <v>2502</v>
      </c>
      <c r="D2813" s="34">
        <v>44700</v>
      </c>
      <c r="E2813" s="35"/>
      <c r="F2813" s="35"/>
      <c r="G2813" s="35">
        <v>237.96</v>
      </c>
      <c r="H2813" s="35">
        <v>0</v>
      </c>
      <c r="I2813" s="27"/>
      <c r="J2813" s="36"/>
      <c r="K2813" s="36" t="s">
        <v>157</v>
      </c>
    </row>
    <row r="2814" spans="1:11" x14ac:dyDescent="0.25">
      <c r="A2814" s="27" t="s">
        <v>2521</v>
      </c>
      <c r="B2814" s="27" t="s">
        <v>42</v>
      </c>
      <c r="C2814" s="29" t="s">
        <v>2502</v>
      </c>
      <c r="D2814" s="34">
        <v>44700</v>
      </c>
      <c r="E2814" s="35"/>
      <c r="F2814" s="35"/>
      <c r="G2814" s="35">
        <v>1414.42</v>
      </c>
      <c r="H2814" s="35">
        <v>0</v>
      </c>
      <c r="I2814" s="27"/>
      <c r="J2814" s="36"/>
      <c r="K2814" s="36" t="s">
        <v>157</v>
      </c>
    </row>
    <row r="2815" spans="1:11" x14ac:dyDescent="0.25">
      <c r="A2815" s="27" t="s">
        <v>2521</v>
      </c>
      <c r="B2815" s="27" t="s">
        <v>42</v>
      </c>
      <c r="C2815" s="29" t="s">
        <v>2502</v>
      </c>
      <c r="D2815" s="34">
        <v>44700</v>
      </c>
      <c r="E2815" s="35"/>
      <c r="F2815" s="35"/>
      <c r="G2815" s="35">
        <v>133.69</v>
      </c>
      <c r="H2815" s="35">
        <v>0</v>
      </c>
      <c r="I2815" s="27"/>
      <c r="J2815" s="36"/>
      <c r="K2815" s="36" t="s">
        <v>157</v>
      </c>
    </row>
    <row r="2816" spans="1:11" x14ac:dyDescent="0.25">
      <c r="A2816" s="27" t="s">
        <v>2521</v>
      </c>
      <c r="B2816" s="27" t="s">
        <v>42</v>
      </c>
      <c r="C2816" s="29" t="s">
        <v>2502</v>
      </c>
      <c r="D2816" s="34">
        <v>44700</v>
      </c>
      <c r="E2816" s="35"/>
      <c r="F2816" s="35"/>
      <c r="G2816" s="35">
        <v>1.34</v>
      </c>
      <c r="H2816" s="35">
        <v>0</v>
      </c>
      <c r="I2816" s="27"/>
      <c r="J2816" s="36"/>
      <c r="K2816" s="36" t="s">
        <v>157</v>
      </c>
    </row>
    <row r="2817" spans="1:11" x14ac:dyDescent="0.25">
      <c r="A2817" s="27" t="s">
        <v>2521</v>
      </c>
      <c r="B2817" s="27" t="s">
        <v>42</v>
      </c>
      <c r="C2817" s="29" t="s">
        <v>2502</v>
      </c>
      <c r="D2817" s="34">
        <v>44700</v>
      </c>
      <c r="E2817" s="35"/>
      <c r="F2817" s="35"/>
      <c r="G2817" s="35">
        <v>56.82</v>
      </c>
      <c r="H2817" s="35">
        <v>0</v>
      </c>
      <c r="I2817" s="27"/>
      <c r="J2817" s="36"/>
      <c r="K2817" s="36" t="s">
        <v>157</v>
      </c>
    </row>
    <row r="2818" spans="1:11" x14ac:dyDescent="0.25">
      <c r="A2818" s="27" t="s">
        <v>2521</v>
      </c>
      <c r="B2818" s="27" t="s">
        <v>42</v>
      </c>
      <c r="C2818" s="29" t="s">
        <v>2502</v>
      </c>
      <c r="D2818" s="34">
        <v>44700</v>
      </c>
      <c r="E2818" s="35"/>
      <c r="F2818" s="35"/>
      <c r="G2818" s="35">
        <v>145.66</v>
      </c>
      <c r="H2818" s="35">
        <v>0</v>
      </c>
      <c r="I2818" s="27"/>
      <c r="J2818" s="36"/>
      <c r="K2818" s="36" t="s">
        <v>157</v>
      </c>
    </row>
    <row r="2819" spans="1:11" x14ac:dyDescent="0.25">
      <c r="A2819" s="27" t="s">
        <v>2521</v>
      </c>
      <c r="B2819" s="27" t="s">
        <v>42</v>
      </c>
      <c r="C2819" s="29" t="s">
        <v>2502</v>
      </c>
      <c r="D2819" s="34">
        <v>44700</v>
      </c>
      <c r="E2819" s="35"/>
      <c r="F2819" s="35"/>
      <c r="G2819" s="35">
        <v>551.70000000000005</v>
      </c>
      <c r="H2819" s="35">
        <v>0</v>
      </c>
      <c r="I2819" s="27"/>
      <c r="J2819" s="36"/>
      <c r="K2819" s="36" t="s">
        <v>157</v>
      </c>
    </row>
    <row r="2820" spans="1:11" x14ac:dyDescent="0.25">
      <c r="A2820" s="27" t="s">
        <v>2521</v>
      </c>
      <c r="B2820" s="27" t="s">
        <v>42</v>
      </c>
      <c r="C2820" s="29" t="s">
        <v>2502</v>
      </c>
      <c r="D2820" s="34">
        <v>44700</v>
      </c>
      <c r="E2820" s="35"/>
      <c r="F2820" s="35"/>
      <c r="G2820" s="35">
        <v>53.48</v>
      </c>
      <c r="H2820" s="35">
        <v>0</v>
      </c>
      <c r="I2820" s="27"/>
      <c r="J2820" s="36"/>
      <c r="K2820" s="36" t="s">
        <v>157</v>
      </c>
    </row>
    <row r="2821" spans="1:11" x14ac:dyDescent="0.25">
      <c r="A2821" s="27" t="s">
        <v>2521</v>
      </c>
      <c r="B2821" s="27" t="s">
        <v>42</v>
      </c>
      <c r="C2821" s="29" t="s">
        <v>2502</v>
      </c>
      <c r="D2821" s="34">
        <v>44700</v>
      </c>
      <c r="E2821" s="35"/>
      <c r="F2821" s="35"/>
      <c r="G2821" s="35">
        <v>1.34</v>
      </c>
      <c r="H2821" s="35">
        <v>0</v>
      </c>
      <c r="I2821" s="27"/>
      <c r="J2821" s="36"/>
      <c r="K2821" s="36" t="s">
        <v>157</v>
      </c>
    </row>
    <row r="2822" spans="1:11" x14ac:dyDescent="0.25">
      <c r="A2822" s="27" t="s">
        <v>2521</v>
      </c>
      <c r="B2822" s="27" t="s">
        <v>42</v>
      </c>
      <c r="C2822" s="29" t="s">
        <v>2502</v>
      </c>
      <c r="D2822" s="34">
        <v>44700</v>
      </c>
      <c r="E2822" s="35"/>
      <c r="F2822" s="35"/>
      <c r="G2822" s="35">
        <v>50.9</v>
      </c>
      <c r="H2822" s="35">
        <v>0</v>
      </c>
      <c r="I2822" s="27"/>
      <c r="J2822" s="36"/>
      <c r="K2822" s="36" t="s">
        <v>157</v>
      </c>
    </row>
    <row r="2823" spans="1:11" x14ac:dyDescent="0.25">
      <c r="A2823" s="27" t="s">
        <v>2521</v>
      </c>
      <c r="B2823" s="27" t="s">
        <v>42</v>
      </c>
      <c r="C2823" s="29" t="s">
        <v>2502</v>
      </c>
      <c r="D2823" s="34">
        <v>44700</v>
      </c>
      <c r="E2823" s="35"/>
      <c r="F2823" s="35"/>
      <c r="G2823" s="35">
        <v>47.33</v>
      </c>
      <c r="H2823" s="35">
        <v>0</v>
      </c>
      <c r="I2823" s="27"/>
      <c r="J2823" s="36"/>
      <c r="K2823" s="36" t="s">
        <v>157</v>
      </c>
    </row>
    <row r="2824" spans="1:11" x14ac:dyDescent="0.25">
      <c r="A2824" s="27" t="s">
        <v>2521</v>
      </c>
      <c r="B2824" s="27" t="s">
        <v>42</v>
      </c>
      <c r="C2824" s="29" t="s">
        <v>2502</v>
      </c>
      <c r="D2824" s="34">
        <v>44700</v>
      </c>
      <c r="E2824" s="35"/>
      <c r="F2824" s="35"/>
      <c r="G2824" s="35">
        <v>142</v>
      </c>
      <c r="H2824" s="35">
        <v>0</v>
      </c>
      <c r="I2824" s="27"/>
      <c r="J2824" s="36"/>
      <c r="K2824" s="36" t="s">
        <v>157</v>
      </c>
    </row>
    <row r="2825" spans="1:11" x14ac:dyDescent="0.25">
      <c r="A2825" s="27" t="s">
        <v>2521</v>
      </c>
      <c r="B2825" s="27" t="s">
        <v>42</v>
      </c>
      <c r="C2825" s="29" t="s">
        <v>2502</v>
      </c>
      <c r="D2825" s="34">
        <v>44700</v>
      </c>
      <c r="E2825" s="35"/>
      <c r="F2825" s="35"/>
      <c r="G2825" s="35">
        <v>755.22</v>
      </c>
      <c r="H2825" s="35">
        <v>0</v>
      </c>
      <c r="I2825" s="27"/>
      <c r="J2825" s="36"/>
      <c r="K2825" s="36" t="s">
        <v>157</v>
      </c>
    </row>
    <row r="2826" spans="1:11" x14ac:dyDescent="0.25">
      <c r="A2826" s="27" t="s">
        <v>2521</v>
      </c>
      <c r="B2826" s="27" t="s">
        <v>42</v>
      </c>
      <c r="C2826" s="29" t="s">
        <v>2502</v>
      </c>
      <c r="D2826" s="34">
        <v>44700</v>
      </c>
      <c r="E2826" s="35"/>
      <c r="F2826" s="35"/>
      <c r="G2826" s="35">
        <v>53.48</v>
      </c>
      <c r="H2826" s="35">
        <v>0</v>
      </c>
      <c r="I2826" s="27"/>
      <c r="J2826" s="36"/>
      <c r="K2826" s="36" t="s">
        <v>157</v>
      </c>
    </row>
    <row r="2827" spans="1:11" x14ac:dyDescent="0.25">
      <c r="A2827" s="27" t="s">
        <v>2521</v>
      </c>
      <c r="B2827" s="27" t="s">
        <v>42</v>
      </c>
      <c r="C2827" s="29" t="s">
        <v>2502</v>
      </c>
      <c r="D2827" s="34">
        <v>44700</v>
      </c>
      <c r="E2827" s="35"/>
      <c r="F2827" s="35"/>
      <c r="G2827" s="35">
        <v>147.51</v>
      </c>
      <c r="H2827" s="35">
        <v>0</v>
      </c>
      <c r="I2827" s="27"/>
      <c r="J2827" s="36"/>
      <c r="K2827" s="36" t="s">
        <v>157</v>
      </c>
    </row>
    <row r="2828" spans="1:11" x14ac:dyDescent="0.25">
      <c r="A2828" s="27" t="s">
        <v>2521</v>
      </c>
      <c r="B2828" s="27" t="s">
        <v>42</v>
      </c>
      <c r="C2828" s="29" t="s">
        <v>2502</v>
      </c>
      <c r="D2828" s="34">
        <v>44700</v>
      </c>
      <c r="E2828" s="35"/>
      <c r="F2828" s="35"/>
      <c r="G2828" s="35">
        <v>73.59</v>
      </c>
      <c r="H2828" s="35">
        <v>0</v>
      </c>
      <c r="I2828" s="27"/>
      <c r="J2828" s="36"/>
      <c r="K2828" s="36" t="s">
        <v>157</v>
      </c>
    </row>
    <row r="2829" spans="1:11" x14ac:dyDescent="0.25">
      <c r="A2829" s="27" t="s">
        <v>2521</v>
      </c>
      <c r="B2829" s="27" t="s">
        <v>42</v>
      </c>
      <c r="C2829" s="29" t="s">
        <v>2502</v>
      </c>
      <c r="D2829" s="34">
        <v>44700</v>
      </c>
      <c r="E2829" s="35"/>
      <c r="F2829" s="35"/>
      <c r="G2829" s="35">
        <v>220.76</v>
      </c>
      <c r="H2829" s="35">
        <v>0</v>
      </c>
      <c r="I2829" s="27"/>
      <c r="J2829" s="36"/>
      <c r="K2829" s="36" t="s">
        <v>157</v>
      </c>
    </row>
    <row r="2830" spans="1:11" x14ac:dyDescent="0.25">
      <c r="A2830" s="27" t="s">
        <v>2521</v>
      </c>
      <c r="B2830" s="27" t="s">
        <v>42</v>
      </c>
      <c r="C2830" s="29" t="s">
        <v>2502</v>
      </c>
      <c r="D2830" s="34">
        <v>44700</v>
      </c>
      <c r="E2830" s="35"/>
      <c r="F2830" s="35"/>
      <c r="G2830" s="35">
        <v>1082.27</v>
      </c>
      <c r="H2830" s="35">
        <v>0</v>
      </c>
      <c r="I2830" s="27"/>
      <c r="J2830" s="36"/>
      <c r="K2830" s="36" t="s">
        <v>157</v>
      </c>
    </row>
    <row r="2831" spans="1:11" x14ac:dyDescent="0.25">
      <c r="A2831" s="27" t="s">
        <v>2521</v>
      </c>
      <c r="B2831" s="27" t="s">
        <v>42</v>
      </c>
      <c r="C2831" s="29" t="s">
        <v>2502</v>
      </c>
      <c r="D2831" s="34">
        <v>44700</v>
      </c>
      <c r="E2831" s="35"/>
      <c r="F2831" s="35"/>
      <c r="G2831" s="35">
        <v>133.69</v>
      </c>
      <c r="H2831" s="35">
        <v>0</v>
      </c>
      <c r="I2831" s="27"/>
      <c r="J2831" s="36"/>
      <c r="K2831" s="36" t="s">
        <v>157</v>
      </c>
    </row>
    <row r="2832" spans="1:11" x14ac:dyDescent="0.25">
      <c r="A2832" s="27" t="s">
        <v>2521</v>
      </c>
      <c r="B2832" s="27" t="s">
        <v>42</v>
      </c>
      <c r="C2832" s="29" t="s">
        <v>2502</v>
      </c>
      <c r="D2832" s="34">
        <v>44700</v>
      </c>
      <c r="E2832" s="35"/>
      <c r="F2832" s="35"/>
      <c r="G2832" s="35">
        <v>1.34</v>
      </c>
      <c r="H2832" s="35">
        <v>0</v>
      </c>
      <c r="I2832" s="27"/>
      <c r="J2832" s="36"/>
      <c r="K2832" s="36" t="s">
        <v>157</v>
      </c>
    </row>
    <row r="2833" spans="1:11" x14ac:dyDescent="0.25">
      <c r="A2833" s="27" t="s">
        <v>2521</v>
      </c>
      <c r="B2833" s="27" t="s">
        <v>42</v>
      </c>
      <c r="C2833" s="29" t="s">
        <v>2502</v>
      </c>
      <c r="D2833" s="34">
        <v>44700</v>
      </c>
      <c r="E2833" s="35"/>
      <c r="F2833" s="35"/>
      <c r="G2833" s="35">
        <v>38.24</v>
      </c>
      <c r="H2833" s="35">
        <v>0</v>
      </c>
      <c r="I2833" s="27"/>
      <c r="J2833" s="36"/>
      <c r="K2833" s="36" t="s">
        <v>157</v>
      </c>
    </row>
    <row r="2834" spans="1:11" x14ac:dyDescent="0.25">
      <c r="A2834" s="27" t="s">
        <v>2521</v>
      </c>
      <c r="B2834" s="27" t="s">
        <v>42</v>
      </c>
      <c r="C2834" s="29" t="s">
        <v>2502</v>
      </c>
      <c r="D2834" s="34">
        <v>44700</v>
      </c>
      <c r="E2834" s="35"/>
      <c r="F2834" s="35"/>
      <c r="G2834" s="35">
        <v>151.61000000000001</v>
      </c>
      <c r="H2834" s="35">
        <v>0</v>
      </c>
      <c r="I2834" s="27"/>
      <c r="J2834" s="36"/>
      <c r="K2834" s="36" t="s">
        <v>157</v>
      </c>
    </row>
    <row r="2835" spans="1:11" x14ac:dyDescent="0.25">
      <c r="A2835" s="27" t="s">
        <v>2521</v>
      </c>
      <c r="B2835" s="27" t="s">
        <v>42</v>
      </c>
      <c r="C2835" s="29" t="s">
        <v>2502</v>
      </c>
      <c r="D2835" s="34">
        <v>44700</v>
      </c>
      <c r="E2835" s="35"/>
      <c r="F2835" s="35"/>
      <c r="G2835" s="35">
        <v>20.05</v>
      </c>
      <c r="H2835" s="35">
        <v>0</v>
      </c>
      <c r="I2835" s="27"/>
      <c r="J2835" s="36"/>
      <c r="K2835" s="36" t="s">
        <v>157</v>
      </c>
    </row>
    <row r="2836" spans="1:11" x14ac:dyDescent="0.25">
      <c r="A2836" s="27" t="s">
        <v>2521</v>
      </c>
      <c r="B2836" s="27" t="s">
        <v>42</v>
      </c>
      <c r="C2836" s="29" t="s">
        <v>2502</v>
      </c>
      <c r="D2836" s="34">
        <v>44700</v>
      </c>
      <c r="E2836" s="35"/>
      <c r="F2836" s="35"/>
      <c r="G2836" s="35">
        <v>5.03</v>
      </c>
      <c r="H2836" s="35">
        <v>0</v>
      </c>
      <c r="I2836" s="27"/>
      <c r="J2836" s="36"/>
      <c r="K2836" s="36" t="s">
        <v>157</v>
      </c>
    </row>
    <row r="2837" spans="1:11" x14ac:dyDescent="0.25">
      <c r="A2837" s="27" t="s">
        <v>2521</v>
      </c>
      <c r="B2837" s="27" t="s">
        <v>42</v>
      </c>
      <c r="C2837" s="29" t="s">
        <v>2502</v>
      </c>
      <c r="D2837" s="34">
        <v>44700</v>
      </c>
      <c r="E2837" s="35"/>
      <c r="F2837" s="35"/>
      <c r="G2837" s="35">
        <v>1.01</v>
      </c>
      <c r="H2837" s="35">
        <v>0</v>
      </c>
      <c r="I2837" s="27"/>
      <c r="J2837" s="36"/>
      <c r="K2837" s="36" t="s">
        <v>157</v>
      </c>
    </row>
    <row r="2838" spans="1:11" x14ac:dyDescent="0.25">
      <c r="A2838" s="27" t="s">
        <v>2521</v>
      </c>
      <c r="B2838" s="27" t="s">
        <v>42</v>
      </c>
      <c r="C2838" s="29" t="s">
        <v>2502</v>
      </c>
      <c r="D2838" s="34">
        <v>44700</v>
      </c>
      <c r="E2838" s="35"/>
      <c r="F2838" s="35"/>
      <c r="G2838" s="35">
        <v>131.33000000000001</v>
      </c>
      <c r="H2838" s="35">
        <v>0</v>
      </c>
      <c r="I2838" s="27"/>
      <c r="J2838" s="36"/>
      <c r="K2838" s="36" t="s">
        <v>157</v>
      </c>
    </row>
    <row r="2839" spans="1:11" x14ac:dyDescent="0.25">
      <c r="A2839" s="27" t="s">
        <v>2521</v>
      </c>
      <c r="B2839" s="27" t="s">
        <v>42</v>
      </c>
      <c r="C2839" s="29" t="s">
        <v>2502</v>
      </c>
      <c r="D2839" s="34">
        <v>44700</v>
      </c>
      <c r="E2839" s="35"/>
      <c r="F2839" s="35"/>
      <c r="G2839" s="35">
        <v>519.01</v>
      </c>
      <c r="H2839" s="35">
        <v>0</v>
      </c>
      <c r="I2839" s="27"/>
      <c r="J2839" s="36"/>
      <c r="K2839" s="36" t="s">
        <v>157</v>
      </c>
    </row>
    <row r="2840" spans="1:11" x14ac:dyDescent="0.25">
      <c r="A2840" s="27" t="s">
        <v>2521</v>
      </c>
      <c r="B2840" s="27" t="s">
        <v>42</v>
      </c>
      <c r="C2840" s="29" t="s">
        <v>2502</v>
      </c>
      <c r="D2840" s="34">
        <v>44700</v>
      </c>
      <c r="E2840" s="35"/>
      <c r="F2840" s="35"/>
      <c r="G2840" s="35">
        <v>20.05</v>
      </c>
      <c r="H2840" s="35">
        <v>0</v>
      </c>
      <c r="I2840" s="27"/>
      <c r="J2840" s="36"/>
      <c r="K2840" s="36" t="s">
        <v>157</v>
      </c>
    </row>
    <row r="2841" spans="1:11" x14ac:dyDescent="0.25">
      <c r="A2841" s="27" t="s">
        <v>2521</v>
      </c>
      <c r="B2841" s="27" t="s">
        <v>42</v>
      </c>
      <c r="C2841" s="29" t="s">
        <v>2502</v>
      </c>
      <c r="D2841" s="34">
        <v>44700</v>
      </c>
      <c r="E2841" s="35"/>
      <c r="F2841" s="35"/>
      <c r="G2841" s="35">
        <v>42.23</v>
      </c>
      <c r="H2841" s="35">
        <v>0</v>
      </c>
      <c r="I2841" s="27"/>
      <c r="J2841" s="36"/>
      <c r="K2841" s="36" t="s">
        <v>157</v>
      </c>
    </row>
    <row r="2842" spans="1:11" x14ac:dyDescent="0.25">
      <c r="A2842" s="27" t="s">
        <v>2521</v>
      </c>
      <c r="B2842" s="27" t="s">
        <v>42</v>
      </c>
      <c r="C2842" s="29" t="s">
        <v>2502</v>
      </c>
      <c r="D2842" s="34">
        <v>44700</v>
      </c>
      <c r="E2842" s="35"/>
      <c r="F2842" s="35"/>
      <c r="G2842" s="35">
        <v>126.67</v>
      </c>
      <c r="H2842" s="35">
        <v>0</v>
      </c>
      <c r="I2842" s="27"/>
      <c r="J2842" s="36"/>
      <c r="K2842" s="36" t="s">
        <v>157</v>
      </c>
    </row>
    <row r="2843" spans="1:11" x14ac:dyDescent="0.25">
      <c r="A2843" s="27" t="s">
        <v>2521</v>
      </c>
      <c r="B2843" s="27" t="s">
        <v>42</v>
      </c>
      <c r="C2843" s="29" t="s">
        <v>2502</v>
      </c>
      <c r="D2843" s="34">
        <v>44700</v>
      </c>
      <c r="E2843" s="35"/>
      <c r="F2843" s="35"/>
      <c r="G2843" s="35">
        <v>889.48</v>
      </c>
      <c r="H2843" s="35">
        <v>0</v>
      </c>
      <c r="I2843" s="27"/>
      <c r="J2843" s="36"/>
      <c r="K2843" s="36" t="s">
        <v>157</v>
      </c>
    </row>
    <row r="2844" spans="1:11" x14ac:dyDescent="0.25">
      <c r="A2844" s="27" t="s">
        <v>2521</v>
      </c>
      <c r="B2844" s="27" t="s">
        <v>42</v>
      </c>
      <c r="C2844" s="29" t="s">
        <v>2502</v>
      </c>
      <c r="D2844" s="34">
        <v>44700</v>
      </c>
      <c r="E2844" s="35"/>
      <c r="F2844" s="35"/>
      <c r="G2844" s="35">
        <v>53.48</v>
      </c>
      <c r="H2844" s="35">
        <v>0</v>
      </c>
      <c r="I2844" s="27"/>
      <c r="J2844" s="36"/>
      <c r="K2844" s="36" t="s">
        <v>157</v>
      </c>
    </row>
    <row r="2845" spans="1:11" x14ac:dyDescent="0.25">
      <c r="A2845" s="27" t="s">
        <v>2521</v>
      </c>
      <c r="B2845" s="27" t="s">
        <v>42</v>
      </c>
      <c r="C2845" s="29" t="s">
        <v>2502</v>
      </c>
      <c r="D2845" s="34">
        <v>44700</v>
      </c>
      <c r="E2845" s="35"/>
      <c r="F2845" s="35"/>
      <c r="G2845" s="35">
        <v>10.33</v>
      </c>
      <c r="H2845" s="35">
        <v>0</v>
      </c>
      <c r="I2845" s="27"/>
      <c r="J2845" s="36"/>
      <c r="K2845" s="36" t="s">
        <v>157</v>
      </c>
    </row>
    <row r="2846" spans="1:11" x14ac:dyDescent="0.25">
      <c r="A2846" s="27" t="s">
        <v>2521</v>
      </c>
      <c r="B2846" s="27" t="s">
        <v>42</v>
      </c>
      <c r="C2846" s="29" t="s">
        <v>2502</v>
      </c>
      <c r="D2846" s="34">
        <v>44700</v>
      </c>
      <c r="E2846" s="35"/>
      <c r="F2846" s="35"/>
      <c r="G2846" s="35">
        <v>36.49</v>
      </c>
      <c r="H2846" s="35">
        <v>0</v>
      </c>
      <c r="I2846" s="27"/>
      <c r="J2846" s="36"/>
      <c r="K2846" s="36" t="s">
        <v>157</v>
      </c>
    </row>
    <row r="2847" spans="1:11" x14ac:dyDescent="0.25">
      <c r="A2847" s="27" t="s">
        <v>2521</v>
      </c>
      <c r="B2847" s="27" t="s">
        <v>42</v>
      </c>
      <c r="C2847" s="29" t="s">
        <v>2502</v>
      </c>
      <c r="D2847" s="34">
        <v>44700</v>
      </c>
      <c r="E2847" s="35"/>
      <c r="F2847" s="35"/>
      <c r="G2847" s="35">
        <v>109.47</v>
      </c>
      <c r="H2847" s="35">
        <v>0</v>
      </c>
      <c r="I2847" s="27"/>
      <c r="J2847" s="36"/>
      <c r="K2847" s="36" t="s">
        <v>157</v>
      </c>
    </row>
    <row r="2848" spans="1:11" x14ac:dyDescent="0.25">
      <c r="A2848" s="27" t="s">
        <v>2521</v>
      </c>
      <c r="B2848" s="27" t="s">
        <v>42</v>
      </c>
      <c r="C2848" s="29" t="s">
        <v>2502</v>
      </c>
      <c r="D2848" s="34">
        <v>44700</v>
      </c>
      <c r="E2848" s="35"/>
      <c r="F2848" s="35"/>
      <c r="G2848" s="35">
        <v>616.41</v>
      </c>
      <c r="H2848" s="35">
        <v>0</v>
      </c>
      <c r="I2848" s="27"/>
      <c r="J2848" s="36"/>
      <c r="K2848" s="36" t="s">
        <v>157</v>
      </c>
    </row>
    <row r="2849" spans="1:11" x14ac:dyDescent="0.25">
      <c r="A2849" s="27" t="s">
        <v>2521</v>
      </c>
      <c r="B2849" s="27" t="s">
        <v>42</v>
      </c>
      <c r="C2849" s="29" t="s">
        <v>2502</v>
      </c>
      <c r="D2849" s="34">
        <v>44700</v>
      </c>
      <c r="E2849" s="35"/>
      <c r="F2849" s="35"/>
      <c r="G2849" s="35">
        <v>53.48</v>
      </c>
      <c r="H2849" s="35">
        <v>0</v>
      </c>
      <c r="I2849" s="27"/>
      <c r="J2849" s="36"/>
      <c r="K2849" s="36" t="s">
        <v>157</v>
      </c>
    </row>
    <row r="2850" spans="1:11" x14ac:dyDescent="0.25">
      <c r="A2850" s="27" t="s">
        <v>2521</v>
      </c>
      <c r="B2850" s="27" t="s">
        <v>42</v>
      </c>
      <c r="C2850" s="29" t="s">
        <v>2502</v>
      </c>
      <c r="D2850" s="34">
        <v>44700</v>
      </c>
      <c r="E2850" s="35"/>
      <c r="F2850" s="35"/>
      <c r="G2850" s="35">
        <v>6.72</v>
      </c>
      <c r="H2850" s="35">
        <v>0</v>
      </c>
      <c r="I2850" s="27"/>
      <c r="J2850" s="36"/>
      <c r="K2850" s="36" t="s">
        <v>157</v>
      </c>
    </row>
    <row r="2851" spans="1:11" x14ac:dyDescent="0.25">
      <c r="A2851" s="27" t="s">
        <v>2521</v>
      </c>
      <c r="B2851" s="27" t="s">
        <v>42</v>
      </c>
      <c r="C2851" s="29" t="s">
        <v>2502</v>
      </c>
      <c r="D2851" s="34">
        <v>44700</v>
      </c>
      <c r="E2851" s="35"/>
      <c r="F2851" s="35"/>
      <c r="G2851" s="35">
        <v>1.34</v>
      </c>
      <c r="H2851" s="35">
        <v>0</v>
      </c>
      <c r="I2851" s="27"/>
      <c r="J2851" s="36"/>
      <c r="K2851" s="36" t="s">
        <v>157</v>
      </c>
    </row>
    <row r="2852" spans="1:11" x14ac:dyDescent="0.25">
      <c r="A2852" s="27" t="s">
        <v>2521</v>
      </c>
      <c r="B2852" s="27" t="s">
        <v>42</v>
      </c>
      <c r="C2852" s="29" t="s">
        <v>2502</v>
      </c>
      <c r="D2852" s="34">
        <v>44700</v>
      </c>
      <c r="E2852" s="35"/>
      <c r="F2852" s="35"/>
      <c r="G2852" s="35">
        <v>41</v>
      </c>
      <c r="H2852" s="35">
        <v>0</v>
      </c>
      <c r="I2852" s="27"/>
      <c r="J2852" s="36"/>
      <c r="K2852" s="36" t="s">
        <v>157</v>
      </c>
    </row>
    <row r="2853" spans="1:11" x14ac:dyDescent="0.25">
      <c r="A2853" s="27" t="s">
        <v>2521</v>
      </c>
      <c r="B2853" s="27" t="s">
        <v>42</v>
      </c>
      <c r="C2853" s="29" t="s">
        <v>2502</v>
      </c>
      <c r="D2853" s="34">
        <v>44700</v>
      </c>
      <c r="E2853" s="35"/>
      <c r="F2853" s="35"/>
      <c r="G2853" s="35">
        <v>44.84</v>
      </c>
      <c r="H2853" s="35">
        <v>0</v>
      </c>
      <c r="I2853" s="27"/>
      <c r="J2853" s="36"/>
      <c r="K2853" s="36" t="s">
        <v>157</v>
      </c>
    </row>
    <row r="2854" spans="1:11" x14ac:dyDescent="0.25">
      <c r="A2854" s="27" t="s">
        <v>2521</v>
      </c>
      <c r="B2854" s="27" t="s">
        <v>42</v>
      </c>
      <c r="C2854" s="29" t="s">
        <v>2502</v>
      </c>
      <c r="D2854" s="34">
        <v>44700</v>
      </c>
      <c r="E2854" s="35"/>
      <c r="F2854" s="35"/>
      <c r="G2854" s="35">
        <v>133.93</v>
      </c>
      <c r="H2854" s="35">
        <v>0</v>
      </c>
      <c r="I2854" s="27"/>
      <c r="J2854" s="36"/>
      <c r="K2854" s="36" t="s">
        <v>157</v>
      </c>
    </row>
    <row r="2855" spans="1:11" x14ac:dyDescent="0.25">
      <c r="A2855" s="27" t="s">
        <v>2521</v>
      </c>
      <c r="B2855" s="27" t="s">
        <v>42</v>
      </c>
      <c r="C2855" s="29" t="s">
        <v>2502</v>
      </c>
      <c r="D2855" s="34">
        <v>44700</v>
      </c>
      <c r="E2855" s="35"/>
      <c r="F2855" s="35"/>
      <c r="G2855" s="35">
        <v>717.63</v>
      </c>
      <c r="H2855" s="35">
        <v>0</v>
      </c>
      <c r="I2855" s="27"/>
      <c r="J2855" s="36"/>
      <c r="K2855" s="36" t="s">
        <v>157</v>
      </c>
    </row>
    <row r="2856" spans="1:11" x14ac:dyDescent="0.25">
      <c r="A2856" s="27" t="s">
        <v>2521</v>
      </c>
      <c r="B2856" s="27" t="s">
        <v>42</v>
      </c>
      <c r="C2856" s="29" t="s">
        <v>2502</v>
      </c>
      <c r="D2856" s="34">
        <v>44700</v>
      </c>
      <c r="E2856" s="35"/>
      <c r="F2856" s="35"/>
      <c r="G2856" s="35">
        <v>53.48</v>
      </c>
      <c r="H2856" s="35">
        <v>0</v>
      </c>
      <c r="I2856" s="27"/>
      <c r="J2856" s="36"/>
      <c r="K2856" s="36" t="s">
        <v>157</v>
      </c>
    </row>
    <row r="2857" spans="1:11" x14ac:dyDescent="0.25">
      <c r="A2857" s="27" t="s">
        <v>2521</v>
      </c>
      <c r="B2857" s="27" t="s">
        <v>42</v>
      </c>
      <c r="C2857" s="29" t="s">
        <v>2502</v>
      </c>
      <c r="D2857" s="34">
        <v>44700</v>
      </c>
      <c r="E2857" s="35"/>
      <c r="F2857" s="35"/>
      <c r="G2857" s="35">
        <v>153.77000000000001</v>
      </c>
      <c r="H2857" s="35">
        <v>0</v>
      </c>
      <c r="I2857" s="27"/>
      <c r="J2857" s="36"/>
      <c r="K2857" s="36" t="s">
        <v>157</v>
      </c>
    </row>
    <row r="2858" spans="1:11" x14ac:dyDescent="0.25">
      <c r="A2858" s="27" t="s">
        <v>2521</v>
      </c>
      <c r="B2858" s="27" t="s">
        <v>42</v>
      </c>
      <c r="C2858" s="29" t="s">
        <v>2502</v>
      </c>
      <c r="D2858" s="34">
        <v>44700</v>
      </c>
      <c r="E2858" s="35"/>
      <c r="F2858" s="35"/>
      <c r="G2858" s="35">
        <v>75.290000000000006</v>
      </c>
      <c r="H2858" s="35">
        <v>0</v>
      </c>
      <c r="I2858" s="27"/>
      <c r="J2858" s="36"/>
      <c r="K2858" s="36" t="s">
        <v>157</v>
      </c>
    </row>
    <row r="2859" spans="1:11" x14ac:dyDescent="0.25">
      <c r="A2859" s="27" t="s">
        <v>2521</v>
      </c>
      <c r="B2859" s="27" t="s">
        <v>42</v>
      </c>
      <c r="C2859" s="29" t="s">
        <v>2502</v>
      </c>
      <c r="D2859" s="34">
        <v>44700</v>
      </c>
      <c r="E2859" s="35"/>
      <c r="F2859" s="35"/>
      <c r="G2859" s="35">
        <v>225.86</v>
      </c>
      <c r="H2859" s="35">
        <v>0</v>
      </c>
      <c r="I2859" s="27"/>
      <c r="J2859" s="36"/>
      <c r="K2859" s="36" t="s">
        <v>157</v>
      </c>
    </row>
    <row r="2860" spans="1:11" x14ac:dyDescent="0.25">
      <c r="A2860" s="27" t="s">
        <v>2521</v>
      </c>
      <c r="B2860" s="27" t="s">
        <v>42</v>
      </c>
      <c r="C2860" s="29" t="s">
        <v>2502</v>
      </c>
      <c r="D2860" s="34">
        <v>44700</v>
      </c>
      <c r="E2860" s="35"/>
      <c r="F2860" s="35"/>
      <c r="G2860" s="35">
        <v>1069.99</v>
      </c>
      <c r="H2860" s="35">
        <v>0</v>
      </c>
      <c r="I2860" s="27"/>
      <c r="J2860" s="36"/>
      <c r="K2860" s="36" t="s">
        <v>157</v>
      </c>
    </row>
    <row r="2861" spans="1:11" x14ac:dyDescent="0.25">
      <c r="A2861" s="27" t="s">
        <v>2521</v>
      </c>
      <c r="B2861" s="27" t="s">
        <v>42</v>
      </c>
      <c r="C2861" s="29" t="s">
        <v>2502</v>
      </c>
      <c r="D2861" s="34">
        <v>44700</v>
      </c>
      <c r="E2861" s="35"/>
      <c r="F2861" s="35"/>
      <c r="G2861" s="35">
        <v>133.69</v>
      </c>
      <c r="H2861" s="35">
        <v>0</v>
      </c>
      <c r="I2861" s="27"/>
      <c r="J2861" s="36"/>
      <c r="K2861" s="36" t="s">
        <v>157</v>
      </c>
    </row>
    <row r="2862" spans="1:11" x14ac:dyDescent="0.25">
      <c r="A2862" s="27" t="s">
        <v>2521</v>
      </c>
      <c r="B2862" s="27" t="s">
        <v>42</v>
      </c>
      <c r="C2862" s="29" t="s">
        <v>2502</v>
      </c>
      <c r="D2862" s="34">
        <v>44700</v>
      </c>
      <c r="E2862" s="35"/>
      <c r="F2862" s="35"/>
      <c r="G2862" s="35">
        <v>123.9</v>
      </c>
      <c r="H2862" s="35">
        <v>0</v>
      </c>
      <c r="I2862" s="27"/>
      <c r="J2862" s="36"/>
      <c r="K2862" s="36" t="s">
        <v>157</v>
      </c>
    </row>
    <row r="2863" spans="1:11" x14ac:dyDescent="0.25">
      <c r="A2863" s="27" t="s">
        <v>2521</v>
      </c>
      <c r="B2863" s="27" t="s">
        <v>42</v>
      </c>
      <c r="C2863" s="29" t="s">
        <v>2502</v>
      </c>
      <c r="D2863" s="34">
        <v>44700</v>
      </c>
      <c r="E2863" s="35"/>
      <c r="F2863" s="35"/>
      <c r="G2863" s="35">
        <v>68.7</v>
      </c>
      <c r="H2863" s="35">
        <v>0</v>
      </c>
      <c r="I2863" s="27"/>
      <c r="J2863" s="36"/>
      <c r="K2863" s="36" t="s">
        <v>157</v>
      </c>
    </row>
    <row r="2864" spans="1:11" x14ac:dyDescent="0.25">
      <c r="A2864" s="27" t="s">
        <v>2521</v>
      </c>
      <c r="B2864" s="27" t="s">
        <v>42</v>
      </c>
      <c r="C2864" s="29" t="s">
        <v>2502</v>
      </c>
      <c r="D2864" s="34">
        <v>44700</v>
      </c>
      <c r="E2864" s="35"/>
      <c r="F2864" s="35"/>
      <c r="G2864" s="35">
        <v>206.11</v>
      </c>
      <c r="H2864" s="35">
        <v>0</v>
      </c>
      <c r="I2864" s="27"/>
      <c r="J2864" s="36"/>
      <c r="K2864" s="36" t="s">
        <v>157</v>
      </c>
    </row>
    <row r="2865" spans="1:11" x14ac:dyDescent="0.25">
      <c r="A2865" s="27" t="s">
        <v>2521</v>
      </c>
      <c r="B2865" s="27" t="s">
        <v>42</v>
      </c>
      <c r="C2865" s="29" t="s">
        <v>2502</v>
      </c>
      <c r="D2865" s="34">
        <v>44700</v>
      </c>
      <c r="E2865" s="35"/>
      <c r="F2865" s="35"/>
      <c r="G2865" s="35">
        <v>1031.6199999999999</v>
      </c>
      <c r="H2865" s="35">
        <v>0</v>
      </c>
      <c r="I2865" s="27"/>
      <c r="J2865" s="36"/>
      <c r="K2865" s="36" t="s">
        <v>157</v>
      </c>
    </row>
    <row r="2866" spans="1:11" x14ac:dyDescent="0.25">
      <c r="A2866" s="27" t="s">
        <v>2521</v>
      </c>
      <c r="B2866" s="27" t="s">
        <v>42</v>
      </c>
      <c r="C2866" s="29" t="s">
        <v>2502</v>
      </c>
      <c r="D2866" s="34">
        <v>44700</v>
      </c>
      <c r="E2866" s="35"/>
      <c r="F2866" s="35"/>
      <c r="G2866" s="35">
        <v>133.69</v>
      </c>
      <c r="H2866" s="35">
        <v>0</v>
      </c>
      <c r="I2866" s="27"/>
      <c r="J2866" s="36"/>
      <c r="K2866" s="36" t="s">
        <v>157</v>
      </c>
    </row>
    <row r="2867" spans="1:11" x14ac:dyDescent="0.25">
      <c r="A2867" s="27" t="s">
        <v>2521</v>
      </c>
      <c r="B2867" s="27" t="s">
        <v>42</v>
      </c>
      <c r="C2867" s="29" t="s">
        <v>2502</v>
      </c>
      <c r="D2867" s="34">
        <v>44700</v>
      </c>
      <c r="E2867" s="35"/>
      <c r="F2867" s="35"/>
      <c r="G2867" s="35">
        <v>89.37</v>
      </c>
      <c r="H2867" s="35">
        <v>0</v>
      </c>
      <c r="I2867" s="27"/>
      <c r="J2867" s="36"/>
      <c r="K2867" s="36" t="s">
        <v>157</v>
      </c>
    </row>
    <row r="2868" spans="1:11" x14ac:dyDescent="0.25">
      <c r="A2868" s="27" t="s">
        <v>2521</v>
      </c>
      <c r="B2868" s="27" t="s">
        <v>42</v>
      </c>
      <c r="C2868" s="29" t="s">
        <v>2502</v>
      </c>
      <c r="D2868" s="34">
        <v>44700</v>
      </c>
      <c r="E2868" s="35"/>
      <c r="F2868" s="35"/>
      <c r="G2868" s="35">
        <v>56.51</v>
      </c>
      <c r="H2868" s="35">
        <v>0</v>
      </c>
      <c r="I2868" s="27"/>
      <c r="J2868" s="36"/>
      <c r="K2868" s="36" t="s">
        <v>157</v>
      </c>
    </row>
    <row r="2869" spans="1:11" x14ac:dyDescent="0.25">
      <c r="A2869" s="27" t="s">
        <v>2521</v>
      </c>
      <c r="B2869" s="27" t="s">
        <v>42</v>
      </c>
      <c r="C2869" s="29" t="s">
        <v>2502</v>
      </c>
      <c r="D2869" s="34">
        <v>44700</v>
      </c>
      <c r="E2869" s="35"/>
      <c r="F2869" s="35"/>
      <c r="G2869" s="35">
        <v>169.52</v>
      </c>
      <c r="H2869" s="35">
        <v>0</v>
      </c>
      <c r="I2869" s="27"/>
      <c r="J2869" s="36"/>
      <c r="K2869" s="36" t="s">
        <v>157</v>
      </c>
    </row>
    <row r="2870" spans="1:11" x14ac:dyDescent="0.25">
      <c r="A2870" s="27" t="s">
        <v>2521</v>
      </c>
      <c r="B2870" s="27" t="s">
        <v>42</v>
      </c>
      <c r="C2870" s="29" t="s">
        <v>2502</v>
      </c>
      <c r="D2870" s="34">
        <v>44700</v>
      </c>
      <c r="E2870" s="35"/>
      <c r="F2870" s="35"/>
      <c r="G2870" s="35">
        <v>871.84</v>
      </c>
      <c r="H2870" s="35">
        <v>0</v>
      </c>
      <c r="I2870" s="27"/>
      <c r="J2870" s="36"/>
      <c r="K2870" s="36" t="s">
        <v>157</v>
      </c>
    </row>
    <row r="2871" spans="1:11" x14ac:dyDescent="0.25">
      <c r="A2871" s="27" t="s">
        <v>2521</v>
      </c>
      <c r="B2871" s="27" t="s">
        <v>42</v>
      </c>
      <c r="C2871" s="29" t="s">
        <v>2502</v>
      </c>
      <c r="D2871" s="34">
        <v>44700</v>
      </c>
      <c r="E2871" s="35"/>
      <c r="F2871" s="35"/>
      <c r="G2871" s="35">
        <v>53.48</v>
      </c>
      <c r="H2871" s="35">
        <v>0</v>
      </c>
      <c r="I2871" s="27"/>
      <c r="J2871" s="36"/>
      <c r="K2871" s="36" t="s">
        <v>157</v>
      </c>
    </row>
    <row r="2872" spans="1:11" x14ac:dyDescent="0.25">
      <c r="A2872" s="27" t="s">
        <v>2521</v>
      </c>
      <c r="B2872" s="27" t="s">
        <v>42</v>
      </c>
      <c r="C2872" s="29" t="s">
        <v>2502</v>
      </c>
      <c r="D2872" s="34">
        <v>44700</v>
      </c>
      <c r="E2872" s="35"/>
      <c r="F2872" s="35"/>
      <c r="G2872" s="35">
        <v>1.34</v>
      </c>
      <c r="H2872" s="35">
        <v>0</v>
      </c>
      <c r="I2872" s="27"/>
      <c r="J2872" s="36"/>
      <c r="K2872" s="36" t="s">
        <v>157</v>
      </c>
    </row>
    <row r="2873" spans="1:11" x14ac:dyDescent="0.25">
      <c r="A2873" s="27" t="s">
        <v>2521</v>
      </c>
      <c r="B2873" s="27" t="s">
        <v>42</v>
      </c>
      <c r="C2873" s="29" t="s">
        <v>2502</v>
      </c>
      <c r="D2873" s="34">
        <v>44700</v>
      </c>
      <c r="E2873" s="35"/>
      <c r="F2873" s="35"/>
      <c r="G2873" s="35">
        <v>131.28</v>
      </c>
      <c r="H2873" s="35">
        <v>0</v>
      </c>
      <c r="I2873" s="27"/>
      <c r="J2873" s="36"/>
      <c r="K2873" s="36" t="s">
        <v>157</v>
      </c>
    </row>
    <row r="2874" spans="1:11" x14ac:dyDescent="0.25">
      <c r="A2874" s="27" t="s">
        <v>2521</v>
      </c>
      <c r="B2874" s="27" t="s">
        <v>42</v>
      </c>
      <c r="C2874" s="29" t="s">
        <v>2502</v>
      </c>
      <c r="D2874" s="34">
        <v>44700</v>
      </c>
      <c r="E2874" s="35"/>
      <c r="F2874" s="35"/>
      <c r="G2874" s="35">
        <v>70.8</v>
      </c>
      <c r="H2874" s="35">
        <v>0</v>
      </c>
      <c r="I2874" s="27"/>
      <c r="J2874" s="36"/>
      <c r="K2874" s="36" t="s">
        <v>157</v>
      </c>
    </row>
    <row r="2875" spans="1:11" x14ac:dyDescent="0.25">
      <c r="A2875" s="27" t="s">
        <v>2521</v>
      </c>
      <c r="B2875" s="27" t="s">
        <v>42</v>
      </c>
      <c r="C2875" s="29" t="s">
        <v>2502</v>
      </c>
      <c r="D2875" s="34">
        <v>44700</v>
      </c>
      <c r="E2875" s="35"/>
      <c r="F2875" s="35"/>
      <c r="G2875" s="35">
        <v>212.4</v>
      </c>
      <c r="H2875" s="35">
        <v>0</v>
      </c>
      <c r="I2875" s="27"/>
      <c r="J2875" s="36"/>
      <c r="K2875" s="36" t="s">
        <v>157</v>
      </c>
    </row>
    <row r="2876" spans="1:11" x14ac:dyDescent="0.25">
      <c r="A2876" s="27" t="s">
        <v>2521</v>
      </c>
      <c r="B2876" s="27" t="s">
        <v>42</v>
      </c>
      <c r="C2876" s="29" t="s">
        <v>2502</v>
      </c>
      <c r="D2876" s="34">
        <v>44700</v>
      </c>
      <c r="E2876" s="35"/>
      <c r="F2876" s="35"/>
      <c r="G2876" s="35">
        <v>1045.72</v>
      </c>
      <c r="H2876" s="35">
        <v>0</v>
      </c>
      <c r="I2876" s="27"/>
      <c r="J2876" s="36"/>
      <c r="K2876" s="36" t="s">
        <v>157</v>
      </c>
    </row>
    <row r="2877" spans="1:11" x14ac:dyDescent="0.25">
      <c r="A2877" s="27" t="s">
        <v>2521</v>
      </c>
      <c r="B2877" s="27" t="s">
        <v>42</v>
      </c>
      <c r="C2877" s="29" t="s">
        <v>2502</v>
      </c>
      <c r="D2877" s="34">
        <v>44700</v>
      </c>
      <c r="E2877" s="35"/>
      <c r="F2877" s="35"/>
      <c r="G2877" s="35">
        <v>133.69</v>
      </c>
      <c r="H2877" s="35">
        <v>0</v>
      </c>
      <c r="I2877" s="27"/>
      <c r="J2877" s="36"/>
      <c r="K2877" s="36" t="s">
        <v>157</v>
      </c>
    </row>
    <row r="2878" spans="1:11" x14ac:dyDescent="0.25">
      <c r="A2878" s="27" t="s">
        <v>2521</v>
      </c>
      <c r="B2878" s="27" t="s">
        <v>42</v>
      </c>
      <c r="C2878" s="29" t="s">
        <v>2502</v>
      </c>
      <c r="D2878" s="34">
        <v>44700</v>
      </c>
      <c r="E2878" s="35"/>
      <c r="F2878" s="35"/>
      <c r="G2878" s="35">
        <v>1.34</v>
      </c>
      <c r="H2878" s="35">
        <v>0</v>
      </c>
      <c r="I2878" s="27"/>
      <c r="J2878" s="36"/>
      <c r="K2878" s="36" t="s">
        <v>157</v>
      </c>
    </row>
    <row r="2879" spans="1:11" x14ac:dyDescent="0.25">
      <c r="A2879" s="27" t="s">
        <v>2521</v>
      </c>
      <c r="B2879" s="27" t="s">
        <v>42</v>
      </c>
      <c r="C2879" s="29" t="s">
        <v>2502</v>
      </c>
      <c r="D2879" s="34">
        <v>44700</v>
      </c>
      <c r="E2879" s="35"/>
      <c r="F2879" s="35"/>
      <c r="G2879" s="35">
        <v>115.63</v>
      </c>
      <c r="H2879" s="35">
        <v>0</v>
      </c>
      <c r="I2879" s="27"/>
      <c r="J2879" s="36"/>
      <c r="K2879" s="36" t="s">
        <v>157</v>
      </c>
    </row>
    <row r="2880" spans="1:11" x14ac:dyDescent="0.25">
      <c r="A2880" s="27" t="s">
        <v>2521</v>
      </c>
      <c r="B2880" s="27" t="s">
        <v>42</v>
      </c>
      <c r="C2880" s="29" t="s">
        <v>2502</v>
      </c>
      <c r="D2880" s="34">
        <v>44700</v>
      </c>
      <c r="E2880" s="35"/>
      <c r="F2880" s="35"/>
      <c r="G2880" s="35">
        <v>64.92</v>
      </c>
      <c r="H2880" s="35">
        <v>0</v>
      </c>
      <c r="I2880" s="27"/>
      <c r="J2880" s="36"/>
      <c r="K2880" s="36" t="s">
        <v>157</v>
      </c>
    </row>
    <row r="2881" spans="1:11" x14ac:dyDescent="0.25">
      <c r="A2881" s="27" t="s">
        <v>2521</v>
      </c>
      <c r="B2881" s="27" t="s">
        <v>42</v>
      </c>
      <c r="C2881" s="29" t="s">
        <v>2502</v>
      </c>
      <c r="D2881" s="34">
        <v>44700</v>
      </c>
      <c r="E2881" s="35"/>
      <c r="F2881" s="35"/>
      <c r="G2881" s="35">
        <v>194.77</v>
      </c>
      <c r="H2881" s="35">
        <v>0</v>
      </c>
      <c r="I2881" s="27"/>
      <c r="J2881" s="36"/>
      <c r="K2881" s="36" t="s">
        <v>157</v>
      </c>
    </row>
    <row r="2882" spans="1:11" x14ac:dyDescent="0.25">
      <c r="A2882" s="27" t="s">
        <v>2521</v>
      </c>
      <c r="B2882" s="27" t="s">
        <v>42</v>
      </c>
      <c r="C2882" s="29" t="s">
        <v>2502</v>
      </c>
      <c r="D2882" s="34">
        <v>44700</v>
      </c>
      <c r="E2882" s="35"/>
      <c r="F2882" s="35"/>
      <c r="G2882" s="35">
        <v>955.97</v>
      </c>
      <c r="H2882" s="35">
        <v>0</v>
      </c>
      <c r="I2882" s="27"/>
      <c r="J2882" s="36"/>
      <c r="K2882" s="36" t="s">
        <v>157</v>
      </c>
    </row>
    <row r="2883" spans="1:11" x14ac:dyDescent="0.25">
      <c r="A2883" s="27" t="s">
        <v>2521</v>
      </c>
      <c r="B2883" s="27" t="s">
        <v>42</v>
      </c>
      <c r="C2883" s="29" t="s">
        <v>2502</v>
      </c>
      <c r="D2883" s="34">
        <v>44700</v>
      </c>
      <c r="E2883" s="35"/>
      <c r="F2883" s="35"/>
      <c r="G2883" s="35">
        <v>53.48</v>
      </c>
      <c r="H2883" s="35">
        <v>0</v>
      </c>
      <c r="I2883" s="27"/>
      <c r="J2883" s="36"/>
      <c r="K2883" s="36" t="s">
        <v>157</v>
      </c>
    </row>
    <row r="2884" spans="1:11" x14ac:dyDescent="0.25">
      <c r="A2884" s="27" t="s">
        <v>2521</v>
      </c>
      <c r="B2884" s="27" t="s">
        <v>42</v>
      </c>
      <c r="C2884" s="29" t="s">
        <v>2502</v>
      </c>
      <c r="D2884" s="34">
        <v>44700</v>
      </c>
      <c r="E2884" s="35"/>
      <c r="F2884" s="35"/>
      <c r="G2884" s="35">
        <v>113.39</v>
      </c>
      <c r="H2884" s="35">
        <v>0</v>
      </c>
      <c r="I2884" s="27"/>
      <c r="J2884" s="36"/>
      <c r="K2884" s="36" t="s">
        <v>157</v>
      </c>
    </row>
    <row r="2885" spans="1:11" x14ac:dyDescent="0.25">
      <c r="A2885" s="27" t="s">
        <v>2521</v>
      </c>
      <c r="B2885" s="27" t="s">
        <v>42</v>
      </c>
      <c r="C2885" s="29" t="s">
        <v>2502</v>
      </c>
      <c r="D2885" s="34">
        <v>44700</v>
      </c>
      <c r="E2885" s="35"/>
      <c r="F2885" s="35"/>
      <c r="G2885" s="35">
        <v>66.31</v>
      </c>
      <c r="H2885" s="35">
        <v>0</v>
      </c>
      <c r="I2885" s="27"/>
      <c r="J2885" s="36"/>
      <c r="K2885" s="36" t="s">
        <v>157</v>
      </c>
    </row>
    <row r="2886" spans="1:11" x14ac:dyDescent="0.25">
      <c r="A2886" s="27" t="s">
        <v>2521</v>
      </c>
      <c r="B2886" s="27" t="s">
        <v>42</v>
      </c>
      <c r="C2886" s="29" t="s">
        <v>2502</v>
      </c>
      <c r="D2886" s="34">
        <v>44700</v>
      </c>
      <c r="E2886" s="35"/>
      <c r="F2886" s="35"/>
      <c r="G2886" s="35">
        <v>198.94</v>
      </c>
      <c r="H2886" s="35">
        <v>0</v>
      </c>
      <c r="I2886" s="27"/>
      <c r="J2886" s="36"/>
      <c r="K2886" s="36" t="s">
        <v>157</v>
      </c>
    </row>
    <row r="2887" spans="1:11" x14ac:dyDescent="0.25">
      <c r="A2887" s="27" t="s">
        <v>2521</v>
      </c>
      <c r="B2887" s="27" t="s">
        <v>42</v>
      </c>
      <c r="C2887" s="29" t="s">
        <v>2502</v>
      </c>
      <c r="D2887" s="34">
        <v>44700</v>
      </c>
      <c r="E2887" s="35"/>
      <c r="F2887" s="35"/>
      <c r="G2887" s="35">
        <v>1067.83</v>
      </c>
      <c r="H2887" s="35">
        <v>0</v>
      </c>
      <c r="I2887" s="27"/>
      <c r="J2887" s="36"/>
      <c r="K2887" s="36" t="s">
        <v>157</v>
      </c>
    </row>
    <row r="2888" spans="1:11" x14ac:dyDescent="0.25">
      <c r="A2888" s="27" t="s">
        <v>2521</v>
      </c>
      <c r="B2888" s="27" t="s">
        <v>42</v>
      </c>
      <c r="C2888" s="29" t="s">
        <v>2502</v>
      </c>
      <c r="D2888" s="34">
        <v>44700</v>
      </c>
      <c r="E2888" s="35"/>
      <c r="F2888" s="35"/>
      <c r="G2888" s="35">
        <v>133.69</v>
      </c>
      <c r="H2888" s="35">
        <v>0</v>
      </c>
      <c r="I2888" s="27"/>
      <c r="J2888" s="36"/>
      <c r="K2888" s="36" t="s">
        <v>157</v>
      </c>
    </row>
    <row r="2889" spans="1:11" x14ac:dyDescent="0.25">
      <c r="A2889" s="27" t="s">
        <v>2521</v>
      </c>
      <c r="B2889" s="27" t="s">
        <v>42</v>
      </c>
      <c r="C2889" s="29" t="s">
        <v>2502</v>
      </c>
      <c r="D2889" s="34">
        <v>44700</v>
      </c>
      <c r="E2889" s="35"/>
      <c r="F2889" s="35"/>
      <c r="G2889" s="35">
        <v>37.51</v>
      </c>
      <c r="H2889" s="35">
        <v>0</v>
      </c>
      <c r="I2889" s="27"/>
      <c r="J2889" s="36"/>
      <c r="K2889" s="36" t="s">
        <v>157</v>
      </c>
    </row>
    <row r="2890" spans="1:11" x14ac:dyDescent="0.25">
      <c r="A2890" s="27" t="s">
        <v>2521</v>
      </c>
      <c r="B2890" s="27" t="s">
        <v>42</v>
      </c>
      <c r="C2890" s="29" t="s">
        <v>2502</v>
      </c>
      <c r="D2890" s="34">
        <v>44700</v>
      </c>
      <c r="E2890" s="35"/>
      <c r="F2890" s="35"/>
      <c r="G2890" s="35">
        <v>43.97</v>
      </c>
      <c r="H2890" s="35">
        <v>0</v>
      </c>
      <c r="I2890" s="27"/>
      <c r="J2890" s="36"/>
      <c r="K2890" s="36" t="s">
        <v>157</v>
      </c>
    </row>
    <row r="2891" spans="1:11" x14ac:dyDescent="0.25">
      <c r="A2891" s="27" t="s">
        <v>2521</v>
      </c>
      <c r="B2891" s="27" t="s">
        <v>42</v>
      </c>
      <c r="C2891" s="29" t="s">
        <v>2502</v>
      </c>
      <c r="D2891" s="34">
        <v>44700</v>
      </c>
      <c r="E2891" s="35"/>
      <c r="F2891" s="35"/>
      <c r="G2891" s="35">
        <v>131.91</v>
      </c>
      <c r="H2891" s="35">
        <v>0</v>
      </c>
      <c r="I2891" s="27"/>
      <c r="J2891" s="36"/>
      <c r="K2891" s="36" t="s">
        <v>157</v>
      </c>
    </row>
    <row r="2892" spans="1:11" x14ac:dyDescent="0.25">
      <c r="A2892" s="27" t="s">
        <v>2521</v>
      </c>
      <c r="B2892" s="27" t="s">
        <v>42</v>
      </c>
      <c r="C2892" s="29" t="s">
        <v>2502</v>
      </c>
      <c r="D2892" s="34">
        <v>44700</v>
      </c>
      <c r="E2892" s="35"/>
      <c r="F2892" s="35"/>
      <c r="G2892" s="35">
        <v>739.16</v>
      </c>
      <c r="H2892" s="35">
        <v>0</v>
      </c>
      <c r="I2892" s="27"/>
      <c r="J2892" s="36"/>
      <c r="K2892" s="36" t="s">
        <v>157</v>
      </c>
    </row>
    <row r="2893" spans="1:11" x14ac:dyDescent="0.25">
      <c r="A2893" s="27" t="s">
        <v>2521</v>
      </c>
      <c r="B2893" s="27" t="s">
        <v>42</v>
      </c>
      <c r="C2893" s="29" t="s">
        <v>2502</v>
      </c>
      <c r="D2893" s="34">
        <v>44700</v>
      </c>
      <c r="E2893" s="35"/>
      <c r="F2893" s="35"/>
      <c r="G2893" s="35">
        <v>53.48</v>
      </c>
      <c r="H2893" s="35">
        <v>0</v>
      </c>
      <c r="I2893" s="27"/>
      <c r="J2893" s="36"/>
      <c r="K2893" s="36" t="s">
        <v>157</v>
      </c>
    </row>
    <row r="2894" spans="1:11" x14ac:dyDescent="0.25">
      <c r="A2894" s="27" t="s">
        <v>2521</v>
      </c>
      <c r="B2894" s="27" t="s">
        <v>42</v>
      </c>
      <c r="C2894" s="29" t="s">
        <v>2502</v>
      </c>
      <c r="D2894" s="34">
        <v>44700</v>
      </c>
      <c r="E2894" s="35"/>
      <c r="F2894" s="35"/>
      <c r="G2894" s="35">
        <v>147.13</v>
      </c>
      <c r="H2894" s="35">
        <v>0</v>
      </c>
      <c r="I2894" s="27"/>
      <c r="J2894" s="36"/>
      <c r="K2894" s="36" t="s">
        <v>157</v>
      </c>
    </row>
    <row r="2895" spans="1:11" x14ac:dyDescent="0.25">
      <c r="A2895" s="27" t="s">
        <v>2521</v>
      </c>
      <c r="B2895" s="27" t="s">
        <v>42</v>
      </c>
      <c r="C2895" s="29" t="s">
        <v>2502</v>
      </c>
      <c r="D2895" s="34">
        <v>44700</v>
      </c>
      <c r="E2895" s="35"/>
      <c r="F2895" s="35"/>
      <c r="G2895" s="35">
        <v>73.48</v>
      </c>
      <c r="H2895" s="35">
        <v>0</v>
      </c>
      <c r="I2895" s="27"/>
      <c r="J2895" s="36"/>
      <c r="K2895" s="36" t="s">
        <v>157</v>
      </c>
    </row>
    <row r="2896" spans="1:11" x14ac:dyDescent="0.25">
      <c r="A2896" s="27" t="s">
        <v>2521</v>
      </c>
      <c r="B2896" s="27" t="s">
        <v>42</v>
      </c>
      <c r="C2896" s="29" t="s">
        <v>2502</v>
      </c>
      <c r="D2896" s="34">
        <v>44700</v>
      </c>
      <c r="E2896" s="35"/>
      <c r="F2896" s="35"/>
      <c r="G2896" s="35">
        <v>220.45</v>
      </c>
      <c r="H2896" s="35">
        <v>0</v>
      </c>
      <c r="I2896" s="27"/>
      <c r="J2896" s="36"/>
      <c r="K2896" s="36" t="s">
        <v>157</v>
      </c>
    </row>
    <row r="2897" spans="1:11" x14ac:dyDescent="0.25">
      <c r="A2897" s="27" t="s">
        <v>2521</v>
      </c>
      <c r="B2897" s="27" t="s">
        <v>42</v>
      </c>
      <c r="C2897" s="29" t="s">
        <v>2502</v>
      </c>
      <c r="D2897" s="34">
        <v>44700</v>
      </c>
      <c r="E2897" s="35"/>
      <c r="F2897" s="35"/>
      <c r="G2897" s="35">
        <v>1081</v>
      </c>
      <c r="H2897" s="35">
        <v>0</v>
      </c>
      <c r="I2897" s="27"/>
      <c r="J2897" s="36"/>
      <c r="K2897" s="36" t="s">
        <v>157</v>
      </c>
    </row>
    <row r="2898" spans="1:11" x14ac:dyDescent="0.25">
      <c r="A2898" s="27" t="s">
        <v>2521</v>
      </c>
      <c r="B2898" s="27" t="s">
        <v>42</v>
      </c>
      <c r="C2898" s="29" t="s">
        <v>2502</v>
      </c>
      <c r="D2898" s="34">
        <v>44700</v>
      </c>
      <c r="E2898" s="35"/>
      <c r="F2898" s="35"/>
      <c r="G2898" s="35">
        <v>133.69</v>
      </c>
      <c r="H2898" s="35">
        <v>0</v>
      </c>
      <c r="I2898" s="27"/>
      <c r="J2898" s="36"/>
      <c r="K2898" s="36" t="s">
        <v>157</v>
      </c>
    </row>
    <row r="2899" spans="1:11" x14ac:dyDescent="0.25">
      <c r="A2899" s="27" t="s">
        <v>2521</v>
      </c>
      <c r="B2899" s="27" t="s">
        <v>42</v>
      </c>
      <c r="C2899" s="29" t="s">
        <v>2502</v>
      </c>
      <c r="D2899" s="34">
        <v>44700</v>
      </c>
      <c r="E2899" s="35"/>
      <c r="F2899" s="35"/>
      <c r="G2899" s="35">
        <v>1.34</v>
      </c>
      <c r="H2899" s="35">
        <v>0</v>
      </c>
      <c r="I2899" s="27"/>
      <c r="J2899" s="36"/>
      <c r="K2899" s="36" t="s">
        <v>157</v>
      </c>
    </row>
    <row r="2900" spans="1:11" x14ac:dyDescent="0.25">
      <c r="A2900" s="27" t="s">
        <v>2521</v>
      </c>
      <c r="B2900" s="27" t="s">
        <v>42</v>
      </c>
      <c r="C2900" s="29" t="s">
        <v>2502</v>
      </c>
      <c r="D2900" s="34">
        <v>44700</v>
      </c>
      <c r="E2900" s="35"/>
      <c r="F2900" s="35"/>
      <c r="G2900" s="35">
        <v>61.84</v>
      </c>
      <c r="H2900" s="35">
        <v>0</v>
      </c>
      <c r="I2900" s="27"/>
      <c r="J2900" s="36"/>
      <c r="K2900" s="36" t="s">
        <v>157</v>
      </c>
    </row>
    <row r="2901" spans="1:11" x14ac:dyDescent="0.25">
      <c r="A2901" s="27" t="s">
        <v>2521</v>
      </c>
      <c r="B2901" s="27" t="s">
        <v>42</v>
      </c>
      <c r="C2901" s="29" t="s">
        <v>2502</v>
      </c>
      <c r="D2901" s="34">
        <v>44700</v>
      </c>
      <c r="E2901" s="35"/>
      <c r="F2901" s="35"/>
      <c r="G2901" s="35">
        <v>185.51</v>
      </c>
      <c r="H2901" s="35">
        <v>0</v>
      </c>
      <c r="I2901" s="27"/>
      <c r="J2901" s="36"/>
      <c r="K2901" s="36" t="s">
        <v>157</v>
      </c>
    </row>
    <row r="2902" spans="1:11" x14ac:dyDescent="0.25">
      <c r="A2902" s="27" t="s">
        <v>2521</v>
      </c>
      <c r="B2902" s="27" t="s">
        <v>42</v>
      </c>
      <c r="C2902" s="29" t="s">
        <v>2502</v>
      </c>
      <c r="D2902" s="34">
        <v>44700</v>
      </c>
      <c r="E2902" s="35"/>
      <c r="F2902" s="35"/>
      <c r="G2902" s="35">
        <v>1040.47</v>
      </c>
      <c r="H2902" s="35">
        <v>0</v>
      </c>
      <c r="I2902" s="27"/>
      <c r="J2902" s="36"/>
      <c r="K2902" s="36" t="s">
        <v>157</v>
      </c>
    </row>
    <row r="2903" spans="1:11" x14ac:dyDescent="0.25">
      <c r="A2903" s="27" t="s">
        <v>2521</v>
      </c>
      <c r="B2903" s="27" t="s">
        <v>42</v>
      </c>
      <c r="C2903" s="29" t="s">
        <v>2502</v>
      </c>
      <c r="D2903" s="34">
        <v>44700</v>
      </c>
      <c r="E2903" s="35"/>
      <c r="F2903" s="35"/>
      <c r="G2903" s="35">
        <v>53.48</v>
      </c>
      <c r="H2903" s="35">
        <v>0</v>
      </c>
      <c r="I2903" s="27"/>
      <c r="J2903" s="36"/>
      <c r="K2903" s="36" t="s">
        <v>157</v>
      </c>
    </row>
    <row r="2904" spans="1:11" x14ac:dyDescent="0.25">
      <c r="A2904" s="27" t="s">
        <v>2521</v>
      </c>
      <c r="B2904" s="27" t="s">
        <v>42</v>
      </c>
      <c r="C2904" s="29" t="s">
        <v>2502</v>
      </c>
      <c r="D2904" s="34">
        <v>44700</v>
      </c>
      <c r="E2904" s="35"/>
      <c r="F2904" s="35"/>
      <c r="G2904" s="35">
        <v>5.17</v>
      </c>
      <c r="H2904" s="35">
        <v>0</v>
      </c>
      <c r="I2904" s="27"/>
      <c r="J2904" s="36"/>
      <c r="K2904" s="36" t="s">
        <v>157</v>
      </c>
    </row>
    <row r="2905" spans="1:11" x14ac:dyDescent="0.25">
      <c r="A2905" s="27" t="s">
        <v>2521</v>
      </c>
      <c r="B2905" s="27" t="s">
        <v>42</v>
      </c>
      <c r="C2905" s="29" t="s">
        <v>2502</v>
      </c>
      <c r="D2905" s="34">
        <v>44700</v>
      </c>
      <c r="E2905" s="35"/>
      <c r="F2905" s="35"/>
      <c r="G2905" s="35">
        <v>1.03</v>
      </c>
      <c r="H2905" s="35">
        <v>0</v>
      </c>
      <c r="I2905" s="27"/>
      <c r="J2905" s="36"/>
      <c r="K2905" s="36" t="s">
        <v>157</v>
      </c>
    </row>
    <row r="2906" spans="1:11" x14ac:dyDescent="0.25">
      <c r="A2906" s="27" t="s">
        <v>2521</v>
      </c>
      <c r="B2906" s="27" t="s">
        <v>42</v>
      </c>
      <c r="C2906" s="29" t="s">
        <v>2502</v>
      </c>
      <c r="D2906" s="34">
        <v>44700</v>
      </c>
      <c r="E2906" s="35"/>
      <c r="F2906" s="35"/>
      <c r="G2906" s="35">
        <v>129.72</v>
      </c>
      <c r="H2906" s="35">
        <v>0</v>
      </c>
      <c r="I2906" s="27"/>
      <c r="J2906" s="36"/>
      <c r="K2906" s="36" t="s">
        <v>157</v>
      </c>
    </row>
    <row r="2907" spans="1:11" x14ac:dyDescent="0.25">
      <c r="A2907" s="27" t="s">
        <v>2521</v>
      </c>
      <c r="B2907" s="27" t="s">
        <v>42</v>
      </c>
      <c r="C2907" s="29" t="s">
        <v>2502</v>
      </c>
      <c r="D2907" s="34">
        <v>44700</v>
      </c>
      <c r="E2907" s="35"/>
      <c r="F2907" s="35"/>
      <c r="G2907" s="35">
        <v>560.49</v>
      </c>
      <c r="H2907" s="35">
        <v>0</v>
      </c>
      <c r="I2907" s="27"/>
      <c r="J2907" s="36"/>
      <c r="K2907" s="36" t="s">
        <v>157</v>
      </c>
    </row>
    <row r="2908" spans="1:11" x14ac:dyDescent="0.25">
      <c r="A2908" s="27" t="s">
        <v>2521</v>
      </c>
      <c r="B2908" s="27" t="s">
        <v>42</v>
      </c>
      <c r="C2908" s="29" t="s">
        <v>2502</v>
      </c>
      <c r="D2908" s="34">
        <v>44700</v>
      </c>
      <c r="E2908" s="35"/>
      <c r="F2908" s="35"/>
      <c r="G2908" s="35">
        <v>53.48</v>
      </c>
      <c r="H2908" s="35">
        <v>0</v>
      </c>
      <c r="I2908" s="27"/>
      <c r="J2908" s="36"/>
      <c r="K2908" s="36" t="s">
        <v>157</v>
      </c>
    </row>
    <row r="2909" spans="1:11" x14ac:dyDescent="0.25">
      <c r="A2909" s="27" t="s">
        <v>2521</v>
      </c>
      <c r="B2909" s="27" t="s">
        <v>42</v>
      </c>
      <c r="C2909" s="29" t="s">
        <v>2502</v>
      </c>
      <c r="D2909" s="34">
        <v>44700</v>
      </c>
      <c r="E2909" s="35"/>
      <c r="F2909" s="35"/>
      <c r="G2909" s="35">
        <v>1.34</v>
      </c>
      <c r="H2909" s="35">
        <v>0</v>
      </c>
      <c r="I2909" s="27"/>
      <c r="J2909" s="36"/>
      <c r="K2909" s="36" t="s">
        <v>157</v>
      </c>
    </row>
    <row r="2910" spans="1:11" x14ac:dyDescent="0.25">
      <c r="A2910" s="27" t="s">
        <v>2521</v>
      </c>
      <c r="B2910" s="27" t="s">
        <v>42</v>
      </c>
      <c r="C2910" s="29" t="s">
        <v>2502</v>
      </c>
      <c r="D2910" s="34">
        <v>44700</v>
      </c>
      <c r="E2910" s="35"/>
      <c r="F2910" s="35"/>
      <c r="G2910" s="35">
        <v>8.0500000000000007</v>
      </c>
      <c r="H2910" s="35">
        <v>0</v>
      </c>
      <c r="I2910" s="27"/>
      <c r="J2910" s="36"/>
      <c r="K2910" s="36" t="s">
        <v>157</v>
      </c>
    </row>
    <row r="2911" spans="1:11" x14ac:dyDescent="0.25">
      <c r="A2911" s="27" t="s">
        <v>2521</v>
      </c>
      <c r="B2911" s="27" t="s">
        <v>42</v>
      </c>
      <c r="C2911" s="29" t="s">
        <v>2502</v>
      </c>
      <c r="D2911" s="34">
        <v>44700</v>
      </c>
      <c r="E2911" s="35"/>
      <c r="F2911" s="35"/>
      <c r="G2911" s="35">
        <v>24.14</v>
      </c>
      <c r="H2911" s="35">
        <v>0</v>
      </c>
      <c r="I2911" s="27"/>
      <c r="J2911" s="36"/>
      <c r="K2911" s="36" t="s">
        <v>157</v>
      </c>
    </row>
    <row r="2912" spans="1:11" x14ac:dyDescent="0.25">
      <c r="A2912" s="27" t="s">
        <v>2521</v>
      </c>
      <c r="B2912" s="27" t="s">
        <v>42</v>
      </c>
      <c r="C2912" s="29" t="s">
        <v>2502</v>
      </c>
      <c r="D2912" s="34">
        <v>44700</v>
      </c>
      <c r="E2912" s="35"/>
      <c r="F2912" s="35"/>
      <c r="G2912" s="35">
        <v>136.52000000000001</v>
      </c>
      <c r="H2912" s="35">
        <v>0</v>
      </c>
      <c r="I2912" s="27"/>
      <c r="J2912" s="36"/>
      <c r="K2912" s="36" t="s">
        <v>157</v>
      </c>
    </row>
    <row r="2913" spans="1:11" x14ac:dyDescent="0.25">
      <c r="A2913" s="27" t="s">
        <v>2521</v>
      </c>
      <c r="B2913" s="27" t="s">
        <v>42</v>
      </c>
      <c r="C2913" s="29" t="s">
        <v>2502</v>
      </c>
      <c r="D2913" s="34">
        <v>44700</v>
      </c>
      <c r="E2913" s="35"/>
      <c r="F2913" s="35"/>
      <c r="G2913" s="35">
        <v>20.05</v>
      </c>
      <c r="H2913" s="35">
        <v>0</v>
      </c>
      <c r="I2913" s="27"/>
      <c r="J2913" s="36"/>
      <c r="K2913" s="36" t="s">
        <v>157</v>
      </c>
    </row>
    <row r="2914" spans="1:11" x14ac:dyDescent="0.25">
      <c r="A2914" s="27" t="s">
        <v>2521</v>
      </c>
      <c r="B2914" s="27" t="s">
        <v>42</v>
      </c>
      <c r="C2914" s="29" t="s">
        <v>2502</v>
      </c>
      <c r="D2914" s="34">
        <v>44700</v>
      </c>
      <c r="E2914" s="35"/>
      <c r="F2914" s="35"/>
      <c r="G2914" s="35">
        <v>141.29</v>
      </c>
      <c r="H2914" s="35">
        <v>0</v>
      </c>
      <c r="I2914" s="27"/>
      <c r="J2914" s="36"/>
      <c r="K2914" s="36" t="s">
        <v>157</v>
      </c>
    </row>
    <row r="2915" spans="1:11" x14ac:dyDescent="0.25">
      <c r="A2915" s="27" t="s">
        <v>2521</v>
      </c>
      <c r="B2915" s="27" t="s">
        <v>42</v>
      </c>
      <c r="C2915" s="29" t="s">
        <v>2502</v>
      </c>
      <c r="D2915" s="34">
        <v>44700</v>
      </c>
      <c r="E2915" s="35"/>
      <c r="F2915" s="35"/>
      <c r="G2915" s="35">
        <v>38.4</v>
      </c>
      <c r="H2915" s="35">
        <v>0</v>
      </c>
      <c r="I2915" s="27"/>
      <c r="J2915" s="36"/>
      <c r="K2915" s="36" t="s">
        <v>157</v>
      </c>
    </row>
    <row r="2916" spans="1:11" x14ac:dyDescent="0.25">
      <c r="A2916" s="27" t="s">
        <v>2521</v>
      </c>
      <c r="B2916" s="27" t="s">
        <v>42</v>
      </c>
      <c r="C2916" s="29" t="s">
        <v>2502</v>
      </c>
      <c r="D2916" s="34">
        <v>44700</v>
      </c>
      <c r="E2916" s="35"/>
      <c r="F2916" s="35"/>
      <c r="G2916" s="35">
        <v>115.18</v>
      </c>
      <c r="H2916" s="35">
        <v>0</v>
      </c>
      <c r="I2916" s="27"/>
      <c r="J2916" s="36"/>
      <c r="K2916" s="36" t="s">
        <v>157</v>
      </c>
    </row>
    <row r="2917" spans="1:11" x14ac:dyDescent="0.25">
      <c r="A2917" s="27" t="s">
        <v>2521</v>
      </c>
      <c r="B2917" s="27" t="s">
        <v>42</v>
      </c>
      <c r="C2917" s="29" t="s">
        <v>2502</v>
      </c>
      <c r="D2917" s="34">
        <v>44700</v>
      </c>
      <c r="E2917" s="35"/>
      <c r="F2917" s="35"/>
      <c r="G2917" s="35">
        <v>473.03</v>
      </c>
      <c r="H2917" s="35">
        <v>0</v>
      </c>
      <c r="I2917" s="27"/>
      <c r="J2917" s="36"/>
      <c r="K2917" s="36" t="s">
        <v>157</v>
      </c>
    </row>
    <row r="2918" spans="1:11" x14ac:dyDescent="0.25">
      <c r="A2918" s="27" t="s">
        <v>2521</v>
      </c>
      <c r="B2918" s="27" t="s">
        <v>42</v>
      </c>
      <c r="C2918" s="29" t="s">
        <v>2502</v>
      </c>
      <c r="D2918" s="34">
        <v>44700</v>
      </c>
      <c r="E2918" s="35"/>
      <c r="F2918" s="35"/>
      <c r="G2918" s="35">
        <v>53.48</v>
      </c>
      <c r="H2918" s="35">
        <v>0</v>
      </c>
      <c r="I2918" s="27"/>
      <c r="J2918" s="36"/>
      <c r="K2918" s="36" t="s">
        <v>157</v>
      </c>
    </row>
    <row r="2919" spans="1:11" x14ac:dyDescent="0.25">
      <c r="A2919" s="27" t="s">
        <v>2521</v>
      </c>
      <c r="B2919" s="27" t="s">
        <v>42</v>
      </c>
      <c r="C2919" s="29" t="s">
        <v>2502</v>
      </c>
      <c r="D2919" s="34">
        <v>44700</v>
      </c>
      <c r="E2919" s="35"/>
      <c r="F2919" s="35"/>
      <c r="G2919" s="35">
        <v>1.34</v>
      </c>
      <c r="H2919" s="35">
        <v>0</v>
      </c>
      <c r="I2919" s="27"/>
      <c r="J2919" s="36"/>
      <c r="K2919" s="36" t="s">
        <v>157</v>
      </c>
    </row>
    <row r="2920" spans="1:11" x14ac:dyDescent="0.25">
      <c r="A2920" s="27" t="s">
        <v>2521</v>
      </c>
      <c r="B2920" s="27" t="s">
        <v>42</v>
      </c>
      <c r="C2920" s="29" t="s">
        <v>2502</v>
      </c>
      <c r="D2920" s="34">
        <v>44700</v>
      </c>
      <c r="E2920" s="35"/>
      <c r="F2920" s="35"/>
      <c r="G2920" s="35">
        <v>54.82</v>
      </c>
      <c r="H2920" s="35">
        <v>0</v>
      </c>
      <c r="I2920" s="27"/>
      <c r="J2920" s="36"/>
      <c r="K2920" s="36" t="s">
        <v>157</v>
      </c>
    </row>
    <row r="2921" spans="1:11" x14ac:dyDescent="0.25">
      <c r="A2921" s="27" t="s">
        <v>2521</v>
      </c>
      <c r="B2921" s="27" t="s">
        <v>42</v>
      </c>
      <c r="C2921" s="29" t="s">
        <v>2502</v>
      </c>
      <c r="D2921" s="34">
        <v>44700</v>
      </c>
      <c r="E2921" s="35"/>
      <c r="F2921" s="35"/>
      <c r="G2921" s="35">
        <v>48.4</v>
      </c>
      <c r="H2921" s="35">
        <v>0</v>
      </c>
      <c r="I2921" s="27"/>
      <c r="J2921" s="36"/>
      <c r="K2921" s="36" t="s">
        <v>157</v>
      </c>
    </row>
    <row r="2922" spans="1:11" x14ac:dyDescent="0.25">
      <c r="A2922" s="27" t="s">
        <v>2521</v>
      </c>
      <c r="B2922" s="27" t="s">
        <v>42</v>
      </c>
      <c r="C2922" s="29" t="s">
        <v>2502</v>
      </c>
      <c r="D2922" s="34">
        <v>44700</v>
      </c>
      <c r="E2922" s="35"/>
      <c r="F2922" s="35"/>
      <c r="G2922" s="35">
        <v>145.19999999999999</v>
      </c>
      <c r="H2922" s="35">
        <v>0</v>
      </c>
      <c r="I2922" s="27"/>
      <c r="J2922" s="36"/>
      <c r="K2922" s="36" t="s">
        <v>157</v>
      </c>
    </row>
    <row r="2923" spans="1:11" x14ac:dyDescent="0.25">
      <c r="A2923" s="27" t="s">
        <v>2521</v>
      </c>
      <c r="B2923" s="27" t="s">
        <v>42</v>
      </c>
      <c r="C2923" s="29" t="s">
        <v>2502</v>
      </c>
      <c r="D2923" s="34">
        <v>44700</v>
      </c>
      <c r="E2923" s="35"/>
      <c r="F2923" s="35"/>
      <c r="G2923" s="35">
        <v>770.64</v>
      </c>
      <c r="H2923" s="35">
        <v>0</v>
      </c>
      <c r="I2923" s="27"/>
      <c r="J2923" s="36"/>
      <c r="K2923" s="36" t="s">
        <v>157</v>
      </c>
    </row>
    <row r="2924" spans="1:11" x14ac:dyDescent="0.25">
      <c r="A2924" s="27" t="s">
        <v>2521</v>
      </c>
      <c r="B2924" s="27" t="s">
        <v>42</v>
      </c>
      <c r="C2924" s="29" t="s">
        <v>2502</v>
      </c>
      <c r="D2924" s="34">
        <v>44700</v>
      </c>
      <c r="E2924" s="35"/>
      <c r="F2924" s="35"/>
      <c r="G2924" s="35">
        <v>53.48</v>
      </c>
      <c r="H2924" s="35">
        <v>0</v>
      </c>
      <c r="I2924" s="27"/>
      <c r="J2924" s="36"/>
      <c r="K2924" s="36" t="s">
        <v>157</v>
      </c>
    </row>
    <row r="2925" spans="1:11" x14ac:dyDescent="0.25">
      <c r="A2925" s="27" t="s">
        <v>2521</v>
      </c>
      <c r="B2925" s="27" t="s">
        <v>42</v>
      </c>
      <c r="C2925" s="29" t="s">
        <v>2502</v>
      </c>
      <c r="D2925" s="34">
        <v>44700</v>
      </c>
      <c r="E2925" s="35"/>
      <c r="F2925" s="35"/>
      <c r="G2925" s="35">
        <v>1.34</v>
      </c>
      <c r="H2925" s="35">
        <v>0</v>
      </c>
      <c r="I2925" s="27"/>
      <c r="J2925" s="36"/>
      <c r="K2925" s="36" t="s">
        <v>157</v>
      </c>
    </row>
    <row r="2926" spans="1:11" x14ac:dyDescent="0.25">
      <c r="A2926" s="27" t="s">
        <v>2521</v>
      </c>
      <c r="B2926" s="27" t="s">
        <v>42</v>
      </c>
      <c r="C2926" s="29" t="s">
        <v>2502</v>
      </c>
      <c r="D2926" s="34">
        <v>44700</v>
      </c>
      <c r="E2926" s="35"/>
      <c r="F2926" s="35"/>
      <c r="G2926" s="35">
        <v>46.99</v>
      </c>
      <c r="H2926" s="35">
        <v>0</v>
      </c>
      <c r="I2926" s="27"/>
      <c r="J2926" s="36"/>
      <c r="K2926" s="36" t="s">
        <v>157</v>
      </c>
    </row>
    <row r="2927" spans="1:11" x14ac:dyDescent="0.25">
      <c r="A2927" s="27" t="s">
        <v>2521</v>
      </c>
      <c r="B2927" s="27" t="s">
        <v>42</v>
      </c>
      <c r="C2927" s="29" t="s">
        <v>2502</v>
      </c>
      <c r="D2927" s="34">
        <v>44700</v>
      </c>
      <c r="E2927" s="35"/>
      <c r="F2927" s="35"/>
      <c r="G2927" s="35">
        <v>140.97</v>
      </c>
      <c r="H2927" s="35">
        <v>0</v>
      </c>
      <c r="I2927" s="27"/>
      <c r="J2927" s="36"/>
      <c r="K2927" s="36" t="s">
        <v>157</v>
      </c>
    </row>
    <row r="2928" spans="1:11" x14ac:dyDescent="0.25">
      <c r="A2928" s="27" t="s">
        <v>2521</v>
      </c>
      <c r="B2928" s="27" t="s">
        <v>42</v>
      </c>
      <c r="C2928" s="29" t="s">
        <v>2502</v>
      </c>
      <c r="D2928" s="34">
        <v>44700</v>
      </c>
      <c r="E2928" s="35"/>
      <c r="F2928" s="35"/>
      <c r="G2928" s="35">
        <v>806.28</v>
      </c>
      <c r="H2928" s="35">
        <v>0</v>
      </c>
      <c r="I2928" s="27"/>
      <c r="J2928" s="36"/>
      <c r="K2928" s="36" t="s">
        <v>157</v>
      </c>
    </row>
    <row r="2929" spans="1:11" x14ac:dyDescent="0.25">
      <c r="A2929" s="27" t="s">
        <v>2521</v>
      </c>
      <c r="B2929" s="27" t="s">
        <v>42</v>
      </c>
      <c r="C2929" s="29" t="s">
        <v>2502</v>
      </c>
      <c r="D2929" s="34">
        <v>44700</v>
      </c>
      <c r="E2929" s="35"/>
      <c r="F2929" s="35"/>
      <c r="G2929" s="35">
        <v>53.48</v>
      </c>
      <c r="H2929" s="35">
        <v>0</v>
      </c>
      <c r="I2929" s="27"/>
      <c r="J2929" s="36"/>
      <c r="K2929" s="36" t="s">
        <v>157</v>
      </c>
    </row>
    <row r="2930" spans="1:11" x14ac:dyDescent="0.25">
      <c r="A2930" s="27" t="s">
        <v>2521</v>
      </c>
      <c r="B2930" s="27" t="s">
        <v>42</v>
      </c>
      <c r="C2930" s="29" t="s">
        <v>2502</v>
      </c>
      <c r="D2930" s="34">
        <v>44700</v>
      </c>
      <c r="E2930" s="35"/>
      <c r="F2930" s="35"/>
      <c r="G2930" s="35">
        <v>1.34</v>
      </c>
      <c r="H2930" s="35">
        <v>0</v>
      </c>
      <c r="I2930" s="27"/>
      <c r="J2930" s="36"/>
      <c r="K2930" s="36" t="s">
        <v>157</v>
      </c>
    </row>
    <row r="2931" spans="1:11" x14ac:dyDescent="0.25">
      <c r="A2931" s="27" t="s">
        <v>2521</v>
      </c>
      <c r="B2931" s="27" t="s">
        <v>42</v>
      </c>
      <c r="C2931" s="29" t="s">
        <v>2502</v>
      </c>
      <c r="D2931" s="34">
        <v>44700</v>
      </c>
      <c r="E2931" s="35"/>
      <c r="F2931" s="35"/>
      <c r="G2931" s="35">
        <v>40.5</v>
      </c>
      <c r="H2931" s="35">
        <v>0</v>
      </c>
      <c r="I2931" s="27"/>
      <c r="J2931" s="36"/>
      <c r="K2931" s="36" t="s">
        <v>157</v>
      </c>
    </row>
    <row r="2932" spans="1:11" x14ac:dyDescent="0.25">
      <c r="A2932" s="27" t="s">
        <v>2521</v>
      </c>
      <c r="B2932" s="27" t="s">
        <v>42</v>
      </c>
      <c r="C2932" s="29" t="s">
        <v>2502</v>
      </c>
      <c r="D2932" s="34">
        <v>44700</v>
      </c>
      <c r="E2932" s="35"/>
      <c r="F2932" s="35"/>
      <c r="G2932" s="35">
        <v>11.01</v>
      </c>
      <c r="H2932" s="35">
        <v>0</v>
      </c>
      <c r="I2932" s="27"/>
      <c r="J2932" s="36"/>
      <c r="K2932" s="36" t="s">
        <v>157</v>
      </c>
    </row>
    <row r="2933" spans="1:11" x14ac:dyDescent="0.25">
      <c r="A2933" s="27" t="s">
        <v>2521</v>
      </c>
      <c r="B2933" s="27" t="s">
        <v>42</v>
      </c>
      <c r="C2933" s="29" t="s">
        <v>2502</v>
      </c>
      <c r="D2933" s="34">
        <v>44700</v>
      </c>
      <c r="E2933" s="35"/>
      <c r="F2933" s="35"/>
      <c r="G2933" s="35">
        <v>33.020000000000003</v>
      </c>
      <c r="H2933" s="35">
        <v>0</v>
      </c>
      <c r="I2933" s="27"/>
      <c r="J2933" s="36"/>
      <c r="K2933" s="36" t="s">
        <v>157</v>
      </c>
    </row>
    <row r="2934" spans="1:11" x14ac:dyDescent="0.25">
      <c r="A2934" s="27" t="s">
        <v>2521</v>
      </c>
      <c r="B2934" s="27" t="s">
        <v>42</v>
      </c>
      <c r="C2934" s="29" t="s">
        <v>2502</v>
      </c>
      <c r="D2934" s="34">
        <v>44700</v>
      </c>
      <c r="E2934" s="35"/>
      <c r="F2934" s="35"/>
      <c r="G2934" s="35">
        <v>134.25</v>
      </c>
      <c r="H2934" s="35">
        <v>0</v>
      </c>
      <c r="I2934" s="27"/>
      <c r="J2934" s="36"/>
      <c r="K2934" s="36" t="s">
        <v>157</v>
      </c>
    </row>
    <row r="2935" spans="1:11" x14ac:dyDescent="0.25">
      <c r="A2935" s="27" t="s">
        <v>2521</v>
      </c>
      <c r="B2935" s="27" t="s">
        <v>42</v>
      </c>
      <c r="C2935" s="29" t="s">
        <v>2502</v>
      </c>
      <c r="D2935" s="34">
        <v>44700</v>
      </c>
      <c r="E2935" s="35"/>
      <c r="F2935" s="35"/>
      <c r="G2935" s="35">
        <v>20.05</v>
      </c>
      <c r="H2935" s="35">
        <v>0</v>
      </c>
      <c r="I2935" s="27"/>
      <c r="J2935" s="36"/>
      <c r="K2935" s="36" t="s">
        <v>157</v>
      </c>
    </row>
    <row r="2936" spans="1:11" x14ac:dyDescent="0.25">
      <c r="A2936" s="27" t="s">
        <v>2521</v>
      </c>
      <c r="B2936" s="27" t="s">
        <v>42</v>
      </c>
      <c r="C2936" s="29" t="s">
        <v>2502</v>
      </c>
      <c r="D2936" s="34">
        <v>44700</v>
      </c>
      <c r="E2936" s="35"/>
      <c r="F2936" s="35"/>
      <c r="G2936" s="35">
        <v>64.61</v>
      </c>
      <c r="H2936" s="35">
        <v>0</v>
      </c>
      <c r="I2936" s="27"/>
      <c r="J2936" s="36"/>
      <c r="K2936" s="36" t="s">
        <v>157</v>
      </c>
    </row>
    <row r="2937" spans="1:11" x14ac:dyDescent="0.25">
      <c r="A2937" s="27" t="s">
        <v>2521</v>
      </c>
      <c r="B2937" s="27" t="s">
        <v>42</v>
      </c>
      <c r="C2937" s="29" t="s">
        <v>2502</v>
      </c>
      <c r="D2937" s="34">
        <v>44700</v>
      </c>
      <c r="E2937" s="35"/>
      <c r="F2937" s="35"/>
      <c r="G2937" s="35">
        <v>51.06</v>
      </c>
      <c r="H2937" s="35">
        <v>0</v>
      </c>
      <c r="I2937" s="27"/>
      <c r="J2937" s="36"/>
      <c r="K2937" s="36" t="s">
        <v>157</v>
      </c>
    </row>
    <row r="2938" spans="1:11" x14ac:dyDescent="0.25">
      <c r="A2938" s="27" t="s">
        <v>2521</v>
      </c>
      <c r="B2938" s="27" t="s">
        <v>42</v>
      </c>
      <c r="C2938" s="29" t="s">
        <v>2502</v>
      </c>
      <c r="D2938" s="34">
        <v>44700</v>
      </c>
      <c r="E2938" s="35"/>
      <c r="F2938" s="35"/>
      <c r="G2938" s="35">
        <v>153.18</v>
      </c>
      <c r="H2938" s="35">
        <v>0</v>
      </c>
      <c r="I2938" s="27"/>
      <c r="J2938" s="36"/>
      <c r="K2938" s="36" t="s">
        <v>157</v>
      </c>
    </row>
    <row r="2939" spans="1:11" x14ac:dyDescent="0.25">
      <c r="A2939" s="27" t="s">
        <v>2521</v>
      </c>
      <c r="B2939" s="27" t="s">
        <v>42</v>
      </c>
      <c r="C2939" s="29" t="s">
        <v>2502</v>
      </c>
      <c r="D2939" s="34">
        <v>44700</v>
      </c>
      <c r="E2939" s="35"/>
      <c r="F2939" s="35"/>
      <c r="G2939" s="35">
        <v>802.47</v>
      </c>
      <c r="H2939" s="35">
        <v>0</v>
      </c>
      <c r="I2939" s="27"/>
      <c r="J2939" s="36"/>
      <c r="K2939" s="36" t="s">
        <v>157</v>
      </c>
    </row>
    <row r="2940" spans="1:11" x14ac:dyDescent="0.25">
      <c r="A2940" s="27" t="s">
        <v>2521</v>
      </c>
      <c r="B2940" s="27" t="s">
        <v>42</v>
      </c>
      <c r="C2940" s="29" t="s">
        <v>2502</v>
      </c>
      <c r="D2940" s="34">
        <v>44700</v>
      </c>
      <c r="E2940" s="35"/>
      <c r="F2940" s="35"/>
      <c r="G2940" s="35">
        <v>53.48</v>
      </c>
      <c r="H2940" s="35">
        <v>0</v>
      </c>
      <c r="I2940" s="27"/>
      <c r="J2940" s="36"/>
      <c r="K2940" s="36" t="s">
        <v>157</v>
      </c>
    </row>
    <row r="2941" spans="1:11" x14ac:dyDescent="0.25">
      <c r="A2941" s="27" t="s">
        <v>2521</v>
      </c>
      <c r="B2941" s="27" t="s">
        <v>42</v>
      </c>
      <c r="C2941" s="29" t="s">
        <v>2502</v>
      </c>
      <c r="D2941" s="34">
        <v>44700</v>
      </c>
      <c r="E2941" s="35"/>
      <c r="F2941" s="35"/>
      <c r="G2941" s="35">
        <v>1.34</v>
      </c>
      <c r="H2941" s="35">
        <v>0</v>
      </c>
      <c r="I2941" s="27"/>
      <c r="J2941" s="36"/>
      <c r="K2941" s="36" t="s">
        <v>157</v>
      </c>
    </row>
    <row r="2942" spans="1:11" x14ac:dyDescent="0.25">
      <c r="A2942" s="27" t="s">
        <v>2521</v>
      </c>
      <c r="B2942" s="27" t="s">
        <v>42</v>
      </c>
      <c r="C2942" s="29" t="s">
        <v>2502</v>
      </c>
      <c r="D2942" s="34">
        <v>44700</v>
      </c>
      <c r="E2942" s="35"/>
      <c r="F2942" s="35"/>
      <c r="G2942" s="35">
        <v>110.63</v>
      </c>
      <c r="H2942" s="35">
        <v>0</v>
      </c>
      <c r="I2942" s="27"/>
      <c r="J2942" s="36"/>
      <c r="K2942" s="36" t="s">
        <v>157</v>
      </c>
    </row>
    <row r="2943" spans="1:11" x14ac:dyDescent="0.25">
      <c r="A2943" s="27" t="s">
        <v>2521</v>
      </c>
      <c r="B2943" s="27" t="s">
        <v>42</v>
      </c>
      <c r="C2943" s="29" t="s">
        <v>2502</v>
      </c>
      <c r="D2943" s="34">
        <v>44700</v>
      </c>
      <c r="E2943" s="35"/>
      <c r="F2943" s="35"/>
      <c r="G2943" s="35">
        <v>63.64</v>
      </c>
      <c r="H2943" s="35">
        <v>0</v>
      </c>
      <c r="I2943" s="27"/>
      <c r="J2943" s="36"/>
      <c r="K2943" s="36" t="s">
        <v>157</v>
      </c>
    </row>
    <row r="2944" spans="1:11" x14ac:dyDescent="0.25">
      <c r="A2944" s="27" t="s">
        <v>2521</v>
      </c>
      <c r="B2944" s="27" t="s">
        <v>42</v>
      </c>
      <c r="C2944" s="29" t="s">
        <v>2502</v>
      </c>
      <c r="D2944" s="34">
        <v>44700</v>
      </c>
      <c r="E2944" s="35"/>
      <c r="F2944" s="35"/>
      <c r="G2944" s="35">
        <v>190.91</v>
      </c>
      <c r="H2944" s="35">
        <v>0</v>
      </c>
      <c r="I2944" s="27"/>
      <c r="J2944" s="36"/>
      <c r="K2944" s="36" t="s">
        <v>157</v>
      </c>
    </row>
    <row r="2945" spans="1:11" x14ac:dyDescent="0.25">
      <c r="A2945" s="27" t="s">
        <v>2521</v>
      </c>
      <c r="B2945" s="27" t="s">
        <v>42</v>
      </c>
      <c r="C2945" s="29" t="s">
        <v>2502</v>
      </c>
      <c r="D2945" s="34">
        <v>44700</v>
      </c>
      <c r="E2945" s="35"/>
      <c r="F2945" s="35"/>
      <c r="G2945" s="35">
        <v>958.37</v>
      </c>
      <c r="H2945" s="35">
        <v>0</v>
      </c>
      <c r="I2945" s="27"/>
      <c r="J2945" s="36"/>
      <c r="K2945" s="36" t="s">
        <v>157</v>
      </c>
    </row>
    <row r="2946" spans="1:11" x14ac:dyDescent="0.25">
      <c r="A2946" s="27" t="s">
        <v>2521</v>
      </c>
      <c r="B2946" s="27" t="s">
        <v>42</v>
      </c>
      <c r="C2946" s="29" t="s">
        <v>2502</v>
      </c>
      <c r="D2946" s="34">
        <v>44700</v>
      </c>
      <c r="E2946" s="35"/>
      <c r="F2946" s="35"/>
      <c r="G2946" s="35">
        <v>53.48</v>
      </c>
      <c r="H2946" s="35">
        <v>0</v>
      </c>
      <c r="I2946" s="27"/>
      <c r="J2946" s="36"/>
      <c r="K2946" s="36" t="s">
        <v>157</v>
      </c>
    </row>
    <row r="2947" spans="1:11" x14ac:dyDescent="0.25">
      <c r="A2947" s="27" t="s">
        <v>2521</v>
      </c>
      <c r="B2947" s="27" t="s">
        <v>42</v>
      </c>
      <c r="C2947" s="29" t="s">
        <v>2502</v>
      </c>
      <c r="D2947" s="34">
        <v>44700</v>
      </c>
      <c r="E2947" s="35"/>
      <c r="F2947" s="35"/>
      <c r="G2947" s="35">
        <v>1.34</v>
      </c>
      <c r="H2947" s="35">
        <v>0</v>
      </c>
      <c r="I2947" s="27"/>
      <c r="J2947" s="36"/>
      <c r="K2947" s="36" t="s">
        <v>157</v>
      </c>
    </row>
    <row r="2948" spans="1:11" x14ac:dyDescent="0.25">
      <c r="A2948" s="27" t="s">
        <v>2521</v>
      </c>
      <c r="B2948" s="27" t="s">
        <v>42</v>
      </c>
      <c r="C2948" s="29" t="s">
        <v>2502</v>
      </c>
      <c r="D2948" s="34">
        <v>44700</v>
      </c>
      <c r="E2948" s="35"/>
      <c r="F2948" s="35"/>
      <c r="G2948" s="35">
        <v>41.44</v>
      </c>
      <c r="H2948" s="35">
        <v>0</v>
      </c>
      <c r="I2948" s="27"/>
      <c r="J2948" s="36"/>
      <c r="K2948" s="36" t="s">
        <v>157</v>
      </c>
    </row>
    <row r="2949" spans="1:11" x14ac:dyDescent="0.25">
      <c r="A2949" s="27" t="s">
        <v>2521</v>
      </c>
      <c r="B2949" s="27" t="s">
        <v>42</v>
      </c>
      <c r="C2949" s="29" t="s">
        <v>2502</v>
      </c>
      <c r="D2949" s="34">
        <v>44700</v>
      </c>
      <c r="E2949" s="35"/>
      <c r="F2949" s="35"/>
      <c r="G2949" s="35">
        <v>80.39</v>
      </c>
      <c r="H2949" s="35">
        <v>0</v>
      </c>
      <c r="I2949" s="27"/>
      <c r="J2949" s="36"/>
      <c r="K2949" s="36" t="s">
        <v>157</v>
      </c>
    </row>
    <row r="2950" spans="1:11" x14ac:dyDescent="0.25">
      <c r="A2950" s="27" t="s">
        <v>2521</v>
      </c>
      <c r="B2950" s="27" t="s">
        <v>42</v>
      </c>
      <c r="C2950" s="29" t="s">
        <v>2502</v>
      </c>
      <c r="D2950" s="34">
        <v>44700</v>
      </c>
      <c r="E2950" s="35"/>
      <c r="F2950" s="35"/>
      <c r="G2950" s="35">
        <v>241.16</v>
      </c>
      <c r="H2950" s="35">
        <v>0</v>
      </c>
      <c r="I2950" s="27"/>
      <c r="J2950" s="36"/>
      <c r="K2950" s="36" t="s">
        <v>157</v>
      </c>
    </row>
    <row r="2951" spans="1:11" x14ac:dyDescent="0.25">
      <c r="A2951" s="27" t="s">
        <v>2521</v>
      </c>
      <c r="B2951" s="27" t="s">
        <v>42</v>
      </c>
      <c r="C2951" s="29" t="s">
        <v>2502</v>
      </c>
      <c r="D2951" s="34">
        <v>44700</v>
      </c>
      <c r="E2951" s="35"/>
      <c r="F2951" s="35"/>
      <c r="G2951" s="35">
        <v>1295.73</v>
      </c>
      <c r="H2951" s="35">
        <v>0</v>
      </c>
      <c r="I2951" s="27"/>
      <c r="J2951" s="36"/>
      <c r="K2951" s="36" t="s">
        <v>157</v>
      </c>
    </row>
    <row r="2952" spans="1:11" x14ac:dyDescent="0.25">
      <c r="A2952" s="27" t="s">
        <v>2521</v>
      </c>
      <c r="B2952" s="27" t="s">
        <v>42</v>
      </c>
      <c r="C2952" s="29" t="s">
        <v>2502</v>
      </c>
      <c r="D2952" s="34">
        <v>44700</v>
      </c>
      <c r="E2952" s="35"/>
      <c r="F2952" s="35"/>
      <c r="G2952" s="35">
        <v>133.69</v>
      </c>
      <c r="H2952" s="35">
        <v>0</v>
      </c>
      <c r="I2952" s="27"/>
      <c r="J2952" s="36"/>
      <c r="K2952" s="36" t="s">
        <v>157</v>
      </c>
    </row>
    <row r="2953" spans="1:11" x14ac:dyDescent="0.25">
      <c r="A2953" s="27" t="s">
        <v>2521</v>
      </c>
      <c r="B2953" s="27" t="s">
        <v>42</v>
      </c>
      <c r="C2953" s="29" t="s">
        <v>2502</v>
      </c>
      <c r="D2953" s="34">
        <v>44700</v>
      </c>
      <c r="E2953" s="35"/>
      <c r="F2953" s="35"/>
      <c r="G2953" s="35">
        <v>1.34</v>
      </c>
      <c r="H2953" s="35">
        <v>0</v>
      </c>
      <c r="I2953" s="27"/>
      <c r="J2953" s="36"/>
      <c r="K2953" s="36" t="s">
        <v>157</v>
      </c>
    </row>
    <row r="2954" spans="1:11" x14ac:dyDescent="0.25">
      <c r="A2954" s="27" t="s">
        <v>2521</v>
      </c>
      <c r="B2954" s="27" t="s">
        <v>42</v>
      </c>
      <c r="C2954" s="29" t="s">
        <v>2502</v>
      </c>
      <c r="D2954" s="34">
        <v>44700</v>
      </c>
      <c r="E2954" s="35"/>
      <c r="F2954" s="35"/>
      <c r="G2954" s="35">
        <v>49.91</v>
      </c>
      <c r="H2954" s="35">
        <v>0</v>
      </c>
      <c r="I2954" s="27"/>
      <c r="J2954" s="36"/>
      <c r="K2954" s="36" t="s">
        <v>157</v>
      </c>
    </row>
    <row r="2955" spans="1:11" x14ac:dyDescent="0.25">
      <c r="A2955" s="27" t="s">
        <v>2521</v>
      </c>
      <c r="B2955" s="27" t="s">
        <v>42</v>
      </c>
      <c r="C2955" s="29" t="s">
        <v>2502</v>
      </c>
      <c r="D2955" s="34">
        <v>44700</v>
      </c>
      <c r="E2955" s="35"/>
      <c r="F2955" s="35"/>
      <c r="G2955" s="35">
        <v>55.47</v>
      </c>
      <c r="H2955" s="35">
        <v>0</v>
      </c>
      <c r="I2955" s="27"/>
      <c r="J2955" s="36"/>
      <c r="K2955" s="36" t="s">
        <v>157</v>
      </c>
    </row>
    <row r="2956" spans="1:11" x14ac:dyDescent="0.25">
      <c r="A2956" s="27" t="s">
        <v>2521</v>
      </c>
      <c r="B2956" s="27" t="s">
        <v>42</v>
      </c>
      <c r="C2956" s="29" t="s">
        <v>2502</v>
      </c>
      <c r="D2956" s="34">
        <v>44700</v>
      </c>
      <c r="E2956" s="35"/>
      <c r="F2956" s="35"/>
      <c r="G2956" s="35">
        <v>166.42</v>
      </c>
      <c r="H2956" s="35">
        <v>0</v>
      </c>
      <c r="I2956" s="27"/>
      <c r="J2956" s="36"/>
      <c r="K2956" s="36" t="s">
        <v>157</v>
      </c>
    </row>
    <row r="2957" spans="1:11" x14ac:dyDescent="0.25">
      <c r="A2957" s="27" t="s">
        <v>2521</v>
      </c>
      <c r="B2957" s="27" t="s">
        <v>42</v>
      </c>
      <c r="C2957" s="29" t="s">
        <v>2502</v>
      </c>
      <c r="D2957" s="34">
        <v>44700</v>
      </c>
      <c r="E2957" s="35"/>
      <c r="F2957" s="35"/>
      <c r="G2957" s="35">
        <v>886.33</v>
      </c>
      <c r="H2957" s="35">
        <v>0</v>
      </c>
      <c r="I2957" s="27"/>
      <c r="J2957" s="36"/>
      <c r="K2957" s="36" t="s">
        <v>157</v>
      </c>
    </row>
    <row r="2958" spans="1:11" x14ac:dyDescent="0.25">
      <c r="A2958" s="27" t="s">
        <v>2521</v>
      </c>
      <c r="B2958" s="27" t="s">
        <v>42</v>
      </c>
      <c r="C2958" s="29" t="s">
        <v>2502</v>
      </c>
      <c r="D2958" s="34">
        <v>44700</v>
      </c>
      <c r="E2958" s="35"/>
      <c r="F2958" s="35"/>
      <c r="G2958" s="35">
        <v>53.48</v>
      </c>
      <c r="H2958" s="35">
        <v>0</v>
      </c>
      <c r="I2958" s="27"/>
      <c r="J2958" s="36"/>
      <c r="K2958" s="36" t="s">
        <v>157</v>
      </c>
    </row>
    <row r="2959" spans="1:11" x14ac:dyDescent="0.25">
      <c r="A2959" s="27" t="s">
        <v>2521</v>
      </c>
      <c r="B2959" s="27" t="s">
        <v>42</v>
      </c>
      <c r="C2959" s="29" t="s">
        <v>2502</v>
      </c>
      <c r="D2959" s="34">
        <v>44700</v>
      </c>
      <c r="E2959" s="35"/>
      <c r="F2959" s="35"/>
      <c r="G2959" s="35">
        <v>66.09</v>
      </c>
      <c r="H2959" s="35">
        <v>0</v>
      </c>
      <c r="I2959" s="27"/>
      <c r="J2959" s="36"/>
      <c r="K2959" s="36" t="s">
        <v>157</v>
      </c>
    </row>
    <row r="2960" spans="1:11" x14ac:dyDescent="0.25">
      <c r="A2960" s="27" t="s">
        <v>2521</v>
      </c>
      <c r="B2960" s="27" t="s">
        <v>42</v>
      </c>
      <c r="C2960" s="29" t="s">
        <v>2502</v>
      </c>
      <c r="D2960" s="34">
        <v>44700</v>
      </c>
      <c r="E2960" s="35"/>
      <c r="F2960" s="35"/>
      <c r="G2960" s="35">
        <v>51.51</v>
      </c>
      <c r="H2960" s="35">
        <v>0</v>
      </c>
      <c r="I2960" s="27"/>
      <c r="J2960" s="36"/>
      <c r="K2960" s="36" t="s">
        <v>157</v>
      </c>
    </row>
    <row r="2961" spans="1:11" x14ac:dyDescent="0.25">
      <c r="A2961" s="27" t="s">
        <v>2521</v>
      </c>
      <c r="B2961" s="27" t="s">
        <v>42</v>
      </c>
      <c r="C2961" s="29" t="s">
        <v>2502</v>
      </c>
      <c r="D2961" s="34">
        <v>44700</v>
      </c>
      <c r="E2961" s="35"/>
      <c r="F2961" s="35"/>
      <c r="G2961" s="35">
        <v>154.52000000000001</v>
      </c>
      <c r="H2961" s="35">
        <v>0</v>
      </c>
      <c r="I2961" s="27"/>
      <c r="J2961" s="36"/>
      <c r="K2961" s="36" t="s">
        <v>157</v>
      </c>
    </row>
    <row r="2962" spans="1:11" x14ac:dyDescent="0.25">
      <c r="A2962" s="27" t="s">
        <v>2521</v>
      </c>
      <c r="B2962" s="27" t="s">
        <v>42</v>
      </c>
      <c r="C2962" s="29" t="s">
        <v>2502</v>
      </c>
      <c r="D2962" s="34">
        <v>44700</v>
      </c>
      <c r="E2962" s="35"/>
      <c r="F2962" s="35"/>
      <c r="G2962" s="35">
        <v>810.25</v>
      </c>
      <c r="H2962" s="35">
        <v>0</v>
      </c>
      <c r="I2962" s="27"/>
      <c r="J2962" s="36"/>
      <c r="K2962" s="36" t="s">
        <v>157</v>
      </c>
    </row>
    <row r="2963" spans="1:11" x14ac:dyDescent="0.25">
      <c r="A2963" s="27" t="s">
        <v>2521</v>
      </c>
      <c r="B2963" s="27" t="s">
        <v>42</v>
      </c>
      <c r="C2963" s="29" t="s">
        <v>2502</v>
      </c>
      <c r="D2963" s="34">
        <v>44700</v>
      </c>
      <c r="E2963" s="35"/>
      <c r="F2963" s="35"/>
      <c r="G2963" s="35">
        <v>53.48</v>
      </c>
      <c r="H2963" s="35">
        <v>0</v>
      </c>
      <c r="I2963" s="27"/>
      <c r="J2963" s="36"/>
      <c r="K2963" s="36" t="s">
        <v>157</v>
      </c>
    </row>
    <row r="2964" spans="1:11" x14ac:dyDescent="0.25">
      <c r="A2964" s="27" t="s">
        <v>2521</v>
      </c>
      <c r="B2964" s="27" t="s">
        <v>42</v>
      </c>
      <c r="C2964" s="29" t="s">
        <v>2502</v>
      </c>
      <c r="D2964" s="34">
        <v>44700</v>
      </c>
      <c r="E2964" s="35"/>
      <c r="F2964" s="35"/>
      <c r="G2964" s="35">
        <v>116.94</v>
      </c>
      <c r="H2964" s="35">
        <v>0</v>
      </c>
      <c r="I2964" s="27"/>
      <c r="J2964" s="36"/>
      <c r="K2964" s="36" t="s">
        <v>157</v>
      </c>
    </row>
    <row r="2965" spans="1:11" x14ac:dyDescent="0.25">
      <c r="A2965" s="27" t="s">
        <v>2521</v>
      </c>
      <c r="B2965" s="27" t="s">
        <v>42</v>
      </c>
      <c r="C2965" s="29" t="s">
        <v>2502</v>
      </c>
      <c r="D2965" s="34">
        <v>44700</v>
      </c>
      <c r="E2965" s="35"/>
      <c r="F2965" s="35"/>
      <c r="G2965" s="35">
        <v>66.8</v>
      </c>
      <c r="H2965" s="35">
        <v>0</v>
      </c>
      <c r="I2965" s="27"/>
      <c r="J2965" s="36"/>
      <c r="K2965" s="36" t="s">
        <v>157</v>
      </c>
    </row>
    <row r="2966" spans="1:11" x14ac:dyDescent="0.25">
      <c r="A2966" s="27" t="s">
        <v>2521</v>
      </c>
      <c r="B2966" s="27" t="s">
        <v>42</v>
      </c>
      <c r="C2966" s="29" t="s">
        <v>2502</v>
      </c>
      <c r="D2966" s="34">
        <v>44700</v>
      </c>
      <c r="E2966" s="35"/>
      <c r="F2966" s="35"/>
      <c r="G2966" s="35">
        <v>200.41</v>
      </c>
      <c r="H2966" s="35">
        <v>0</v>
      </c>
      <c r="I2966" s="27"/>
      <c r="J2966" s="36"/>
      <c r="K2966" s="36" t="s">
        <v>157</v>
      </c>
    </row>
    <row r="2967" spans="1:11" x14ac:dyDescent="0.25">
      <c r="A2967" s="27" t="s">
        <v>2521</v>
      </c>
      <c r="B2967" s="27" t="s">
        <v>42</v>
      </c>
      <c r="C2967" s="29" t="s">
        <v>2502</v>
      </c>
      <c r="D2967" s="34">
        <v>44700</v>
      </c>
      <c r="E2967" s="35"/>
      <c r="F2967" s="35"/>
      <c r="G2967" s="35">
        <v>1016.37</v>
      </c>
      <c r="H2967" s="35">
        <v>0</v>
      </c>
      <c r="I2967" s="27"/>
      <c r="J2967" s="36"/>
      <c r="K2967" s="36" t="s">
        <v>157</v>
      </c>
    </row>
    <row r="2968" spans="1:11" x14ac:dyDescent="0.25">
      <c r="A2968" s="27" t="s">
        <v>2521</v>
      </c>
      <c r="B2968" s="27" t="s">
        <v>42</v>
      </c>
      <c r="C2968" s="29" t="s">
        <v>2502</v>
      </c>
      <c r="D2968" s="34">
        <v>44700</v>
      </c>
      <c r="E2968" s="35"/>
      <c r="F2968" s="35"/>
      <c r="G2968" s="35">
        <v>133.69</v>
      </c>
      <c r="H2968" s="35">
        <v>0</v>
      </c>
      <c r="I2968" s="27"/>
      <c r="J2968" s="36"/>
      <c r="K2968" s="36" t="s">
        <v>157</v>
      </c>
    </row>
    <row r="2969" spans="1:11" x14ac:dyDescent="0.25">
      <c r="A2969" s="27" t="s">
        <v>2521</v>
      </c>
      <c r="B2969" s="27" t="s">
        <v>42</v>
      </c>
      <c r="C2969" s="29" t="s">
        <v>2502</v>
      </c>
      <c r="D2969" s="34">
        <v>44700</v>
      </c>
      <c r="E2969" s="35"/>
      <c r="F2969" s="35"/>
      <c r="G2969" s="35">
        <v>6.04</v>
      </c>
      <c r="H2969" s="35">
        <v>0</v>
      </c>
      <c r="I2969" s="27"/>
      <c r="J2969" s="36"/>
      <c r="K2969" s="36" t="s">
        <v>157</v>
      </c>
    </row>
    <row r="2970" spans="1:11" x14ac:dyDescent="0.25">
      <c r="A2970" s="27" t="s">
        <v>2521</v>
      </c>
      <c r="B2970" s="27" t="s">
        <v>42</v>
      </c>
      <c r="C2970" s="29" t="s">
        <v>2502</v>
      </c>
      <c r="D2970" s="34">
        <v>44700</v>
      </c>
      <c r="E2970" s="35"/>
      <c r="F2970" s="35"/>
      <c r="G2970" s="35">
        <v>1.34</v>
      </c>
      <c r="H2970" s="35">
        <v>0</v>
      </c>
      <c r="I2970" s="27"/>
      <c r="J2970" s="36"/>
      <c r="K2970" s="36" t="s">
        <v>157</v>
      </c>
    </row>
    <row r="2971" spans="1:11" x14ac:dyDescent="0.25">
      <c r="A2971" s="27" t="s">
        <v>2521</v>
      </c>
      <c r="B2971" s="27" t="s">
        <v>42</v>
      </c>
      <c r="C2971" s="29" t="s">
        <v>2502</v>
      </c>
      <c r="D2971" s="34">
        <v>44700</v>
      </c>
      <c r="E2971" s="35"/>
      <c r="F2971" s="35"/>
      <c r="G2971" s="35">
        <v>37.869999999999997</v>
      </c>
      <c r="H2971" s="35">
        <v>0</v>
      </c>
      <c r="I2971" s="27"/>
      <c r="J2971" s="36"/>
      <c r="K2971" s="36" t="s">
        <v>157</v>
      </c>
    </row>
    <row r="2972" spans="1:11" x14ac:dyDescent="0.25">
      <c r="A2972" s="27" t="s">
        <v>2521</v>
      </c>
      <c r="B2972" s="27" t="s">
        <v>42</v>
      </c>
      <c r="C2972" s="29" t="s">
        <v>2502</v>
      </c>
      <c r="D2972" s="34">
        <v>44700</v>
      </c>
      <c r="E2972" s="35"/>
      <c r="F2972" s="35"/>
      <c r="G2972" s="35">
        <v>113.6</v>
      </c>
      <c r="H2972" s="35">
        <v>0</v>
      </c>
      <c r="I2972" s="27"/>
      <c r="J2972" s="36"/>
      <c r="K2972" s="36" t="s">
        <v>157</v>
      </c>
    </row>
    <row r="2973" spans="1:11" x14ac:dyDescent="0.25">
      <c r="A2973" s="27" t="s">
        <v>2521</v>
      </c>
      <c r="B2973" s="27" t="s">
        <v>42</v>
      </c>
      <c r="C2973" s="29" t="s">
        <v>2502</v>
      </c>
      <c r="D2973" s="34">
        <v>44700</v>
      </c>
      <c r="E2973" s="35"/>
      <c r="F2973" s="35"/>
      <c r="G2973" s="35">
        <v>646.30999999999995</v>
      </c>
      <c r="H2973" s="35">
        <v>0</v>
      </c>
      <c r="I2973" s="27"/>
      <c r="J2973" s="36"/>
      <c r="K2973" s="36" t="s">
        <v>157</v>
      </c>
    </row>
    <row r="2974" spans="1:11" x14ac:dyDescent="0.25">
      <c r="A2974" s="27" t="s">
        <v>2521</v>
      </c>
      <c r="B2974" s="27" t="s">
        <v>42</v>
      </c>
      <c r="C2974" s="29" t="s">
        <v>2502</v>
      </c>
      <c r="D2974" s="34">
        <v>44700</v>
      </c>
      <c r="E2974" s="35"/>
      <c r="F2974" s="35"/>
      <c r="G2974" s="35">
        <v>53.48</v>
      </c>
      <c r="H2974" s="35">
        <v>0</v>
      </c>
      <c r="I2974" s="27"/>
      <c r="J2974" s="36"/>
      <c r="K2974" s="36" t="s">
        <v>157</v>
      </c>
    </row>
    <row r="2975" spans="1:11" x14ac:dyDescent="0.25">
      <c r="A2975" s="27" t="s">
        <v>2521</v>
      </c>
      <c r="B2975" s="27" t="s">
        <v>42</v>
      </c>
      <c r="C2975" s="29" t="s">
        <v>2502</v>
      </c>
      <c r="D2975" s="34">
        <v>44700</v>
      </c>
      <c r="E2975" s="35"/>
      <c r="F2975" s="35"/>
      <c r="G2975" s="35">
        <v>61.62</v>
      </c>
      <c r="H2975" s="35">
        <v>0</v>
      </c>
      <c r="I2975" s="27"/>
      <c r="J2975" s="36"/>
      <c r="K2975" s="36" t="s">
        <v>157</v>
      </c>
    </row>
    <row r="2976" spans="1:11" x14ac:dyDescent="0.25">
      <c r="A2976" s="27" t="s">
        <v>2521</v>
      </c>
      <c r="B2976" s="27" t="s">
        <v>42</v>
      </c>
      <c r="C2976" s="29" t="s">
        <v>2502</v>
      </c>
      <c r="D2976" s="34">
        <v>44700</v>
      </c>
      <c r="E2976" s="35"/>
      <c r="F2976" s="35"/>
      <c r="G2976" s="35">
        <v>50.29</v>
      </c>
      <c r="H2976" s="35">
        <v>0</v>
      </c>
      <c r="I2976" s="27"/>
      <c r="J2976" s="36"/>
      <c r="K2976" s="36" t="s">
        <v>157</v>
      </c>
    </row>
    <row r="2977" spans="1:11" x14ac:dyDescent="0.25">
      <c r="A2977" s="27" t="s">
        <v>2521</v>
      </c>
      <c r="B2977" s="27" t="s">
        <v>42</v>
      </c>
      <c r="C2977" s="29" t="s">
        <v>2502</v>
      </c>
      <c r="D2977" s="34">
        <v>44700</v>
      </c>
      <c r="E2977" s="35"/>
      <c r="F2977" s="35"/>
      <c r="G2977" s="35">
        <v>150.86000000000001</v>
      </c>
      <c r="H2977" s="35">
        <v>0</v>
      </c>
      <c r="I2977" s="27"/>
      <c r="J2977" s="36"/>
      <c r="K2977" s="36" t="s">
        <v>157</v>
      </c>
    </row>
    <row r="2978" spans="1:11" x14ac:dyDescent="0.25">
      <c r="A2978" s="27" t="s">
        <v>2521</v>
      </c>
      <c r="B2978" s="27" t="s">
        <v>42</v>
      </c>
      <c r="C2978" s="29" t="s">
        <v>2502</v>
      </c>
      <c r="D2978" s="34">
        <v>44700</v>
      </c>
      <c r="E2978" s="35"/>
      <c r="F2978" s="35"/>
      <c r="G2978" s="35">
        <v>942.28</v>
      </c>
      <c r="H2978" s="35">
        <v>0</v>
      </c>
      <c r="I2978" s="27"/>
      <c r="J2978" s="36"/>
      <c r="K2978" s="36" t="s">
        <v>157</v>
      </c>
    </row>
    <row r="2979" spans="1:11" x14ac:dyDescent="0.25">
      <c r="A2979" s="27" t="s">
        <v>2521</v>
      </c>
      <c r="B2979" s="27" t="s">
        <v>42</v>
      </c>
      <c r="C2979" s="29" t="s">
        <v>2502</v>
      </c>
      <c r="D2979" s="34">
        <v>44700</v>
      </c>
      <c r="E2979" s="35"/>
      <c r="F2979" s="35"/>
      <c r="G2979" s="35">
        <v>53.48</v>
      </c>
      <c r="H2979" s="35">
        <v>0</v>
      </c>
      <c r="I2979" s="27"/>
      <c r="J2979" s="36"/>
      <c r="K2979" s="36" t="s">
        <v>157</v>
      </c>
    </row>
    <row r="2980" spans="1:11" x14ac:dyDescent="0.25">
      <c r="A2980" s="27" t="s">
        <v>2521</v>
      </c>
      <c r="B2980" s="27" t="s">
        <v>42</v>
      </c>
      <c r="C2980" s="29" t="s">
        <v>2502</v>
      </c>
      <c r="D2980" s="34">
        <v>44700</v>
      </c>
      <c r="E2980" s="35"/>
      <c r="F2980" s="35"/>
      <c r="G2980" s="35">
        <v>1.34</v>
      </c>
      <c r="H2980" s="35">
        <v>0</v>
      </c>
      <c r="I2980" s="27"/>
      <c r="J2980" s="36"/>
      <c r="K2980" s="36" t="s">
        <v>157</v>
      </c>
    </row>
    <row r="2981" spans="1:11" x14ac:dyDescent="0.25">
      <c r="A2981" s="27" t="s">
        <v>2521</v>
      </c>
      <c r="B2981" s="27" t="s">
        <v>42</v>
      </c>
      <c r="C2981" s="29" t="s">
        <v>2502</v>
      </c>
      <c r="D2981" s="34">
        <v>44700</v>
      </c>
      <c r="E2981" s="35"/>
      <c r="F2981" s="35"/>
      <c r="G2981" s="35">
        <v>150.66</v>
      </c>
      <c r="H2981" s="35">
        <v>0</v>
      </c>
      <c r="I2981" s="27"/>
      <c r="J2981" s="36"/>
      <c r="K2981" s="36" t="s">
        <v>157</v>
      </c>
    </row>
    <row r="2982" spans="1:11" x14ac:dyDescent="0.25">
      <c r="A2982" s="27" t="s">
        <v>2521</v>
      </c>
      <c r="B2982" s="27" t="s">
        <v>42</v>
      </c>
      <c r="C2982" s="29" t="s">
        <v>2502</v>
      </c>
      <c r="D2982" s="34">
        <v>44700</v>
      </c>
      <c r="E2982" s="35"/>
      <c r="F2982" s="35"/>
      <c r="G2982" s="35">
        <v>74.540000000000006</v>
      </c>
      <c r="H2982" s="35">
        <v>0</v>
      </c>
      <c r="I2982" s="27"/>
      <c r="J2982" s="36"/>
      <c r="K2982" s="36" t="s">
        <v>157</v>
      </c>
    </row>
    <row r="2983" spans="1:11" x14ac:dyDescent="0.25">
      <c r="A2983" s="27" t="s">
        <v>2521</v>
      </c>
      <c r="B2983" s="27" t="s">
        <v>42</v>
      </c>
      <c r="C2983" s="29" t="s">
        <v>2502</v>
      </c>
      <c r="D2983" s="34">
        <v>44700</v>
      </c>
      <c r="E2983" s="35"/>
      <c r="F2983" s="35"/>
      <c r="G2983" s="35">
        <v>223.63</v>
      </c>
      <c r="H2983" s="35">
        <v>0</v>
      </c>
      <c r="I2983" s="27"/>
      <c r="J2983" s="36"/>
      <c r="K2983" s="36" t="s">
        <v>157</v>
      </c>
    </row>
    <row r="2984" spans="1:11" x14ac:dyDescent="0.25">
      <c r="A2984" s="27" t="s">
        <v>2521</v>
      </c>
      <c r="B2984" s="27" t="s">
        <v>42</v>
      </c>
      <c r="C2984" s="29" t="s">
        <v>2502</v>
      </c>
      <c r="D2984" s="34">
        <v>44700</v>
      </c>
      <c r="E2984" s="35"/>
      <c r="F2984" s="35"/>
      <c r="G2984" s="35">
        <v>1083.5999999999999</v>
      </c>
      <c r="H2984" s="35">
        <v>0</v>
      </c>
      <c r="I2984" s="27"/>
      <c r="J2984" s="36"/>
      <c r="K2984" s="36" t="s">
        <v>157</v>
      </c>
    </row>
    <row r="2985" spans="1:11" x14ac:dyDescent="0.25">
      <c r="A2985" s="27" t="s">
        <v>2521</v>
      </c>
      <c r="B2985" s="27" t="s">
        <v>42</v>
      </c>
      <c r="C2985" s="29" t="s">
        <v>2502</v>
      </c>
      <c r="D2985" s="34">
        <v>44700</v>
      </c>
      <c r="E2985" s="35"/>
      <c r="F2985" s="35"/>
      <c r="G2985" s="35">
        <v>133.69</v>
      </c>
      <c r="H2985" s="35">
        <v>0</v>
      </c>
      <c r="I2985" s="27"/>
      <c r="J2985" s="36"/>
      <c r="K2985" s="36" t="s">
        <v>157</v>
      </c>
    </row>
    <row r="2986" spans="1:11" x14ac:dyDescent="0.25">
      <c r="A2986" s="27" t="s">
        <v>2521</v>
      </c>
      <c r="B2986" s="27" t="s">
        <v>42</v>
      </c>
      <c r="C2986" s="29" t="s">
        <v>2502</v>
      </c>
      <c r="D2986" s="34">
        <v>44700</v>
      </c>
      <c r="E2986" s="35"/>
      <c r="F2986" s="35"/>
      <c r="G2986" s="35">
        <v>9.94</v>
      </c>
      <c r="H2986" s="35">
        <v>0</v>
      </c>
      <c r="I2986" s="27"/>
      <c r="J2986" s="36"/>
      <c r="K2986" s="36" t="s">
        <v>157</v>
      </c>
    </row>
    <row r="2987" spans="1:11" x14ac:dyDescent="0.25">
      <c r="A2987" s="27" t="s">
        <v>2521</v>
      </c>
      <c r="B2987" s="27" t="s">
        <v>42</v>
      </c>
      <c r="C2987" s="29" t="s">
        <v>2502</v>
      </c>
      <c r="D2987" s="34">
        <v>44700</v>
      </c>
      <c r="E2987" s="35"/>
      <c r="F2987" s="35"/>
      <c r="G2987" s="35">
        <v>1.34</v>
      </c>
      <c r="H2987" s="35">
        <v>0</v>
      </c>
      <c r="I2987" s="27"/>
      <c r="J2987" s="36"/>
      <c r="K2987" s="36" t="s">
        <v>157</v>
      </c>
    </row>
    <row r="2988" spans="1:11" x14ac:dyDescent="0.25">
      <c r="A2988" s="27" t="s">
        <v>2521</v>
      </c>
      <c r="B2988" s="27" t="s">
        <v>42</v>
      </c>
      <c r="C2988" s="29" t="s">
        <v>2502</v>
      </c>
      <c r="D2988" s="34">
        <v>44700</v>
      </c>
      <c r="E2988" s="35"/>
      <c r="F2988" s="35"/>
      <c r="G2988" s="35">
        <v>123.35</v>
      </c>
      <c r="H2988" s="35">
        <v>0</v>
      </c>
      <c r="I2988" s="27"/>
      <c r="J2988" s="36"/>
      <c r="K2988" s="36" t="s">
        <v>157</v>
      </c>
    </row>
    <row r="2989" spans="1:11" x14ac:dyDescent="0.25">
      <c r="A2989" s="27" t="s">
        <v>2521</v>
      </c>
      <c r="B2989" s="27" t="s">
        <v>42</v>
      </c>
      <c r="C2989" s="29" t="s">
        <v>2502</v>
      </c>
      <c r="D2989" s="34">
        <v>44700</v>
      </c>
      <c r="E2989" s="35"/>
      <c r="F2989" s="35"/>
      <c r="G2989" s="35">
        <v>71.02</v>
      </c>
      <c r="H2989" s="35">
        <v>0</v>
      </c>
      <c r="I2989" s="27"/>
      <c r="J2989" s="36"/>
      <c r="K2989" s="36" t="s">
        <v>157</v>
      </c>
    </row>
    <row r="2990" spans="1:11" x14ac:dyDescent="0.25">
      <c r="A2990" s="27" t="s">
        <v>2521</v>
      </c>
      <c r="B2990" s="27" t="s">
        <v>42</v>
      </c>
      <c r="C2990" s="29" t="s">
        <v>2502</v>
      </c>
      <c r="D2990" s="34">
        <v>44700</v>
      </c>
      <c r="E2990" s="35"/>
      <c r="F2990" s="35"/>
      <c r="G2990" s="35">
        <v>213.06</v>
      </c>
      <c r="H2990" s="35">
        <v>0</v>
      </c>
      <c r="I2990" s="27"/>
      <c r="J2990" s="36"/>
      <c r="K2990" s="36" t="s">
        <v>157</v>
      </c>
    </row>
    <row r="2991" spans="1:11" x14ac:dyDescent="0.25">
      <c r="A2991" s="27" t="s">
        <v>2521</v>
      </c>
      <c r="B2991" s="27" t="s">
        <v>42</v>
      </c>
      <c r="C2991" s="29" t="s">
        <v>2502</v>
      </c>
      <c r="D2991" s="34">
        <v>44700</v>
      </c>
      <c r="E2991" s="35"/>
      <c r="F2991" s="35"/>
      <c r="G2991" s="35">
        <v>1049.02</v>
      </c>
      <c r="H2991" s="35">
        <v>0</v>
      </c>
      <c r="I2991" s="27"/>
      <c r="J2991" s="36"/>
      <c r="K2991" s="36" t="s">
        <v>157</v>
      </c>
    </row>
    <row r="2992" spans="1:11" x14ac:dyDescent="0.25">
      <c r="A2992" s="27" t="s">
        <v>2521</v>
      </c>
      <c r="B2992" s="27" t="s">
        <v>42</v>
      </c>
      <c r="C2992" s="29" t="s">
        <v>2502</v>
      </c>
      <c r="D2992" s="34">
        <v>44700</v>
      </c>
      <c r="E2992" s="35"/>
      <c r="F2992" s="35"/>
      <c r="G2992" s="35">
        <v>133.69</v>
      </c>
      <c r="H2992" s="35">
        <v>0</v>
      </c>
      <c r="I2992" s="27"/>
      <c r="J2992" s="36"/>
      <c r="K2992" s="36" t="s">
        <v>157</v>
      </c>
    </row>
    <row r="2993" spans="1:11" x14ac:dyDescent="0.25">
      <c r="A2993" s="27" t="s">
        <v>2521</v>
      </c>
      <c r="B2993" s="27" t="s">
        <v>42</v>
      </c>
      <c r="C2993" s="29" t="s">
        <v>2502</v>
      </c>
      <c r="D2993" s="34">
        <v>44700</v>
      </c>
      <c r="E2993" s="35"/>
      <c r="F2993" s="35"/>
      <c r="G2993" s="35">
        <v>124.98</v>
      </c>
      <c r="H2993" s="35">
        <v>0</v>
      </c>
      <c r="I2993" s="27"/>
      <c r="J2993" s="36"/>
      <c r="K2993" s="36" t="s">
        <v>157</v>
      </c>
    </row>
    <row r="2994" spans="1:11" x14ac:dyDescent="0.25">
      <c r="A2994" s="27" t="s">
        <v>2521</v>
      </c>
      <c r="B2994" s="27" t="s">
        <v>42</v>
      </c>
      <c r="C2994" s="29" t="s">
        <v>2502</v>
      </c>
      <c r="D2994" s="34">
        <v>44700</v>
      </c>
      <c r="E2994" s="35"/>
      <c r="F2994" s="35"/>
      <c r="G2994" s="35">
        <v>453.91</v>
      </c>
      <c r="H2994" s="35">
        <v>0</v>
      </c>
      <c r="I2994" s="27"/>
      <c r="J2994" s="36"/>
      <c r="K2994" s="36" t="s">
        <v>157</v>
      </c>
    </row>
    <row r="2995" spans="1:11" x14ac:dyDescent="0.25">
      <c r="A2995" s="27" t="s">
        <v>2521</v>
      </c>
      <c r="B2995" s="27" t="s">
        <v>42</v>
      </c>
      <c r="C2995" s="29" t="s">
        <v>2502</v>
      </c>
      <c r="D2995" s="34">
        <v>44700</v>
      </c>
      <c r="E2995" s="35"/>
      <c r="F2995" s="35"/>
      <c r="G2995" s="35">
        <v>1717.7</v>
      </c>
      <c r="H2995" s="35">
        <v>0</v>
      </c>
      <c r="I2995" s="27"/>
      <c r="J2995" s="36"/>
      <c r="K2995" s="36" t="s">
        <v>157</v>
      </c>
    </row>
    <row r="2996" spans="1:11" x14ac:dyDescent="0.25">
      <c r="A2996" s="27" t="s">
        <v>2521</v>
      </c>
      <c r="B2996" s="27" t="s">
        <v>42</v>
      </c>
      <c r="C2996" s="29" t="s">
        <v>2502</v>
      </c>
      <c r="D2996" s="34">
        <v>44700</v>
      </c>
      <c r="E2996" s="35"/>
      <c r="F2996" s="35"/>
      <c r="G2996" s="35">
        <v>133.69</v>
      </c>
      <c r="H2996" s="35">
        <v>0</v>
      </c>
      <c r="I2996" s="27"/>
      <c r="J2996" s="36"/>
      <c r="K2996" s="36" t="s">
        <v>157</v>
      </c>
    </row>
    <row r="2997" spans="1:11" x14ac:dyDescent="0.25">
      <c r="A2997" s="27" t="s">
        <v>2521</v>
      </c>
      <c r="B2997" s="27" t="s">
        <v>42</v>
      </c>
      <c r="C2997" s="29" t="s">
        <v>2502</v>
      </c>
      <c r="D2997" s="34">
        <v>44700</v>
      </c>
      <c r="E2997" s="35"/>
      <c r="F2997" s="35"/>
      <c r="G2997" s="35">
        <v>63.6</v>
      </c>
      <c r="H2997" s="35">
        <v>0</v>
      </c>
      <c r="I2997" s="27"/>
      <c r="J2997" s="36"/>
      <c r="K2997" s="36" t="s">
        <v>157</v>
      </c>
    </row>
    <row r="2998" spans="1:11" x14ac:dyDescent="0.25">
      <c r="A2998" s="27" t="s">
        <v>2521</v>
      </c>
      <c r="B2998" s="27" t="s">
        <v>42</v>
      </c>
      <c r="C2998" s="29" t="s">
        <v>2502</v>
      </c>
      <c r="D2998" s="34">
        <v>44700</v>
      </c>
      <c r="E2998" s="35"/>
      <c r="F2998" s="35"/>
      <c r="G2998" s="35">
        <v>190.8</v>
      </c>
      <c r="H2998" s="35">
        <v>0</v>
      </c>
      <c r="I2998" s="27"/>
      <c r="J2998" s="36"/>
      <c r="K2998" s="36" t="s">
        <v>157</v>
      </c>
    </row>
    <row r="2999" spans="1:11" x14ac:dyDescent="0.25">
      <c r="A2999" s="27" t="s">
        <v>2521</v>
      </c>
      <c r="B2999" s="27" t="s">
        <v>42</v>
      </c>
      <c r="C2999" s="29" t="s">
        <v>2502</v>
      </c>
      <c r="D2999" s="34">
        <v>44700</v>
      </c>
      <c r="E2999" s="35"/>
      <c r="F2999" s="35"/>
      <c r="G2999" s="35">
        <v>1067.7</v>
      </c>
      <c r="H2999" s="35">
        <v>0</v>
      </c>
      <c r="I2999" s="27"/>
      <c r="J2999" s="36"/>
      <c r="K2999" s="36" t="s">
        <v>157</v>
      </c>
    </row>
    <row r="3000" spans="1:11" x14ac:dyDescent="0.25">
      <c r="A3000" s="27" t="s">
        <v>2521</v>
      </c>
      <c r="B3000" s="27" t="s">
        <v>42</v>
      </c>
      <c r="C3000" s="29" t="s">
        <v>2502</v>
      </c>
      <c r="D3000" s="34">
        <v>44700</v>
      </c>
      <c r="E3000" s="35"/>
      <c r="F3000" s="35"/>
      <c r="G3000" s="35">
        <v>53.48</v>
      </c>
      <c r="H3000" s="35">
        <v>0</v>
      </c>
      <c r="I3000" s="27"/>
      <c r="J3000" s="36"/>
      <c r="K3000" s="36" t="s">
        <v>157</v>
      </c>
    </row>
    <row r="3001" spans="1:11" x14ac:dyDescent="0.25">
      <c r="A3001" s="27" t="s">
        <v>2521</v>
      </c>
      <c r="B3001" s="27" t="s">
        <v>42</v>
      </c>
      <c r="C3001" s="29" t="s">
        <v>2502</v>
      </c>
      <c r="D3001" s="34">
        <v>44700</v>
      </c>
      <c r="E3001" s="35"/>
      <c r="F3001" s="35"/>
      <c r="G3001" s="35">
        <v>1.34</v>
      </c>
      <c r="H3001" s="35">
        <v>0</v>
      </c>
      <c r="I3001" s="27"/>
      <c r="J3001" s="36"/>
      <c r="K3001" s="36" t="s">
        <v>157</v>
      </c>
    </row>
    <row r="3002" spans="1:11" x14ac:dyDescent="0.25">
      <c r="A3002" s="27" t="s">
        <v>2521</v>
      </c>
      <c r="B3002" s="27" t="s">
        <v>42</v>
      </c>
      <c r="C3002" s="29" t="s">
        <v>2502</v>
      </c>
      <c r="D3002" s="34">
        <v>44700</v>
      </c>
      <c r="E3002" s="35"/>
      <c r="F3002" s="35"/>
      <c r="G3002" s="35">
        <v>219.51</v>
      </c>
      <c r="H3002" s="35">
        <v>0</v>
      </c>
      <c r="I3002" s="27"/>
      <c r="J3002" s="36"/>
      <c r="K3002" s="36" t="s">
        <v>157</v>
      </c>
    </row>
    <row r="3003" spans="1:11" x14ac:dyDescent="0.25">
      <c r="A3003" s="27" t="s">
        <v>2521</v>
      </c>
      <c r="B3003" s="27" t="s">
        <v>42</v>
      </c>
      <c r="C3003" s="29" t="s">
        <v>2502</v>
      </c>
      <c r="D3003" s="34">
        <v>44700</v>
      </c>
      <c r="E3003" s="35"/>
      <c r="F3003" s="35"/>
      <c r="G3003" s="35">
        <v>96.01</v>
      </c>
      <c r="H3003" s="35">
        <v>0</v>
      </c>
      <c r="I3003" s="27"/>
      <c r="J3003" s="36"/>
      <c r="K3003" s="36" t="s">
        <v>157</v>
      </c>
    </row>
    <row r="3004" spans="1:11" x14ac:dyDescent="0.25">
      <c r="A3004" s="27" t="s">
        <v>2521</v>
      </c>
      <c r="B3004" s="27" t="s">
        <v>42</v>
      </c>
      <c r="C3004" s="29" t="s">
        <v>2502</v>
      </c>
      <c r="D3004" s="34">
        <v>44700</v>
      </c>
      <c r="E3004" s="35"/>
      <c r="F3004" s="35"/>
      <c r="G3004" s="35">
        <v>288.04000000000002</v>
      </c>
      <c r="H3004" s="35">
        <v>0</v>
      </c>
      <c r="I3004" s="27"/>
      <c r="J3004" s="36"/>
      <c r="K3004" s="36" t="s">
        <v>157</v>
      </c>
    </row>
    <row r="3005" spans="1:11" x14ac:dyDescent="0.25">
      <c r="A3005" s="27" t="s">
        <v>2521</v>
      </c>
      <c r="B3005" s="27" t="s">
        <v>42</v>
      </c>
      <c r="C3005" s="29" t="s">
        <v>2502</v>
      </c>
      <c r="D3005" s="34">
        <v>44700</v>
      </c>
      <c r="E3005" s="35"/>
      <c r="F3005" s="35"/>
      <c r="G3005" s="35">
        <v>1081.83</v>
      </c>
      <c r="H3005" s="35">
        <v>0</v>
      </c>
      <c r="I3005" s="27"/>
      <c r="J3005" s="36"/>
      <c r="K3005" s="36" t="s">
        <v>157</v>
      </c>
    </row>
    <row r="3006" spans="1:11" x14ac:dyDescent="0.25">
      <c r="A3006" s="27" t="s">
        <v>2521</v>
      </c>
      <c r="B3006" s="27" t="s">
        <v>42</v>
      </c>
      <c r="C3006" s="29" t="s">
        <v>2502</v>
      </c>
      <c r="D3006" s="34">
        <v>44700</v>
      </c>
      <c r="E3006" s="35"/>
      <c r="F3006" s="35"/>
      <c r="G3006" s="35">
        <v>5.36</v>
      </c>
      <c r="H3006" s="35">
        <v>0</v>
      </c>
      <c r="I3006" s="27"/>
      <c r="J3006" s="36"/>
      <c r="K3006" s="36" t="s">
        <v>157</v>
      </c>
    </row>
    <row r="3007" spans="1:11" x14ac:dyDescent="0.25">
      <c r="A3007" s="27" t="s">
        <v>2521</v>
      </c>
      <c r="B3007" s="27" t="s">
        <v>42</v>
      </c>
      <c r="C3007" s="29" t="s">
        <v>2502</v>
      </c>
      <c r="D3007" s="34">
        <v>44700</v>
      </c>
      <c r="E3007" s="35"/>
      <c r="F3007" s="35"/>
      <c r="G3007" s="35">
        <v>1.34</v>
      </c>
      <c r="H3007" s="35">
        <v>0</v>
      </c>
      <c r="I3007" s="27"/>
      <c r="J3007" s="36"/>
      <c r="K3007" s="36" t="s">
        <v>157</v>
      </c>
    </row>
    <row r="3008" spans="1:11" x14ac:dyDescent="0.25">
      <c r="A3008" s="27" t="s">
        <v>2521</v>
      </c>
      <c r="B3008" s="27" t="s">
        <v>42</v>
      </c>
      <c r="C3008" s="29" t="s">
        <v>2502</v>
      </c>
      <c r="D3008" s="34">
        <v>44700</v>
      </c>
      <c r="E3008" s="35"/>
      <c r="F3008" s="35"/>
      <c r="G3008" s="35">
        <v>0.18</v>
      </c>
      <c r="H3008" s="35">
        <v>0</v>
      </c>
      <c r="I3008" s="27"/>
      <c r="J3008" s="36"/>
      <c r="K3008" s="36" t="s">
        <v>157</v>
      </c>
    </row>
    <row r="3009" spans="1:11" x14ac:dyDescent="0.25">
      <c r="A3009" s="27" t="s">
        <v>2521</v>
      </c>
      <c r="B3009" s="27" t="s">
        <v>42</v>
      </c>
      <c r="C3009" s="29" t="s">
        <v>2502</v>
      </c>
      <c r="D3009" s="34">
        <v>44700</v>
      </c>
      <c r="E3009" s="35"/>
      <c r="F3009" s="35"/>
      <c r="G3009" s="35">
        <v>33.549999999999997</v>
      </c>
      <c r="H3009" s="35">
        <v>0</v>
      </c>
      <c r="I3009" s="27"/>
      <c r="J3009" s="36"/>
      <c r="K3009" s="36" t="s">
        <v>157</v>
      </c>
    </row>
    <row r="3010" spans="1:11" x14ac:dyDescent="0.25">
      <c r="A3010" s="27" t="s">
        <v>2521</v>
      </c>
      <c r="B3010" s="27" t="s">
        <v>42</v>
      </c>
      <c r="C3010" s="29" t="s">
        <v>2502</v>
      </c>
      <c r="D3010" s="34">
        <v>44700</v>
      </c>
      <c r="E3010" s="35"/>
      <c r="F3010" s="35"/>
      <c r="G3010" s="35">
        <v>100.67</v>
      </c>
      <c r="H3010" s="35">
        <v>0</v>
      </c>
      <c r="I3010" s="27"/>
      <c r="J3010" s="36"/>
      <c r="K3010" s="36" t="s">
        <v>157</v>
      </c>
    </row>
    <row r="3011" spans="1:11" x14ac:dyDescent="0.25">
      <c r="A3011" s="27" t="s">
        <v>2521</v>
      </c>
      <c r="B3011" s="27" t="s">
        <v>42</v>
      </c>
      <c r="C3011" s="29" t="s">
        <v>2502</v>
      </c>
      <c r="D3011" s="34">
        <v>44700</v>
      </c>
      <c r="E3011" s="35"/>
      <c r="F3011" s="35"/>
      <c r="G3011" s="35">
        <v>587.89</v>
      </c>
      <c r="H3011" s="35">
        <v>0</v>
      </c>
      <c r="I3011" s="27"/>
      <c r="J3011" s="36"/>
      <c r="K3011" s="36" t="s">
        <v>157</v>
      </c>
    </row>
    <row r="3012" spans="1:11" x14ac:dyDescent="0.25">
      <c r="A3012" s="27" t="s">
        <v>2521</v>
      </c>
      <c r="B3012" s="27" t="s">
        <v>42</v>
      </c>
      <c r="C3012" s="29" t="s">
        <v>2502</v>
      </c>
      <c r="D3012" s="34">
        <v>44700</v>
      </c>
      <c r="E3012" s="35"/>
      <c r="F3012" s="35"/>
      <c r="G3012" s="35">
        <v>53.48</v>
      </c>
      <c r="H3012" s="35">
        <v>0</v>
      </c>
      <c r="I3012" s="27"/>
      <c r="J3012" s="36"/>
      <c r="K3012" s="36" t="s">
        <v>157</v>
      </c>
    </row>
    <row r="3013" spans="1:11" x14ac:dyDescent="0.25">
      <c r="A3013" s="27" t="s">
        <v>2521</v>
      </c>
      <c r="B3013" s="27" t="s">
        <v>42</v>
      </c>
      <c r="C3013" s="29" t="s">
        <v>2502</v>
      </c>
      <c r="D3013" s="34">
        <v>44700</v>
      </c>
      <c r="E3013" s="35"/>
      <c r="F3013" s="35"/>
      <c r="G3013" s="35">
        <v>6.36</v>
      </c>
      <c r="H3013" s="35">
        <v>0</v>
      </c>
      <c r="I3013" s="27"/>
      <c r="J3013" s="36"/>
      <c r="K3013" s="36" t="s">
        <v>157</v>
      </c>
    </row>
    <row r="3014" spans="1:11" x14ac:dyDescent="0.25">
      <c r="A3014" s="27" t="s">
        <v>2521</v>
      </c>
      <c r="B3014" s="27" t="s">
        <v>42</v>
      </c>
      <c r="C3014" s="29" t="s">
        <v>2502</v>
      </c>
      <c r="D3014" s="34">
        <v>44700</v>
      </c>
      <c r="E3014" s="35"/>
      <c r="F3014" s="35"/>
      <c r="G3014" s="35">
        <v>1.34</v>
      </c>
      <c r="H3014" s="35">
        <v>0</v>
      </c>
      <c r="I3014" s="27"/>
      <c r="J3014" s="36"/>
      <c r="K3014" s="36" t="s">
        <v>157</v>
      </c>
    </row>
    <row r="3015" spans="1:11" x14ac:dyDescent="0.25">
      <c r="A3015" s="27" t="s">
        <v>2521</v>
      </c>
      <c r="B3015" s="27" t="s">
        <v>42</v>
      </c>
      <c r="C3015" s="29" t="s">
        <v>2502</v>
      </c>
      <c r="D3015" s="34">
        <v>44700</v>
      </c>
      <c r="E3015" s="35"/>
      <c r="F3015" s="35"/>
      <c r="G3015" s="35">
        <v>28.59</v>
      </c>
      <c r="H3015" s="35">
        <v>0</v>
      </c>
      <c r="I3015" s="27"/>
      <c r="J3015" s="36"/>
      <c r="K3015" s="36" t="s">
        <v>157</v>
      </c>
    </row>
    <row r="3016" spans="1:11" x14ac:dyDescent="0.25">
      <c r="A3016" s="27" t="s">
        <v>2521</v>
      </c>
      <c r="B3016" s="27" t="s">
        <v>42</v>
      </c>
      <c r="C3016" s="29" t="s">
        <v>2502</v>
      </c>
      <c r="D3016" s="34">
        <v>44700</v>
      </c>
      <c r="E3016" s="35"/>
      <c r="F3016" s="35"/>
      <c r="G3016" s="35">
        <v>42.46</v>
      </c>
      <c r="H3016" s="35">
        <v>0</v>
      </c>
      <c r="I3016" s="27"/>
      <c r="J3016" s="36"/>
      <c r="K3016" s="36" t="s">
        <v>157</v>
      </c>
    </row>
    <row r="3017" spans="1:11" x14ac:dyDescent="0.25">
      <c r="A3017" s="27" t="s">
        <v>2521</v>
      </c>
      <c r="B3017" s="27" t="s">
        <v>42</v>
      </c>
      <c r="C3017" s="29" t="s">
        <v>2502</v>
      </c>
      <c r="D3017" s="34">
        <v>44700</v>
      </c>
      <c r="E3017" s="35"/>
      <c r="F3017" s="35"/>
      <c r="G3017" s="35">
        <v>127.38</v>
      </c>
      <c r="H3017" s="35">
        <v>0</v>
      </c>
      <c r="I3017" s="27"/>
      <c r="J3017" s="36"/>
      <c r="K3017" s="36" t="s">
        <v>157</v>
      </c>
    </row>
    <row r="3018" spans="1:11" x14ac:dyDescent="0.25">
      <c r="A3018" s="27" t="s">
        <v>2521</v>
      </c>
      <c r="B3018" s="27" t="s">
        <v>42</v>
      </c>
      <c r="C3018" s="29" t="s">
        <v>2502</v>
      </c>
      <c r="D3018" s="34">
        <v>44700</v>
      </c>
      <c r="E3018" s="35"/>
      <c r="F3018" s="35"/>
      <c r="G3018" s="35">
        <v>791.59</v>
      </c>
      <c r="H3018" s="35">
        <v>0</v>
      </c>
      <c r="I3018" s="27"/>
      <c r="J3018" s="36"/>
      <c r="K3018" s="36" t="s">
        <v>157</v>
      </c>
    </row>
    <row r="3019" spans="1:11" x14ac:dyDescent="0.25">
      <c r="A3019" s="27" t="s">
        <v>2521</v>
      </c>
      <c r="B3019" s="27" t="s">
        <v>42</v>
      </c>
      <c r="C3019" s="29" t="s">
        <v>2502</v>
      </c>
      <c r="D3019" s="34">
        <v>44700</v>
      </c>
      <c r="E3019" s="35"/>
      <c r="F3019" s="35"/>
      <c r="G3019" s="35">
        <v>53.48</v>
      </c>
      <c r="H3019" s="35">
        <v>0</v>
      </c>
      <c r="I3019" s="27"/>
      <c r="J3019" s="36"/>
      <c r="K3019" s="36" t="s">
        <v>157</v>
      </c>
    </row>
    <row r="3020" spans="1:11" x14ac:dyDescent="0.25">
      <c r="A3020" s="27" t="s">
        <v>2521</v>
      </c>
      <c r="B3020" s="27" t="s">
        <v>42</v>
      </c>
      <c r="C3020" s="29" t="s">
        <v>2502</v>
      </c>
      <c r="D3020" s="34">
        <v>44700</v>
      </c>
      <c r="E3020" s="35"/>
      <c r="F3020" s="35"/>
      <c r="G3020" s="35">
        <v>1.34</v>
      </c>
      <c r="H3020" s="35">
        <v>0</v>
      </c>
      <c r="I3020" s="27"/>
      <c r="J3020" s="36"/>
      <c r="K3020" s="36" t="s">
        <v>157</v>
      </c>
    </row>
    <row r="3021" spans="1:11" x14ac:dyDescent="0.25">
      <c r="A3021" s="27" t="s">
        <v>2521</v>
      </c>
      <c r="B3021" s="27" t="s">
        <v>42</v>
      </c>
      <c r="C3021" s="29" t="s">
        <v>2502</v>
      </c>
      <c r="D3021" s="34">
        <v>44700</v>
      </c>
      <c r="E3021" s="35"/>
      <c r="F3021" s="35"/>
      <c r="G3021" s="35">
        <v>48.24</v>
      </c>
      <c r="H3021" s="35">
        <v>0</v>
      </c>
      <c r="I3021" s="27"/>
      <c r="J3021" s="36"/>
      <c r="K3021" s="36" t="s">
        <v>157</v>
      </c>
    </row>
    <row r="3022" spans="1:11" x14ac:dyDescent="0.25">
      <c r="A3022" s="27" t="s">
        <v>2521</v>
      </c>
      <c r="B3022" s="27" t="s">
        <v>42</v>
      </c>
      <c r="C3022" s="29" t="s">
        <v>2502</v>
      </c>
      <c r="D3022" s="34">
        <v>44700</v>
      </c>
      <c r="E3022" s="35"/>
      <c r="F3022" s="35"/>
      <c r="G3022" s="35">
        <v>46.64</v>
      </c>
      <c r="H3022" s="35">
        <v>0</v>
      </c>
      <c r="I3022" s="27"/>
      <c r="J3022" s="36"/>
      <c r="K3022" s="36" t="s">
        <v>157</v>
      </c>
    </row>
    <row r="3023" spans="1:11" x14ac:dyDescent="0.25">
      <c r="A3023" s="27" t="s">
        <v>2521</v>
      </c>
      <c r="B3023" s="27" t="s">
        <v>42</v>
      </c>
      <c r="C3023" s="29" t="s">
        <v>2502</v>
      </c>
      <c r="D3023" s="34">
        <v>44700</v>
      </c>
      <c r="E3023" s="35"/>
      <c r="F3023" s="35"/>
      <c r="G3023" s="35">
        <v>139.93</v>
      </c>
      <c r="H3023" s="35">
        <v>0</v>
      </c>
      <c r="I3023" s="27"/>
      <c r="J3023" s="36"/>
      <c r="K3023" s="36" t="s">
        <v>157</v>
      </c>
    </row>
    <row r="3024" spans="1:11" x14ac:dyDescent="0.25">
      <c r="A3024" s="27" t="s">
        <v>2521</v>
      </c>
      <c r="B3024" s="27" t="s">
        <v>42</v>
      </c>
      <c r="C3024" s="29" t="s">
        <v>2502</v>
      </c>
      <c r="D3024" s="34">
        <v>44700</v>
      </c>
      <c r="E3024" s="35"/>
      <c r="F3024" s="35"/>
      <c r="G3024" s="35">
        <v>744.44</v>
      </c>
      <c r="H3024" s="35">
        <v>0</v>
      </c>
      <c r="I3024" s="27"/>
      <c r="J3024" s="36"/>
      <c r="K3024" s="36" t="s">
        <v>157</v>
      </c>
    </row>
    <row r="3025" spans="1:11" x14ac:dyDescent="0.25">
      <c r="A3025" s="27" t="s">
        <v>2521</v>
      </c>
      <c r="B3025" s="27" t="s">
        <v>42</v>
      </c>
      <c r="C3025" s="29" t="s">
        <v>2502</v>
      </c>
      <c r="D3025" s="34">
        <v>44700</v>
      </c>
      <c r="E3025" s="35"/>
      <c r="F3025" s="35"/>
      <c r="G3025" s="35">
        <v>53.48</v>
      </c>
      <c r="H3025" s="35">
        <v>0</v>
      </c>
      <c r="I3025" s="27"/>
      <c r="J3025" s="36"/>
      <c r="K3025" s="36" t="s">
        <v>157</v>
      </c>
    </row>
    <row r="3026" spans="1:11" x14ac:dyDescent="0.25">
      <c r="A3026" s="27" t="s">
        <v>2521</v>
      </c>
      <c r="B3026" s="27" t="s">
        <v>42</v>
      </c>
      <c r="C3026" s="29" t="s">
        <v>2502</v>
      </c>
      <c r="D3026" s="34">
        <v>44700</v>
      </c>
      <c r="E3026" s="35"/>
      <c r="F3026" s="35"/>
      <c r="G3026" s="35">
        <v>73.28</v>
      </c>
      <c r="H3026" s="35">
        <v>0</v>
      </c>
      <c r="I3026" s="27"/>
      <c r="J3026" s="36"/>
      <c r="K3026" s="36" t="s">
        <v>157</v>
      </c>
    </row>
    <row r="3027" spans="1:11" x14ac:dyDescent="0.25">
      <c r="A3027" s="27" t="s">
        <v>2521</v>
      </c>
      <c r="B3027" s="27" t="s">
        <v>42</v>
      </c>
      <c r="C3027" s="29" t="s">
        <v>2502</v>
      </c>
      <c r="D3027" s="34">
        <v>44700</v>
      </c>
      <c r="E3027" s="35"/>
      <c r="F3027" s="35"/>
      <c r="G3027" s="35">
        <v>68.069999999999993</v>
      </c>
      <c r="H3027" s="35">
        <v>0</v>
      </c>
      <c r="I3027" s="27"/>
      <c r="J3027" s="36"/>
      <c r="K3027" s="36" t="s">
        <v>157</v>
      </c>
    </row>
    <row r="3028" spans="1:11" x14ac:dyDescent="0.25">
      <c r="A3028" s="27" t="s">
        <v>2521</v>
      </c>
      <c r="B3028" s="27" t="s">
        <v>42</v>
      </c>
      <c r="C3028" s="29" t="s">
        <v>2502</v>
      </c>
      <c r="D3028" s="34">
        <v>44700</v>
      </c>
      <c r="E3028" s="35"/>
      <c r="F3028" s="35"/>
      <c r="G3028" s="35">
        <v>204.22</v>
      </c>
      <c r="H3028" s="35">
        <v>0</v>
      </c>
      <c r="I3028" s="27"/>
      <c r="J3028" s="36"/>
      <c r="K3028" s="36" t="s">
        <v>157</v>
      </c>
    </row>
    <row r="3029" spans="1:11" x14ac:dyDescent="0.25">
      <c r="A3029" s="27" t="s">
        <v>2521</v>
      </c>
      <c r="B3029" s="27" t="s">
        <v>42</v>
      </c>
      <c r="C3029" s="29" t="s">
        <v>2502</v>
      </c>
      <c r="D3029" s="34">
        <v>44700</v>
      </c>
      <c r="E3029" s="35"/>
      <c r="F3029" s="35"/>
      <c r="G3029" s="35">
        <v>1068.3</v>
      </c>
      <c r="H3029" s="35">
        <v>0</v>
      </c>
      <c r="I3029" s="27"/>
      <c r="J3029" s="36"/>
      <c r="K3029" s="36" t="s">
        <v>157</v>
      </c>
    </row>
    <row r="3030" spans="1:11" x14ac:dyDescent="0.25">
      <c r="A3030" s="27" t="s">
        <v>2521</v>
      </c>
      <c r="B3030" s="27" t="s">
        <v>42</v>
      </c>
      <c r="C3030" s="29" t="s">
        <v>2502</v>
      </c>
      <c r="D3030" s="34">
        <v>44700</v>
      </c>
      <c r="E3030" s="35"/>
      <c r="F3030" s="35"/>
      <c r="G3030" s="35">
        <v>133.69</v>
      </c>
      <c r="H3030" s="35">
        <v>0</v>
      </c>
      <c r="I3030" s="27"/>
      <c r="J3030" s="36"/>
      <c r="K3030" s="36" t="s">
        <v>157</v>
      </c>
    </row>
    <row r="3031" spans="1:11" x14ac:dyDescent="0.25">
      <c r="A3031" s="27" t="s">
        <v>2521</v>
      </c>
      <c r="B3031" s="27" t="s">
        <v>42</v>
      </c>
      <c r="C3031" s="29" t="s">
        <v>2502</v>
      </c>
      <c r="D3031" s="34">
        <v>44700</v>
      </c>
      <c r="E3031" s="35"/>
      <c r="F3031" s="35"/>
      <c r="G3031" s="35">
        <v>138.84</v>
      </c>
      <c r="H3031" s="35">
        <v>0</v>
      </c>
      <c r="I3031" s="27"/>
      <c r="J3031" s="36"/>
      <c r="K3031" s="36" t="s">
        <v>157</v>
      </c>
    </row>
    <row r="3032" spans="1:11" x14ac:dyDescent="0.25">
      <c r="A3032" s="27" t="s">
        <v>2521</v>
      </c>
      <c r="B3032" s="27" t="s">
        <v>42</v>
      </c>
      <c r="C3032" s="29" t="s">
        <v>2502</v>
      </c>
      <c r="D3032" s="34">
        <v>44700</v>
      </c>
      <c r="E3032" s="35"/>
      <c r="F3032" s="35"/>
      <c r="G3032" s="35">
        <v>71.319999999999993</v>
      </c>
      <c r="H3032" s="35">
        <v>0</v>
      </c>
      <c r="I3032" s="27"/>
      <c r="J3032" s="36"/>
      <c r="K3032" s="36" t="s">
        <v>157</v>
      </c>
    </row>
    <row r="3033" spans="1:11" x14ac:dyDescent="0.25">
      <c r="A3033" s="27" t="s">
        <v>2521</v>
      </c>
      <c r="B3033" s="27" t="s">
        <v>42</v>
      </c>
      <c r="C3033" s="29" t="s">
        <v>2502</v>
      </c>
      <c r="D3033" s="34">
        <v>44700</v>
      </c>
      <c r="E3033" s="35"/>
      <c r="F3033" s="35"/>
      <c r="G3033" s="35">
        <v>213.96</v>
      </c>
      <c r="H3033" s="35">
        <v>0</v>
      </c>
      <c r="I3033" s="27"/>
      <c r="J3033" s="36"/>
      <c r="K3033" s="36" t="s">
        <v>157</v>
      </c>
    </row>
    <row r="3034" spans="1:11" x14ac:dyDescent="0.25">
      <c r="A3034" s="27" t="s">
        <v>2521</v>
      </c>
      <c r="B3034" s="27" t="s">
        <v>42</v>
      </c>
      <c r="C3034" s="29" t="s">
        <v>2502</v>
      </c>
      <c r="D3034" s="34">
        <v>44700</v>
      </c>
      <c r="E3034" s="35"/>
      <c r="F3034" s="35"/>
      <c r="G3034" s="35">
        <v>1054.3699999999999</v>
      </c>
      <c r="H3034" s="35">
        <v>0</v>
      </c>
      <c r="I3034" s="27"/>
      <c r="J3034" s="36"/>
      <c r="K3034" s="36" t="s">
        <v>157</v>
      </c>
    </row>
    <row r="3035" spans="1:11" x14ac:dyDescent="0.25">
      <c r="A3035" s="27" t="s">
        <v>2521</v>
      </c>
      <c r="B3035" s="27" t="s">
        <v>42</v>
      </c>
      <c r="C3035" s="29" t="s">
        <v>2502</v>
      </c>
      <c r="D3035" s="34">
        <v>44700</v>
      </c>
      <c r="E3035" s="35"/>
      <c r="F3035" s="35"/>
      <c r="G3035" s="35">
        <v>133.69</v>
      </c>
      <c r="H3035" s="35">
        <v>0</v>
      </c>
      <c r="I3035" s="27"/>
      <c r="J3035" s="36"/>
      <c r="K3035" s="36" t="s">
        <v>157</v>
      </c>
    </row>
    <row r="3036" spans="1:11" x14ac:dyDescent="0.25">
      <c r="A3036" s="27" t="s">
        <v>2521</v>
      </c>
      <c r="B3036" s="27" t="s">
        <v>42</v>
      </c>
      <c r="C3036" s="29" t="s">
        <v>2502</v>
      </c>
      <c r="D3036" s="34">
        <v>44700</v>
      </c>
      <c r="E3036" s="35"/>
      <c r="F3036" s="35"/>
      <c r="G3036" s="35">
        <v>214.42</v>
      </c>
      <c r="H3036" s="35">
        <v>0</v>
      </c>
      <c r="I3036" s="27"/>
      <c r="J3036" s="36"/>
      <c r="K3036" s="36" t="s">
        <v>157</v>
      </c>
    </row>
    <row r="3037" spans="1:11" x14ac:dyDescent="0.25">
      <c r="A3037" s="27" t="s">
        <v>2521</v>
      </c>
      <c r="B3037" s="27" t="s">
        <v>42</v>
      </c>
      <c r="C3037" s="29" t="s">
        <v>2502</v>
      </c>
      <c r="D3037" s="34">
        <v>44700</v>
      </c>
      <c r="E3037" s="35"/>
      <c r="F3037" s="35"/>
      <c r="G3037" s="35">
        <v>1.34</v>
      </c>
      <c r="H3037" s="35">
        <v>0</v>
      </c>
      <c r="I3037" s="27"/>
      <c r="J3037" s="36"/>
      <c r="K3037" s="36" t="s">
        <v>157</v>
      </c>
    </row>
    <row r="3038" spans="1:11" x14ac:dyDescent="0.25">
      <c r="A3038" s="27" t="s">
        <v>2521</v>
      </c>
      <c r="B3038" s="27" t="s">
        <v>42</v>
      </c>
      <c r="C3038" s="29" t="s">
        <v>2502</v>
      </c>
      <c r="D3038" s="34">
        <v>44700</v>
      </c>
      <c r="E3038" s="35"/>
      <c r="F3038" s="35"/>
      <c r="G3038" s="35">
        <v>97.16</v>
      </c>
      <c r="H3038" s="35">
        <v>0</v>
      </c>
      <c r="I3038" s="27"/>
      <c r="J3038" s="36"/>
      <c r="K3038" s="36" t="s">
        <v>157</v>
      </c>
    </row>
    <row r="3039" spans="1:11" x14ac:dyDescent="0.25">
      <c r="A3039" s="27" t="s">
        <v>2521</v>
      </c>
      <c r="B3039" s="27" t="s">
        <v>42</v>
      </c>
      <c r="C3039" s="29" t="s">
        <v>2502</v>
      </c>
      <c r="D3039" s="34">
        <v>44700</v>
      </c>
      <c r="E3039" s="35"/>
      <c r="F3039" s="35"/>
      <c r="G3039" s="35">
        <v>61.68</v>
      </c>
      <c r="H3039" s="35">
        <v>0</v>
      </c>
      <c r="I3039" s="27"/>
      <c r="J3039" s="36"/>
      <c r="K3039" s="36" t="s">
        <v>157</v>
      </c>
    </row>
    <row r="3040" spans="1:11" x14ac:dyDescent="0.25">
      <c r="A3040" s="27" t="s">
        <v>2521</v>
      </c>
      <c r="B3040" s="27" t="s">
        <v>42</v>
      </c>
      <c r="C3040" s="29" t="s">
        <v>2502</v>
      </c>
      <c r="D3040" s="34">
        <v>44700</v>
      </c>
      <c r="E3040" s="35"/>
      <c r="F3040" s="35"/>
      <c r="G3040" s="35">
        <v>185.05</v>
      </c>
      <c r="H3040" s="35">
        <v>0</v>
      </c>
      <c r="I3040" s="27"/>
      <c r="J3040" s="36"/>
      <c r="K3040" s="36" t="s">
        <v>157</v>
      </c>
    </row>
    <row r="3041" spans="1:11" x14ac:dyDescent="0.25">
      <c r="A3041" s="27" t="s">
        <v>2521</v>
      </c>
      <c r="B3041" s="27" t="s">
        <v>42</v>
      </c>
      <c r="C3041" s="29" t="s">
        <v>2502</v>
      </c>
      <c r="D3041" s="34">
        <v>44700</v>
      </c>
      <c r="E3041" s="35"/>
      <c r="F3041" s="35"/>
      <c r="G3041" s="35">
        <v>803.24</v>
      </c>
      <c r="H3041" s="35">
        <v>0</v>
      </c>
      <c r="I3041" s="27"/>
      <c r="J3041" s="36"/>
      <c r="K3041" s="36" t="s">
        <v>157</v>
      </c>
    </row>
    <row r="3042" spans="1:11" x14ac:dyDescent="0.25">
      <c r="A3042" s="27" t="s">
        <v>2521</v>
      </c>
      <c r="B3042" s="27" t="s">
        <v>42</v>
      </c>
      <c r="C3042" s="29" t="s">
        <v>2502</v>
      </c>
      <c r="D3042" s="34">
        <v>44700</v>
      </c>
      <c r="E3042" s="35"/>
      <c r="F3042" s="35"/>
      <c r="G3042" s="35">
        <v>133.69</v>
      </c>
      <c r="H3042" s="35">
        <v>0</v>
      </c>
      <c r="I3042" s="27"/>
      <c r="J3042" s="36"/>
      <c r="K3042" s="36" t="s">
        <v>157</v>
      </c>
    </row>
    <row r="3043" spans="1:11" x14ac:dyDescent="0.25">
      <c r="A3043" s="27" t="s">
        <v>2521</v>
      </c>
      <c r="B3043" s="27" t="s">
        <v>42</v>
      </c>
      <c r="C3043" s="29" t="s">
        <v>2502</v>
      </c>
      <c r="D3043" s="34">
        <v>44700</v>
      </c>
      <c r="E3043" s="35"/>
      <c r="F3043" s="35"/>
      <c r="G3043" s="35">
        <v>1.34</v>
      </c>
      <c r="H3043" s="35">
        <v>0</v>
      </c>
      <c r="I3043" s="27"/>
      <c r="J3043" s="36"/>
      <c r="K3043" s="36" t="s">
        <v>157</v>
      </c>
    </row>
    <row r="3044" spans="1:11" x14ac:dyDescent="0.25">
      <c r="A3044" s="27" t="s">
        <v>2521</v>
      </c>
      <c r="B3044" s="27" t="s">
        <v>42</v>
      </c>
      <c r="C3044" s="29" t="s">
        <v>2502</v>
      </c>
      <c r="D3044" s="34">
        <v>44700</v>
      </c>
      <c r="E3044" s="35"/>
      <c r="F3044" s="35"/>
      <c r="G3044" s="35">
        <v>140.49</v>
      </c>
      <c r="H3044" s="35">
        <v>0</v>
      </c>
      <c r="I3044" s="27"/>
      <c r="J3044" s="36"/>
      <c r="K3044" s="36" t="s">
        <v>157</v>
      </c>
    </row>
    <row r="3045" spans="1:11" x14ac:dyDescent="0.25">
      <c r="A3045" s="27" t="s">
        <v>2521</v>
      </c>
      <c r="B3045" s="27" t="s">
        <v>42</v>
      </c>
      <c r="C3045" s="29" t="s">
        <v>2502</v>
      </c>
      <c r="D3045" s="34">
        <v>44700</v>
      </c>
      <c r="E3045" s="35"/>
      <c r="F3045" s="35"/>
      <c r="G3045" s="35">
        <v>86.43</v>
      </c>
      <c r="H3045" s="35">
        <v>0</v>
      </c>
      <c r="I3045" s="27"/>
      <c r="J3045" s="36"/>
      <c r="K3045" s="36" t="s">
        <v>157</v>
      </c>
    </row>
    <row r="3046" spans="1:11" x14ac:dyDescent="0.25">
      <c r="A3046" s="27" t="s">
        <v>2521</v>
      </c>
      <c r="B3046" s="27" t="s">
        <v>42</v>
      </c>
      <c r="C3046" s="29" t="s">
        <v>2502</v>
      </c>
      <c r="D3046" s="34">
        <v>44700</v>
      </c>
      <c r="E3046" s="35"/>
      <c r="F3046" s="35"/>
      <c r="G3046" s="35">
        <v>259.27999999999997</v>
      </c>
      <c r="H3046" s="35">
        <v>0</v>
      </c>
      <c r="I3046" s="27"/>
      <c r="J3046" s="36"/>
      <c r="K3046" s="36" t="s">
        <v>157</v>
      </c>
    </row>
    <row r="3047" spans="1:11" x14ac:dyDescent="0.25">
      <c r="A3047" s="27" t="s">
        <v>2521</v>
      </c>
      <c r="B3047" s="27" t="s">
        <v>42</v>
      </c>
      <c r="C3047" s="29" t="s">
        <v>2502</v>
      </c>
      <c r="D3047" s="34">
        <v>44700</v>
      </c>
      <c r="E3047" s="35"/>
      <c r="F3047" s="35"/>
      <c r="G3047" s="35">
        <v>1283.96</v>
      </c>
      <c r="H3047" s="35">
        <v>0</v>
      </c>
      <c r="I3047" s="27"/>
      <c r="J3047" s="36"/>
      <c r="K3047" s="36" t="s">
        <v>157</v>
      </c>
    </row>
    <row r="3048" spans="1:11" x14ac:dyDescent="0.25">
      <c r="A3048" s="27" t="s">
        <v>2521</v>
      </c>
      <c r="B3048" s="27" t="s">
        <v>42</v>
      </c>
      <c r="C3048" s="29" t="s">
        <v>2502</v>
      </c>
      <c r="D3048" s="34">
        <v>44700</v>
      </c>
      <c r="E3048" s="35"/>
      <c r="F3048" s="35"/>
      <c r="G3048" s="35">
        <v>133.69</v>
      </c>
      <c r="H3048" s="35">
        <v>0</v>
      </c>
      <c r="I3048" s="27"/>
      <c r="J3048" s="36"/>
      <c r="K3048" s="36" t="s">
        <v>157</v>
      </c>
    </row>
    <row r="3049" spans="1:11" x14ac:dyDescent="0.25">
      <c r="A3049" s="27" t="s">
        <v>2521</v>
      </c>
      <c r="B3049" s="27" t="s">
        <v>42</v>
      </c>
      <c r="C3049" s="29" t="s">
        <v>2502</v>
      </c>
      <c r="D3049" s="34">
        <v>44700</v>
      </c>
      <c r="E3049" s="35"/>
      <c r="F3049" s="35"/>
      <c r="G3049" s="35">
        <v>1.34</v>
      </c>
      <c r="H3049" s="35">
        <v>0</v>
      </c>
      <c r="I3049" s="27"/>
      <c r="J3049" s="36"/>
      <c r="K3049" s="36" t="s">
        <v>157</v>
      </c>
    </row>
    <row r="3050" spans="1:11" x14ac:dyDescent="0.25">
      <c r="A3050" s="27" t="s">
        <v>2521</v>
      </c>
      <c r="B3050" s="27" t="s">
        <v>42</v>
      </c>
      <c r="C3050" s="29" t="s">
        <v>2502</v>
      </c>
      <c r="D3050" s="34">
        <v>44700</v>
      </c>
      <c r="E3050" s="35"/>
      <c r="F3050" s="35"/>
      <c r="G3050" s="35">
        <v>52.7</v>
      </c>
      <c r="H3050" s="35">
        <v>0</v>
      </c>
      <c r="I3050" s="27"/>
      <c r="J3050" s="36"/>
      <c r="K3050" s="36" t="s">
        <v>157</v>
      </c>
    </row>
    <row r="3051" spans="1:11" x14ac:dyDescent="0.25">
      <c r="A3051" s="27" t="s">
        <v>2521</v>
      </c>
      <c r="B3051" s="27" t="s">
        <v>42</v>
      </c>
      <c r="C3051" s="29" t="s">
        <v>2502</v>
      </c>
      <c r="D3051" s="34">
        <v>44700</v>
      </c>
      <c r="E3051" s="35"/>
      <c r="F3051" s="35"/>
      <c r="G3051" s="35">
        <v>50.01</v>
      </c>
      <c r="H3051" s="35">
        <v>0</v>
      </c>
      <c r="I3051" s="27"/>
      <c r="J3051" s="36"/>
      <c r="K3051" s="36" t="s">
        <v>157</v>
      </c>
    </row>
    <row r="3052" spans="1:11" x14ac:dyDescent="0.25">
      <c r="A3052" s="27" t="s">
        <v>2521</v>
      </c>
      <c r="B3052" s="27" t="s">
        <v>42</v>
      </c>
      <c r="C3052" s="29" t="s">
        <v>2502</v>
      </c>
      <c r="D3052" s="34">
        <v>44700</v>
      </c>
      <c r="E3052" s="35"/>
      <c r="F3052" s="35"/>
      <c r="G3052" s="35">
        <v>150.03</v>
      </c>
      <c r="H3052" s="35">
        <v>0</v>
      </c>
      <c r="I3052" s="27"/>
      <c r="J3052" s="36"/>
      <c r="K3052" s="36" t="s">
        <v>157</v>
      </c>
    </row>
    <row r="3053" spans="1:11" x14ac:dyDescent="0.25">
      <c r="A3053" s="27" t="s">
        <v>2521</v>
      </c>
      <c r="B3053" s="27" t="s">
        <v>42</v>
      </c>
      <c r="C3053" s="29" t="s">
        <v>2502</v>
      </c>
      <c r="D3053" s="34">
        <v>44700</v>
      </c>
      <c r="E3053" s="35"/>
      <c r="F3053" s="35"/>
      <c r="G3053" s="35">
        <v>900.13</v>
      </c>
      <c r="H3053" s="35">
        <v>0</v>
      </c>
      <c r="I3053" s="27"/>
      <c r="J3053" s="36"/>
      <c r="K3053" s="36" t="s">
        <v>157</v>
      </c>
    </row>
    <row r="3054" spans="1:11" x14ac:dyDescent="0.25">
      <c r="A3054" s="27" t="s">
        <v>2521</v>
      </c>
      <c r="B3054" s="27" t="s">
        <v>42</v>
      </c>
      <c r="C3054" s="29" t="s">
        <v>2502</v>
      </c>
      <c r="D3054" s="34">
        <v>44700</v>
      </c>
      <c r="E3054" s="35"/>
      <c r="F3054" s="35"/>
      <c r="G3054" s="35">
        <v>53.48</v>
      </c>
      <c r="H3054" s="35">
        <v>0</v>
      </c>
      <c r="I3054" s="27"/>
      <c r="J3054" s="36"/>
      <c r="K3054" s="36" t="s">
        <v>157</v>
      </c>
    </row>
    <row r="3055" spans="1:11" x14ac:dyDescent="0.25">
      <c r="A3055" s="27" t="s">
        <v>2521</v>
      </c>
      <c r="B3055" s="27" t="s">
        <v>42</v>
      </c>
      <c r="C3055" s="29" t="s">
        <v>2502</v>
      </c>
      <c r="D3055" s="34">
        <v>44700</v>
      </c>
      <c r="E3055" s="35"/>
      <c r="F3055" s="35"/>
      <c r="G3055" s="35">
        <v>110.11</v>
      </c>
      <c r="H3055" s="35">
        <v>0</v>
      </c>
      <c r="I3055" s="27"/>
      <c r="J3055" s="36"/>
      <c r="K3055" s="36" t="s">
        <v>157</v>
      </c>
    </row>
    <row r="3056" spans="1:11" x14ac:dyDescent="0.25">
      <c r="A3056" s="27" t="s">
        <v>2521</v>
      </c>
      <c r="B3056" s="27" t="s">
        <v>42</v>
      </c>
      <c r="C3056" s="29" t="s">
        <v>2502</v>
      </c>
      <c r="D3056" s="34">
        <v>44700</v>
      </c>
      <c r="E3056" s="35"/>
      <c r="F3056" s="35"/>
      <c r="G3056" s="35">
        <v>65.44</v>
      </c>
      <c r="H3056" s="35">
        <v>0</v>
      </c>
      <c r="I3056" s="27"/>
      <c r="J3056" s="36"/>
      <c r="K3056" s="36" t="s">
        <v>157</v>
      </c>
    </row>
    <row r="3057" spans="1:11" x14ac:dyDescent="0.25">
      <c r="A3057" s="27" t="s">
        <v>2521</v>
      </c>
      <c r="B3057" s="27" t="s">
        <v>42</v>
      </c>
      <c r="C3057" s="29" t="s">
        <v>2502</v>
      </c>
      <c r="D3057" s="34">
        <v>44700</v>
      </c>
      <c r="E3057" s="35"/>
      <c r="F3057" s="35"/>
      <c r="G3057" s="35">
        <v>196.32</v>
      </c>
      <c r="H3057" s="35">
        <v>0</v>
      </c>
      <c r="I3057" s="27"/>
      <c r="J3057" s="36"/>
      <c r="K3057" s="36" t="s">
        <v>157</v>
      </c>
    </row>
    <row r="3058" spans="1:11" x14ac:dyDescent="0.25">
      <c r="A3058" s="27" t="s">
        <v>2521</v>
      </c>
      <c r="B3058" s="27" t="s">
        <v>42</v>
      </c>
      <c r="C3058" s="29" t="s">
        <v>2502</v>
      </c>
      <c r="D3058" s="34">
        <v>44700</v>
      </c>
      <c r="E3058" s="35"/>
      <c r="F3058" s="35"/>
      <c r="G3058" s="35">
        <v>1038</v>
      </c>
      <c r="H3058" s="35">
        <v>0</v>
      </c>
      <c r="I3058" s="27"/>
      <c r="J3058" s="36"/>
      <c r="K3058" s="36" t="s">
        <v>157</v>
      </c>
    </row>
    <row r="3059" spans="1:11" x14ac:dyDescent="0.25">
      <c r="A3059" s="27" t="s">
        <v>2521</v>
      </c>
      <c r="B3059" s="27" t="s">
        <v>42</v>
      </c>
      <c r="C3059" s="29" t="s">
        <v>2502</v>
      </c>
      <c r="D3059" s="34">
        <v>44700</v>
      </c>
      <c r="E3059" s="35"/>
      <c r="F3059" s="35"/>
      <c r="G3059" s="35">
        <v>133.69</v>
      </c>
      <c r="H3059" s="35">
        <v>0</v>
      </c>
      <c r="I3059" s="27"/>
      <c r="J3059" s="36"/>
      <c r="K3059" s="36" t="s">
        <v>157</v>
      </c>
    </row>
    <row r="3060" spans="1:11" x14ac:dyDescent="0.25">
      <c r="A3060" s="27" t="s">
        <v>2521</v>
      </c>
      <c r="B3060" s="27" t="s">
        <v>42</v>
      </c>
      <c r="C3060" s="29" t="s">
        <v>2502</v>
      </c>
      <c r="D3060" s="34">
        <v>44700</v>
      </c>
      <c r="E3060" s="35"/>
      <c r="F3060" s="35"/>
      <c r="G3060" s="35">
        <v>8.94</v>
      </c>
      <c r="H3060" s="35">
        <v>0</v>
      </c>
      <c r="I3060" s="27"/>
      <c r="J3060" s="36"/>
      <c r="K3060" s="36" t="s">
        <v>157</v>
      </c>
    </row>
    <row r="3061" spans="1:11" x14ac:dyDescent="0.25">
      <c r="A3061" s="27" t="s">
        <v>2521</v>
      </c>
      <c r="B3061" s="27" t="s">
        <v>42</v>
      </c>
      <c r="C3061" s="29" t="s">
        <v>2502</v>
      </c>
      <c r="D3061" s="34">
        <v>44700</v>
      </c>
      <c r="E3061" s="35"/>
      <c r="F3061" s="35"/>
      <c r="G3061" s="35">
        <v>1.34</v>
      </c>
      <c r="H3061" s="35">
        <v>0</v>
      </c>
      <c r="I3061" s="27"/>
      <c r="J3061" s="36"/>
      <c r="K3061" s="36" t="s">
        <v>157</v>
      </c>
    </row>
    <row r="3062" spans="1:11" x14ac:dyDescent="0.25">
      <c r="A3062" s="27" t="s">
        <v>2521</v>
      </c>
      <c r="B3062" s="27" t="s">
        <v>42</v>
      </c>
      <c r="C3062" s="29" t="s">
        <v>2502</v>
      </c>
      <c r="D3062" s="34">
        <v>44700</v>
      </c>
      <c r="E3062" s="35"/>
      <c r="F3062" s="35"/>
      <c r="G3062" s="35">
        <v>120.09</v>
      </c>
      <c r="H3062" s="35">
        <v>0</v>
      </c>
      <c r="I3062" s="27"/>
      <c r="J3062" s="36"/>
      <c r="K3062" s="36" t="s">
        <v>157</v>
      </c>
    </row>
    <row r="3063" spans="1:11" x14ac:dyDescent="0.25">
      <c r="A3063" s="27" t="s">
        <v>2521</v>
      </c>
      <c r="B3063" s="27" t="s">
        <v>42</v>
      </c>
      <c r="C3063" s="29" t="s">
        <v>2502</v>
      </c>
      <c r="D3063" s="34">
        <v>44700</v>
      </c>
      <c r="E3063" s="35"/>
      <c r="F3063" s="35"/>
      <c r="G3063" s="35">
        <v>66.22</v>
      </c>
      <c r="H3063" s="35">
        <v>0</v>
      </c>
      <c r="I3063" s="27"/>
      <c r="J3063" s="36"/>
      <c r="K3063" s="36" t="s">
        <v>157</v>
      </c>
    </row>
    <row r="3064" spans="1:11" x14ac:dyDescent="0.25">
      <c r="A3064" s="27" t="s">
        <v>2521</v>
      </c>
      <c r="B3064" s="27" t="s">
        <v>42</v>
      </c>
      <c r="C3064" s="29" t="s">
        <v>2502</v>
      </c>
      <c r="D3064" s="34">
        <v>44700</v>
      </c>
      <c r="E3064" s="35"/>
      <c r="F3064" s="35"/>
      <c r="G3064" s="35">
        <v>198.65</v>
      </c>
      <c r="H3064" s="35">
        <v>0</v>
      </c>
      <c r="I3064" s="27"/>
      <c r="J3064" s="36"/>
      <c r="K3064" s="36" t="s">
        <v>157</v>
      </c>
    </row>
    <row r="3065" spans="1:11" x14ac:dyDescent="0.25">
      <c r="A3065" s="27" t="s">
        <v>2521</v>
      </c>
      <c r="B3065" s="27" t="s">
        <v>42</v>
      </c>
      <c r="C3065" s="29" t="s">
        <v>2502</v>
      </c>
      <c r="D3065" s="34">
        <v>44700</v>
      </c>
      <c r="E3065" s="35"/>
      <c r="F3065" s="35"/>
      <c r="G3065" s="35">
        <v>980.74</v>
      </c>
      <c r="H3065" s="35">
        <v>0</v>
      </c>
      <c r="I3065" s="27"/>
      <c r="J3065" s="36"/>
      <c r="K3065" s="36" t="s">
        <v>157</v>
      </c>
    </row>
    <row r="3066" spans="1:11" x14ac:dyDescent="0.25">
      <c r="A3066" s="27" t="s">
        <v>2521</v>
      </c>
      <c r="B3066" s="27" t="s">
        <v>42</v>
      </c>
      <c r="C3066" s="29" t="s">
        <v>2502</v>
      </c>
      <c r="D3066" s="34">
        <v>44700</v>
      </c>
      <c r="E3066" s="35"/>
      <c r="F3066" s="35"/>
      <c r="G3066" s="35">
        <v>133.69</v>
      </c>
      <c r="H3066" s="35">
        <v>0</v>
      </c>
      <c r="I3066" s="27"/>
      <c r="J3066" s="36"/>
      <c r="K3066" s="36" t="s">
        <v>157</v>
      </c>
    </row>
    <row r="3067" spans="1:11" x14ac:dyDescent="0.25">
      <c r="A3067" s="27" t="s">
        <v>2521</v>
      </c>
      <c r="B3067" s="27" t="s">
        <v>42</v>
      </c>
      <c r="C3067" s="29" t="s">
        <v>2502</v>
      </c>
      <c r="D3067" s="34">
        <v>44700</v>
      </c>
      <c r="E3067" s="35"/>
      <c r="F3067" s="35"/>
      <c r="G3067" s="35">
        <v>1.34</v>
      </c>
      <c r="H3067" s="35">
        <v>0</v>
      </c>
      <c r="I3067" s="27"/>
      <c r="J3067" s="36"/>
      <c r="K3067" s="36" t="s">
        <v>157</v>
      </c>
    </row>
    <row r="3068" spans="1:11" x14ac:dyDescent="0.25">
      <c r="A3068" s="27" t="s">
        <v>2521</v>
      </c>
      <c r="B3068" s="27" t="s">
        <v>42</v>
      </c>
      <c r="C3068" s="29" t="s">
        <v>2502</v>
      </c>
      <c r="D3068" s="34">
        <v>44700</v>
      </c>
      <c r="E3068" s="35"/>
      <c r="F3068" s="35"/>
      <c r="G3068" s="35">
        <v>33.65</v>
      </c>
      <c r="H3068" s="35">
        <v>0</v>
      </c>
      <c r="I3068" s="27"/>
      <c r="J3068" s="36"/>
      <c r="K3068" s="36" t="s">
        <v>157</v>
      </c>
    </row>
    <row r="3069" spans="1:11" x14ac:dyDescent="0.25">
      <c r="A3069" s="27" t="s">
        <v>2521</v>
      </c>
      <c r="B3069" s="27" t="s">
        <v>42</v>
      </c>
      <c r="C3069" s="29" t="s">
        <v>2502</v>
      </c>
      <c r="D3069" s="34">
        <v>44700</v>
      </c>
      <c r="E3069" s="35"/>
      <c r="F3069" s="35"/>
      <c r="G3069" s="35">
        <v>44.04</v>
      </c>
      <c r="H3069" s="35">
        <v>0</v>
      </c>
      <c r="I3069" s="27"/>
      <c r="J3069" s="36"/>
      <c r="K3069" s="36" t="s">
        <v>157</v>
      </c>
    </row>
    <row r="3070" spans="1:11" x14ac:dyDescent="0.25">
      <c r="A3070" s="27" t="s">
        <v>2521</v>
      </c>
      <c r="B3070" s="27" t="s">
        <v>42</v>
      </c>
      <c r="C3070" s="29" t="s">
        <v>2502</v>
      </c>
      <c r="D3070" s="34">
        <v>44700</v>
      </c>
      <c r="E3070" s="35"/>
      <c r="F3070" s="35"/>
      <c r="G3070" s="35">
        <v>132.13</v>
      </c>
      <c r="H3070" s="35">
        <v>0</v>
      </c>
      <c r="I3070" s="27"/>
      <c r="J3070" s="36"/>
      <c r="K3070" s="36" t="s">
        <v>157</v>
      </c>
    </row>
    <row r="3071" spans="1:11" x14ac:dyDescent="0.25">
      <c r="A3071" s="27" t="s">
        <v>2521</v>
      </c>
      <c r="B3071" s="27" t="s">
        <v>42</v>
      </c>
      <c r="C3071" s="29" t="s">
        <v>2502</v>
      </c>
      <c r="D3071" s="34">
        <v>44700</v>
      </c>
      <c r="E3071" s="35"/>
      <c r="F3071" s="35"/>
      <c r="G3071" s="35">
        <v>903.87</v>
      </c>
      <c r="H3071" s="35">
        <v>0</v>
      </c>
      <c r="I3071" s="27"/>
      <c r="J3071" s="36"/>
      <c r="K3071" s="36" t="s">
        <v>157</v>
      </c>
    </row>
    <row r="3072" spans="1:11" x14ac:dyDescent="0.25">
      <c r="A3072" s="27" t="s">
        <v>2521</v>
      </c>
      <c r="B3072" s="27" t="s">
        <v>42</v>
      </c>
      <c r="C3072" s="29" t="s">
        <v>2502</v>
      </c>
      <c r="D3072" s="34">
        <v>44700</v>
      </c>
      <c r="E3072" s="35"/>
      <c r="F3072" s="35"/>
      <c r="G3072" s="35">
        <v>53.48</v>
      </c>
      <c r="H3072" s="35">
        <v>0</v>
      </c>
      <c r="I3072" s="27"/>
      <c r="J3072" s="36"/>
      <c r="K3072" s="36" t="s">
        <v>157</v>
      </c>
    </row>
    <row r="3073" spans="1:11" x14ac:dyDescent="0.25">
      <c r="A3073" s="27" t="s">
        <v>2521</v>
      </c>
      <c r="B3073" s="27" t="s">
        <v>42</v>
      </c>
      <c r="C3073" s="29" t="s">
        <v>2502</v>
      </c>
      <c r="D3073" s="34">
        <v>44700</v>
      </c>
      <c r="E3073" s="35"/>
      <c r="F3073" s="35"/>
      <c r="G3073" s="35">
        <v>90.14</v>
      </c>
      <c r="H3073" s="35">
        <v>0</v>
      </c>
      <c r="I3073" s="27"/>
      <c r="J3073" s="36"/>
      <c r="K3073" s="36" t="s">
        <v>157</v>
      </c>
    </row>
    <row r="3074" spans="1:11" x14ac:dyDescent="0.25">
      <c r="A3074" s="27" t="s">
        <v>2521</v>
      </c>
      <c r="B3074" s="27" t="s">
        <v>42</v>
      </c>
      <c r="C3074" s="29" t="s">
        <v>2502</v>
      </c>
      <c r="D3074" s="34">
        <v>44700</v>
      </c>
      <c r="E3074" s="35"/>
      <c r="F3074" s="35"/>
      <c r="G3074" s="35">
        <v>58.06</v>
      </c>
      <c r="H3074" s="35">
        <v>0</v>
      </c>
      <c r="I3074" s="27"/>
      <c r="J3074" s="36"/>
      <c r="K3074" s="36" t="s">
        <v>157</v>
      </c>
    </row>
    <row r="3075" spans="1:11" x14ac:dyDescent="0.25">
      <c r="A3075" s="27" t="s">
        <v>2521</v>
      </c>
      <c r="B3075" s="27" t="s">
        <v>42</v>
      </c>
      <c r="C3075" s="29" t="s">
        <v>2502</v>
      </c>
      <c r="D3075" s="34">
        <v>44700</v>
      </c>
      <c r="E3075" s="35"/>
      <c r="F3075" s="35"/>
      <c r="G3075" s="35">
        <v>174.17</v>
      </c>
      <c r="H3075" s="35">
        <v>0</v>
      </c>
      <c r="I3075" s="27"/>
      <c r="J3075" s="36"/>
      <c r="K3075" s="36" t="s">
        <v>157</v>
      </c>
    </row>
    <row r="3076" spans="1:11" x14ac:dyDescent="0.25">
      <c r="A3076" s="27" t="s">
        <v>2521</v>
      </c>
      <c r="B3076" s="27" t="s">
        <v>42</v>
      </c>
      <c r="C3076" s="29" t="s">
        <v>2502</v>
      </c>
      <c r="D3076" s="34">
        <v>44700</v>
      </c>
      <c r="E3076" s="35"/>
      <c r="F3076" s="35"/>
      <c r="G3076" s="35">
        <v>872.71</v>
      </c>
      <c r="H3076" s="35">
        <v>0</v>
      </c>
      <c r="I3076" s="27"/>
      <c r="J3076" s="36"/>
      <c r="K3076" s="36" t="s">
        <v>157</v>
      </c>
    </row>
    <row r="3077" spans="1:11" x14ac:dyDescent="0.25">
      <c r="A3077" s="27" t="s">
        <v>2521</v>
      </c>
      <c r="B3077" s="27" t="s">
        <v>42</v>
      </c>
      <c r="C3077" s="29" t="s">
        <v>2502</v>
      </c>
      <c r="D3077" s="34">
        <v>44700</v>
      </c>
      <c r="E3077" s="35"/>
      <c r="F3077" s="35"/>
      <c r="G3077" s="35">
        <v>53.48</v>
      </c>
      <c r="H3077" s="35">
        <v>0</v>
      </c>
      <c r="I3077" s="27"/>
      <c r="J3077" s="36"/>
      <c r="K3077" s="36" t="s">
        <v>157</v>
      </c>
    </row>
    <row r="3078" spans="1:11" x14ac:dyDescent="0.25">
      <c r="A3078" s="27" t="s">
        <v>2521</v>
      </c>
      <c r="B3078" s="27" t="s">
        <v>42</v>
      </c>
      <c r="C3078" s="29" t="s">
        <v>2502</v>
      </c>
      <c r="D3078" s="34">
        <v>44700</v>
      </c>
      <c r="E3078" s="35"/>
      <c r="F3078" s="35"/>
      <c r="G3078" s="35">
        <v>148.15</v>
      </c>
      <c r="H3078" s="35">
        <v>0</v>
      </c>
      <c r="I3078" s="27"/>
      <c r="J3078" s="36"/>
      <c r="K3078" s="36" t="s">
        <v>157</v>
      </c>
    </row>
    <row r="3079" spans="1:11" x14ac:dyDescent="0.25">
      <c r="A3079" s="27" t="s">
        <v>2521</v>
      </c>
      <c r="B3079" s="27" t="s">
        <v>42</v>
      </c>
      <c r="C3079" s="29" t="s">
        <v>2502</v>
      </c>
      <c r="D3079" s="34">
        <v>44700</v>
      </c>
      <c r="E3079" s="35"/>
      <c r="F3079" s="35"/>
      <c r="G3079" s="35">
        <v>319.64999999999998</v>
      </c>
      <c r="H3079" s="35">
        <v>0</v>
      </c>
      <c r="I3079" s="27"/>
      <c r="J3079" s="36"/>
      <c r="K3079" s="36" t="s">
        <v>157</v>
      </c>
    </row>
    <row r="3080" spans="1:11" x14ac:dyDescent="0.25">
      <c r="A3080" s="27" t="s">
        <v>2521</v>
      </c>
      <c r="B3080" s="27" t="s">
        <v>42</v>
      </c>
      <c r="C3080" s="29" t="s">
        <v>2502</v>
      </c>
      <c r="D3080" s="34">
        <v>44700</v>
      </c>
      <c r="E3080" s="35"/>
      <c r="F3080" s="35"/>
      <c r="G3080" s="35">
        <v>1253.9100000000001</v>
      </c>
      <c r="H3080" s="35">
        <v>0</v>
      </c>
      <c r="I3080" s="27"/>
      <c r="J3080" s="36"/>
      <c r="K3080" s="36" t="s">
        <v>157</v>
      </c>
    </row>
    <row r="3081" spans="1:11" x14ac:dyDescent="0.25">
      <c r="A3081" s="27" t="s">
        <v>2521</v>
      </c>
      <c r="B3081" s="27" t="s">
        <v>42</v>
      </c>
      <c r="C3081" s="29" t="s">
        <v>2502</v>
      </c>
      <c r="D3081" s="34">
        <v>44700</v>
      </c>
      <c r="E3081" s="35"/>
      <c r="F3081" s="35"/>
      <c r="G3081" s="35">
        <v>133.69</v>
      </c>
      <c r="H3081" s="35">
        <v>0</v>
      </c>
      <c r="I3081" s="27"/>
      <c r="J3081" s="36"/>
      <c r="K3081" s="36" t="s">
        <v>157</v>
      </c>
    </row>
    <row r="3082" spans="1:11" x14ac:dyDescent="0.25">
      <c r="A3082" s="27" t="s">
        <v>2521</v>
      </c>
      <c r="B3082" s="27" t="s">
        <v>42</v>
      </c>
      <c r="C3082" s="29" t="s">
        <v>2502</v>
      </c>
      <c r="D3082" s="34">
        <v>44700</v>
      </c>
      <c r="E3082" s="35"/>
      <c r="F3082" s="35"/>
      <c r="G3082" s="35">
        <v>609.80999999999995</v>
      </c>
      <c r="H3082" s="35">
        <v>0</v>
      </c>
      <c r="I3082" s="27"/>
      <c r="J3082" s="36"/>
      <c r="K3082" s="36" t="s">
        <v>157</v>
      </c>
    </row>
    <row r="3083" spans="1:11" x14ac:dyDescent="0.25">
      <c r="A3083" s="27" t="s">
        <v>2521</v>
      </c>
      <c r="B3083" s="27" t="s">
        <v>42</v>
      </c>
      <c r="C3083" s="29" t="s">
        <v>2502</v>
      </c>
      <c r="D3083" s="34">
        <v>44700</v>
      </c>
      <c r="E3083" s="35"/>
      <c r="F3083" s="35"/>
      <c r="G3083" s="35">
        <v>195.39</v>
      </c>
      <c r="H3083" s="35">
        <v>0</v>
      </c>
      <c r="I3083" s="27"/>
      <c r="J3083" s="36"/>
      <c r="K3083" s="36" t="s">
        <v>157</v>
      </c>
    </row>
    <row r="3084" spans="1:11" x14ac:dyDescent="0.25">
      <c r="A3084" s="27" t="s">
        <v>2521</v>
      </c>
      <c r="B3084" s="27" t="s">
        <v>42</v>
      </c>
      <c r="C3084" s="29" t="s">
        <v>2502</v>
      </c>
      <c r="D3084" s="34">
        <v>44700</v>
      </c>
      <c r="E3084" s="35"/>
      <c r="F3084" s="35"/>
      <c r="G3084" s="35">
        <v>586.16</v>
      </c>
      <c r="H3084" s="35">
        <v>0</v>
      </c>
      <c r="I3084" s="27"/>
      <c r="J3084" s="36"/>
      <c r="K3084" s="36" t="s">
        <v>157</v>
      </c>
    </row>
    <row r="3085" spans="1:11" x14ac:dyDescent="0.25">
      <c r="A3085" s="27" t="s">
        <v>2521</v>
      </c>
      <c r="B3085" s="27" t="s">
        <v>42</v>
      </c>
      <c r="C3085" s="29" t="s">
        <v>2502</v>
      </c>
      <c r="D3085" s="34">
        <v>44700</v>
      </c>
      <c r="E3085" s="35"/>
      <c r="F3085" s="35"/>
      <c r="G3085" s="35">
        <v>2567.31</v>
      </c>
      <c r="H3085" s="35">
        <v>0</v>
      </c>
      <c r="I3085" s="27"/>
      <c r="J3085" s="36"/>
      <c r="K3085" s="36" t="s">
        <v>157</v>
      </c>
    </row>
    <row r="3086" spans="1:11" x14ac:dyDescent="0.25">
      <c r="A3086" s="27" t="s">
        <v>2521</v>
      </c>
      <c r="B3086" s="27" t="s">
        <v>42</v>
      </c>
      <c r="C3086" s="29" t="s">
        <v>2502</v>
      </c>
      <c r="D3086" s="34">
        <v>44700</v>
      </c>
      <c r="E3086" s="35"/>
      <c r="F3086" s="35"/>
      <c r="G3086" s="35">
        <v>133.69</v>
      </c>
      <c r="H3086" s="35">
        <v>0</v>
      </c>
      <c r="I3086" s="27"/>
      <c r="J3086" s="36"/>
      <c r="K3086" s="36" t="s">
        <v>157</v>
      </c>
    </row>
    <row r="3087" spans="1:11" x14ac:dyDescent="0.25">
      <c r="A3087" s="27" t="s">
        <v>2521</v>
      </c>
      <c r="B3087" s="27" t="s">
        <v>42</v>
      </c>
      <c r="C3087" s="29" t="s">
        <v>2502</v>
      </c>
      <c r="D3087" s="34">
        <v>44700</v>
      </c>
      <c r="E3087" s="35"/>
      <c r="F3087" s="35"/>
      <c r="G3087" s="35">
        <v>1.34</v>
      </c>
      <c r="H3087" s="35">
        <v>0</v>
      </c>
      <c r="I3087" s="27"/>
      <c r="J3087" s="36"/>
      <c r="K3087" s="36" t="s">
        <v>157</v>
      </c>
    </row>
    <row r="3088" spans="1:11" x14ac:dyDescent="0.25">
      <c r="A3088" s="27" t="s">
        <v>2521</v>
      </c>
      <c r="B3088" s="27" t="s">
        <v>42</v>
      </c>
      <c r="C3088" s="29" t="s">
        <v>2502</v>
      </c>
      <c r="D3088" s="34">
        <v>44700</v>
      </c>
      <c r="E3088" s="35"/>
      <c r="F3088" s="35"/>
      <c r="G3088" s="35">
        <v>55.37</v>
      </c>
      <c r="H3088" s="35">
        <v>0</v>
      </c>
      <c r="I3088" s="27"/>
      <c r="J3088" s="36"/>
      <c r="K3088" s="36" t="s">
        <v>157</v>
      </c>
    </row>
    <row r="3089" spans="1:11" x14ac:dyDescent="0.25">
      <c r="A3089" s="27" t="s">
        <v>2521</v>
      </c>
      <c r="B3089" s="27" t="s">
        <v>42</v>
      </c>
      <c r="C3089" s="29" t="s">
        <v>2502</v>
      </c>
      <c r="D3089" s="34">
        <v>44700</v>
      </c>
      <c r="E3089" s="35"/>
      <c r="F3089" s="35"/>
      <c r="G3089" s="35">
        <v>166.11</v>
      </c>
      <c r="H3089" s="35">
        <v>0</v>
      </c>
      <c r="I3089" s="27"/>
      <c r="J3089" s="36"/>
      <c r="K3089" s="36" t="s">
        <v>157</v>
      </c>
    </row>
    <row r="3090" spans="1:11" x14ac:dyDescent="0.25">
      <c r="A3090" s="27" t="s">
        <v>2521</v>
      </c>
      <c r="B3090" s="27" t="s">
        <v>42</v>
      </c>
      <c r="C3090" s="29" t="s">
        <v>2502</v>
      </c>
      <c r="D3090" s="34">
        <v>44700</v>
      </c>
      <c r="E3090" s="35"/>
      <c r="F3090" s="35"/>
      <c r="G3090" s="35">
        <v>1029.3399999999999</v>
      </c>
      <c r="H3090" s="35">
        <v>0</v>
      </c>
      <c r="I3090" s="27"/>
      <c r="J3090" s="36"/>
      <c r="K3090" s="36" t="s">
        <v>157</v>
      </c>
    </row>
    <row r="3091" spans="1:11" x14ac:dyDescent="0.25">
      <c r="A3091" s="27" t="s">
        <v>2521</v>
      </c>
      <c r="B3091" s="27" t="s">
        <v>42</v>
      </c>
      <c r="C3091" s="29" t="s">
        <v>2502</v>
      </c>
      <c r="D3091" s="34">
        <v>44700</v>
      </c>
      <c r="E3091" s="35"/>
      <c r="F3091" s="35"/>
      <c r="G3091" s="35">
        <v>53.48</v>
      </c>
      <c r="H3091" s="35">
        <v>0</v>
      </c>
      <c r="I3091" s="27"/>
      <c r="J3091" s="36"/>
      <c r="K3091" s="36" t="s">
        <v>157</v>
      </c>
    </row>
    <row r="3092" spans="1:11" x14ac:dyDescent="0.25">
      <c r="A3092" s="27" t="s">
        <v>2521</v>
      </c>
      <c r="B3092" s="27" t="s">
        <v>42</v>
      </c>
      <c r="C3092" s="29" t="s">
        <v>2502</v>
      </c>
      <c r="D3092" s="34">
        <v>44700</v>
      </c>
      <c r="E3092" s="35"/>
      <c r="F3092" s="35"/>
      <c r="G3092" s="35">
        <v>132.03</v>
      </c>
      <c r="H3092" s="35">
        <v>0</v>
      </c>
      <c r="I3092" s="27"/>
      <c r="J3092" s="36"/>
      <c r="K3092" s="36" t="s">
        <v>157</v>
      </c>
    </row>
    <row r="3093" spans="1:11" x14ac:dyDescent="0.25">
      <c r="A3093" s="27" t="s">
        <v>2521</v>
      </c>
      <c r="B3093" s="27" t="s">
        <v>42</v>
      </c>
      <c r="C3093" s="29" t="s">
        <v>2502</v>
      </c>
      <c r="D3093" s="34">
        <v>44700</v>
      </c>
      <c r="E3093" s="35"/>
      <c r="F3093" s="35"/>
      <c r="G3093" s="35">
        <v>70.430000000000007</v>
      </c>
      <c r="H3093" s="35">
        <v>0</v>
      </c>
      <c r="I3093" s="27"/>
      <c r="J3093" s="36"/>
      <c r="K3093" s="36" t="s">
        <v>157</v>
      </c>
    </row>
    <row r="3094" spans="1:11" x14ac:dyDescent="0.25">
      <c r="A3094" s="27" t="s">
        <v>2521</v>
      </c>
      <c r="B3094" s="27" t="s">
        <v>42</v>
      </c>
      <c r="C3094" s="29" t="s">
        <v>2502</v>
      </c>
      <c r="D3094" s="34">
        <v>44700</v>
      </c>
      <c r="E3094" s="35"/>
      <c r="F3094" s="35"/>
      <c r="G3094" s="35">
        <v>211.29</v>
      </c>
      <c r="H3094" s="35">
        <v>0</v>
      </c>
      <c r="I3094" s="27"/>
      <c r="J3094" s="36"/>
      <c r="K3094" s="36" t="s">
        <v>157</v>
      </c>
    </row>
    <row r="3095" spans="1:11" x14ac:dyDescent="0.25">
      <c r="A3095" s="27" t="s">
        <v>2521</v>
      </c>
      <c r="B3095" s="27" t="s">
        <v>42</v>
      </c>
      <c r="C3095" s="29" t="s">
        <v>2502</v>
      </c>
      <c r="D3095" s="34">
        <v>44700</v>
      </c>
      <c r="E3095" s="35"/>
      <c r="F3095" s="35"/>
      <c r="G3095" s="35">
        <v>1074.6600000000001</v>
      </c>
      <c r="H3095" s="35">
        <v>0</v>
      </c>
      <c r="I3095" s="27"/>
      <c r="J3095" s="36"/>
      <c r="K3095" s="36" t="s">
        <v>157</v>
      </c>
    </row>
    <row r="3096" spans="1:11" x14ac:dyDescent="0.25">
      <c r="A3096" s="27" t="s">
        <v>2521</v>
      </c>
      <c r="B3096" s="27" t="s">
        <v>42</v>
      </c>
      <c r="C3096" s="29" t="s">
        <v>2502</v>
      </c>
      <c r="D3096" s="34">
        <v>44700</v>
      </c>
      <c r="E3096" s="35"/>
      <c r="F3096" s="35"/>
      <c r="G3096" s="35">
        <v>133.69</v>
      </c>
      <c r="H3096" s="35">
        <v>0</v>
      </c>
      <c r="I3096" s="27"/>
      <c r="J3096" s="36"/>
      <c r="K3096" s="36" t="s">
        <v>157</v>
      </c>
    </row>
    <row r="3097" spans="1:11" x14ac:dyDescent="0.25">
      <c r="A3097" s="27" t="s">
        <v>2521</v>
      </c>
      <c r="B3097" s="27" t="s">
        <v>42</v>
      </c>
      <c r="C3097" s="29" t="s">
        <v>2502</v>
      </c>
      <c r="D3097" s="34">
        <v>44700</v>
      </c>
      <c r="E3097" s="35"/>
      <c r="F3097" s="35"/>
      <c r="G3097" s="35">
        <v>1.34</v>
      </c>
      <c r="H3097" s="35">
        <v>0</v>
      </c>
      <c r="I3097" s="27"/>
      <c r="J3097" s="36"/>
      <c r="K3097" s="36" t="s">
        <v>157</v>
      </c>
    </row>
    <row r="3098" spans="1:11" x14ac:dyDescent="0.25">
      <c r="A3098" s="27" t="s">
        <v>2521</v>
      </c>
      <c r="B3098" s="27" t="s">
        <v>42</v>
      </c>
      <c r="C3098" s="29" t="s">
        <v>2502</v>
      </c>
      <c r="D3098" s="34">
        <v>44700</v>
      </c>
      <c r="E3098" s="35"/>
      <c r="F3098" s="35"/>
      <c r="G3098" s="35">
        <v>16.260000000000002</v>
      </c>
      <c r="H3098" s="35">
        <v>0</v>
      </c>
      <c r="I3098" s="27"/>
      <c r="J3098" s="36"/>
      <c r="K3098" s="36" t="s">
        <v>157</v>
      </c>
    </row>
    <row r="3099" spans="1:11" x14ac:dyDescent="0.25">
      <c r="A3099" s="27" t="s">
        <v>2521</v>
      </c>
      <c r="B3099" s="27" t="s">
        <v>42</v>
      </c>
      <c r="C3099" s="29" t="s">
        <v>2502</v>
      </c>
      <c r="D3099" s="34">
        <v>44700</v>
      </c>
      <c r="E3099" s="35"/>
      <c r="F3099" s="35"/>
      <c r="G3099" s="35">
        <v>38.6</v>
      </c>
      <c r="H3099" s="35">
        <v>0</v>
      </c>
      <c r="I3099" s="27"/>
      <c r="J3099" s="36"/>
      <c r="K3099" s="36" t="s">
        <v>157</v>
      </c>
    </row>
    <row r="3100" spans="1:11" x14ac:dyDescent="0.25">
      <c r="A3100" s="27" t="s">
        <v>2521</v>
      </c>
      <c r="B3100" s="27" t="s">
        <v>42</v>
      </c>
      <c r="C3100" s="29" t="s">
        <v>2502</v>
      </c>
      <c r="D3100" s="34">
        <v>44700</v>
      </c>
      <c r="E3100" s="35"/>
      <c r="F3100" s="35"/>
      <c r="G3100" s="35">
        <v>115.79</v>
      </c>
      <c r="H3100" s="35">
        <v>0</v>
      </c>
      <c r="I3100" s="27"/>
      <c r="J3100" s="36"/>
      <c r="K3100" s="36" t="s">
        <v>157</v>
      </c>
    </row>
    <row r="3101" spans="1:11" x14ac:dyDescent="0.25">
      <c r="A3101" s="27" t="s">
        <v>2521</v>
      </c>
      <c r="B3101" s="27" t="s">
        <v>42</v>
      </c>
      <c r="C3101" s="29" t="s">
        <v>2502</v>
      </c>
      <c r="D3101" s="34">
        <v>44700</v>
      </c>
      <c r="E3101" s="35"/>
      <c r="F3101" s="35"/>
      <c r="G3101" s="35">
        <v>823.97</v>
      </c>
      <c r="H3101" s="35">
        <v>0</v>
      </c>
      <c r="I3101" s="27"/>
      <c r="J3101" s="36"/>
      <c r="K3101" s="36" t="s">
        <v>157</v>
      </c>
    </row>
    <row r="3102" spans="1:11" x14ac:dyDescent="0.25">
      <c r="A3102" s="27" t="s">
        <v>2521</v>
      </c>
      <c r="B3102" s="27" t="s">
        <v>42</v>
      </c>
      <c r="C3102" s="29" t="s">
        <v>2502</v>
      </c>
      <c r="D3102" s="34">
        <v>44700</v>
      </c>
      <c r="E3102" s="35"/>
      <c r="F3102" s="35"/>
      <c r="G3102" s="35">
        <v>53.48</v>
      </c>
      <c r="H3102" s="35">
        <v>0</v>
      </c>
      <c r="I3102" s="27"/>
      <c r="J3102" s="36"/>
      <c r="K3102" s="36" t="s">
        <v>157</v>
      </c>
    </row>
    <row r="3103" spans="1:11" x14ac:dyDescent="0.25">
      <c r="A3103" s="27" t="s">
        <v>2521</v>
      </c>
      <c r="B3103" s="27" t="s">
        <v>42</v>
      </c>
      <c r="C3103" s="29" t="s">
        <v>2502</v>
      </c>
      <c r="D3103" s="34">
        <v>44700</v>
      </c>
      <c r="E3103" s="35"/>
      <c r="F3103" s="35"/>
      <c r="G3103" s="35">
        <v>38.450000000000003</v>
      </c>
      <c r="H3103" s="35">
        <v>0</v>
      </c>
      <c r="I3103" s="27"/>
      <c r="J3103" s="36"/>
      <c r="K3103" s="36" t="s">
        <v>157</v>
      </c>
    </row>
    <row r="3104" spans="1:11" x14ac:dyDescent="0.25">
      <c r="A3104" s="27" t="s">
        <v>2521</v>
      </c>
      <c r="B3104" s="27" t="s">
        <v>42</v>
      </c>
      <c r="C3104" s="29" t="s">
        <v>2502</v>
      </c>
      <c r="D3104" s="34">
        <v>44700</v>
      </c>
      <c r="E3104" s="35"/>
      <c r="F3104" s="35"/>
      <c r="G3104" s="35">
        <v>44.26</v>
      </c>
      <c r="H3104" s="35">
        <v>0</v>
      </c>
      <c r="I3104" s="27"/>
      <c r="J3104" s="36"/>
      <c r="K3104" s="36" t="s">
        <v>157</v>
      </c>
    </row>
    <row r="3105" spans="1:11" x14ac:dyDescent="0.25">
      <c r="A3105" s="27" t="s">
        <v>2521</v>
      </c>
      <c r="B3105" s="27" t="s">
        <v>42</v>
      </c>
      <c r="C3105" s="29" t="s">
        <v>2502</v>
      </c>
      <c r="D3105" s="34">
        <v>44700</v>
      </c>
      <c r="E3105" s="35"/>
      <c r="F3105" s="35"/>
      <c r="G3105" s="35">
        <v>132.77000000000001</v>
      </c>
      <c r="H3105" s="35">
        <v>0</v>
      </c>
      <c r="I3105" s="27"/>
      <c r="J3105" s="36"/>
      <c r="K3105" s="36" t="s">
        <v>157</v>
      </c>
    </row>
    <row r="3106" spans="1:11" x14ac:dyDescent="0.25">
      <c r="A3106" s="27" t="s">
        <v>2521</v>
      </c>
      <c r="B3106" s="27" t="s">
        <v>42</v>
      </c>
      <c r="C3106" s="29" t="s">
        <v>2502</v>
      </c>
      <c r="D3106" s="34">
        <v>44700</v>
      </c>
      <c r="E3106" s="35"/>
      <c r="F3106" s="35"/>
      <c r="G3106" s="35">
        <v>731.49</v>
      </c>
      <c r="H3106" s="35">
        <v>0</v>
      </c>
      <c r="I3106" s="27"/>
      <c r="J3106" s="36"/>
      <c r="K3106" s="36" t="s">
        <v>157</v>
      </c>
    </row>
    <row r="3107" spans="1:11" x14ac:dyDescent="0.25">
      <c r="A3107" s="27" t="s">
        <v>2521</v>
      </c>
      <c r="B3107" s="27" t="s">
        <v>42</v>
      </c>
      <c r="C3107" s="29" t="s">
        <v>2502</v>
      </c>
      <c r="D3107" s="34">
        <v>44700</v>
      </c>
      <c r="E3107" s="35"/>
      <c r="F3107" s="35"/>
      <c r="G3107" s="35">
        <v>53.48</v>
      </c>
      <c r="H3107" s="35">
        <v>0</v>
      </c>
      <c r="I3107" s="27"/>
      <c r="J3107" s="36"/>
      <c r="K3107" s="36" t="s">
        <v>157</v>
      </c>
    </row>
    <row r="3108" spans="1:11" x14ac:dyDescent="0.25">
      <c r="A3108" s="27" t="s">
        <v>2521</v>
      </c>
      <c r="B3108" s="27" t="s">
        <v>42</v>
      </c>
      <c r="C3108" s="29" t="s">
        <v>2502</v>
      </c>
      <c r="D3108" s="34">
        <v>44700</v>
      </c>
      <c r="E3108" s="35"/>
      <c r="F3108" s="35"/>
      <c r="G3108" s="35">
        <v>5.03</v>
      </c>
      <c r="H3108" s="35">
        <v>0</v>
      </c>
      <c r="I3108" s="27"/>
      <c r="J3108" s="36"/>
      <c r="K3108" s="36" t="s">
        <v>157</v>
      </c>
    </row>
    <row r="3109" spans="1:11" x14ac:dyDescent="0.25">
      <c r="A3109" s="27" t="s">
        <v>2521</v>
      </c>
      <c r="B3109" s="27" t="s">
        <v>42</v>
      </c>
      <c r="C3109" s="29" t="s">
        <v>2502</v>
      </c>
      <c r="D3109" s="34">
        <v>44700</v>
      </c>
      <c r="E3109" s="35"/>
      <c r="F3109" s="35"/>
      <c r="G3109" s="35">
        <v>1.01</v>
      </c>
      <c r="H3109" s="35">
        <v>0</v>
      </c>
      <c r="I3109" s="27"/>
      <c r="J3109" s="36"/>
      <c r="K3109" s="36" t="s">
        <v>157</v>
      </c>
    </row>
    <row r="3110" spans="1:11" x14ac:dyDescent="0.25">
      <c r="A3110" s="27" t="s">
        <v>2521</v>
      </c>
      <c r="B3110" s="27" t="s">
        <v>42</v>
      </c>
      <c r="C3110" s="29" t="s">
        <v>2502</v>
      </c>
      <c r="D3110" s="34">
        <v>44700</v>
      </c>
      <c r="E3110" s="35"/>
      <c r="F3110" s="35"/>
      <c r="G3110" s="35">
        <v>32.83</v>
      </c>
      <c r="H3110" s="35">
        <v>0</v>
      </c>
      <c r="I3110" s="27"/>
      <c r="J3110" s="36"/>
      <c r="K3110" s="36" t="s">
        <v>157</v>
      </c>
    </row>
    <row r="3111" spans="1:11" x14ac:dyDescent="0.25">
      <c r="A3111" s="27" t="s">
        <v>2521</v>
      </c>
      <c r="B3111" s="27" t="s">
        <v>42</v>
      </c>
      <c r="C3111" s="29" t="s">
        <v>2502</v>
      </c>
      <c r="D3111" s="34">
        <v>44700</v>
      </c>
      <c r="E3111" s="35"/>
      <c r="F3111" s="35"/>
      <c r="G3111" s="35">
        <v>98.5</v>
      </c>
      <c r="H3111" s="35">
        <v>0</v>
      </c>
      <c r="I3111" s="27"/>
      <c r="J3111" s="36"/>
      <c r="K3111" s="36" t="s">
        <v>157</v>
      </c>
    </row>
    <row r="3112" spans="1:11" x14ac:dyDescent="0.25">
      <c r="A3112" s="27" t="s">
        <v>2521</v>
      </c>
      <c r="B3112" s="27" t="s">
        <v>42</v>
      </c>
      <c r="C3112" s="29" t="s">
        <v>2502</v>
      </c>
      <c r="D3112" s="34">
        <v>44700</v>
      </c>
      <c r="E3112" s="35"/>
      <c r="F3112" s="35"/>
      <c r="G3112" s="35">
        <v>393.99</v>
      </c>
      <c r="H3112" s="35">
        <v>0</v>
      </c>
      <c r="I3112" s="27"/>
      <c r="J3112" s="36"/>
      <c r="K3112" s="36" t="s">
        <v>157</v>
      </c>
    </row>
    <row r="3113" spans="1:11" x14ac:dyDescent="0.25">
      <c r="A3113" s="27" t="s">
        <v>2521</v>
      </c>
      <c r="B3113" s="27" t="s">
        <v>42</v>
      </c>
      <c r="C3113" s="29" t="s">
        <v>2502</v>
      </c>
      <c r="D3113" s="34">
        <v>44700</v>
      </c>
      <c r="E3113" s="35"/>
      <c r="F3113" s="35"/>
      <c r="G3113" s="35">
        <v>125.03</v>
      </c>
      <c r="H3113" s="35">
        <v>0</v>
      </c>
      <c r="I3113" s="27"/>
      <c r="J3113" s="36"/>
      <c r="K3113" s="36" t="s">
        <v>157</v>
      </c>
    </row>
    <row r="3114" spans="1:11" x14ac:dyDescent="0.25">
      <c r="A3114" s="27" t="s">
        <v>2521</v>
      </c>
      <c r="B3114" s="27" t="s">
        <v>42</v>
      </c>
      <c r="C3114" s="29" t="s">
        <v>2502</v>
      </c>
      <c r="D3114" s="34">
        <v>44700</v>
      </c>
      <c r="E3114" s="35"/>
      <c r="F3114" s="35"/>
      <c r="G3114" s="35">
        <v>20.05</v>
      </c>
      <c r="H3114" s="35">
        <v>0</v>
      </c>
      <c r="I3114" s="27"/>
      <c r="J3114" s="36"/>
      <c r="K3114" s="36" t="s">
        <v>157</v>
      </c>
    </row>
    <row r="3115" spans="1:11" x14ac:dyDescent="0.25">
      <c r="A3115" s="27" t="s">
        <v>2521</v>
      </c>
      <c r="B3115" s="27" t="s">
        <v>42</v>
      </c>
      <c r="C3115" s="29" t="s">
        <v>2502</v>
      </c>
      <c r="D3115" s="34">
        <v>44700</v>
      </c>
      <c r="E3115" s="35"/>
      <c r="F3115" s="35"/>
      <c r="G3115" s="35">
        <v>98.54</v>
      </c>
      <c r="H3115" s="35">
        <v>0</v>
      </c>
      <c r="I3115" s="27"/>
      <c r="J3115" s="36"/>
      <c r="K3115" s="36" t="s">
        <v>157</v>
      </c>
    </row>
    <row r="3116" spans="1:11" x14ac:dyDescent="0.25">
      <c r="A3116" s="27" t="s">
        <v>2521</v>
      </c>
      <c r="B3116" s="27" t="s">
        <v>42</v>
      </c>
      <c r="C3116" s="29" t="s">
        <v>2502</v>
      </c>
      <c r="D3116" s="34">
        <v>44700</v>
      </c>
      <c r="E3116" s="35"/>
      <c r="F3116" s="35"/>
      <c r="G3116" s="35">
        <v>62.08</v>
      </c>
      <c r="H3116" s="35">
        <v>0</v>
      </c>
      <c r="I3116" s="27"/>
      <c r="J3116" s="36"/>
      <c r="K3116" s="36" t="s">
        <v>157</v>
      </c>
    </row>
    <row r="3117" spans="1:11" x14ac:dyDescent="0.25">
      <c r="A3117" s="27" t="s">
        <v>2521</v>
      </c>
      <c r="B3117" s="27" t="s">
        <v>42</v>
      </c>
      <c r="C3117" s="29" t="s">
        <v>2502</v>
      </c>
      <c r="D3117" s="34">
        <v>44700</v>
      </c>
      <c r="E3117" s="35"/>
      <c r="F3117" s="35"/>
      <c r="G3117" s="35">
        <v>186.25</v>
      </c>
      <c r="H3117" s="35">
        <v>0</v>
      </c>
      <c r="I3117" s="27"/>
      <c r="J3117" s="36"/>
      <c r="K3117" s="36" t="s">
        <v>157</v>
      </c>
    </row>
    <row r="3118" spans="1:11" x14ac:dyDescent="0.25">
      <c r="A3118" s="27" t="s">
        <v>2521</v>
      </c>
      <c r="B3118" s="27" t="s">
        <v>42</v>
      </c>
      <c r="C3118" s="29" t="s">
        <v>2502</v>
      </c>
      <c r="D3118" s="34">
        <v>44700</v>
      </c>
      <c r="E3118" s="35"/>
      <c r="F3118" s="35"/>
      <c r="G3118" s="35">
        <v>974.7</v>
      </c>
      <c r="H3118" s="35">
        <v>0</v>
      </c>
      <c r="I3118" s="27"/>
      <c r="J3118" s="36"/>
      <c r="K3118" s="36" t="s">
        <v>157</v>
      </c>
    </row>
    <row r="3119" spans="1:11" x14ac:dyDescent="0.25">
      <c r="A3119" s="27" t="s">
        <v>2521</v>
      </c>
      <c r="B3119" s="27" t="s">
        <v>42</v>
      </c>
      <c r="C3119" s="29" t="s">
        <v>2502</v>
      </c>
      <c r="D3119" s="34">
        <v>44700</v>
      </c>
      <c r="E3119" s="35"/>
      <c r="F3119" s="35"/>
      <c r="G3119" s="35">
        <v>53.48</v>
      </c>
      <c r="H3119" s="35">
        <v>0</v>
      </c>
      <c r="I3119" s="27"/>
      <c r="J3119" s="36"/>
      <c r="K3119" s="36" t="s">
        <v>157</v>
      </c>
    </row>
    <row r="3120" spans="1:11" x14ac:dyDescent="0.25">
      <c r="A3120" s="27" t="s">
        <v>2521</v>
      </c>
      <c r="B3120" s="27" t="s">
        <v>42</v>
      </c>
      <c r="C3120" s="29" t="s">
        <v>2502</v>
      </c>
      <c r="D3120" s="34">
        <v>44700</v>
      </c>
      <c r="E3120" s="35"/>
      <c r="F3120" s="35"/>
      <c r="G3120" s="35">
        <v>93.83</v>
      </c>
      <c r="H3120" s="35">
        <v>0</v>
      </c>
      <c r="I3120" s="27"/>
      <c r="J3120" s="36"/>
      <c r="K3120" s="36" t="s">
        <v>157</v>
      </c>
    </row>
    <row r="3121" spans="1:11" x14ac:dyDescent="0.25">
      <c r="A3121" s="27" t="s">
        <v>2521</v>
      </c>
      <c r="B3121" s="27" t="s">
        <v>42</v>
      </c>
      <c r="C3121" s="29" t="s">
        <v>2502</v>
      </c>
      <c r="D3121" s="34">
        <v>44700</v>
      </c>
      <c r="E3121" s="35"/>
      <c r="F3121" s="35"/>
      <c r="G3121" s="35">
        <v>62.9</v>
      </c>
      <c r="H3121" s="35">
        <v>0</v>
      </c>
      <c r="I3121" s="27"/>
      <c r="J3121" s="36"/>
      <c r="K3121" s="36" t="s">
        <v>157</v>
      </c>
    </row>
    <row r="3122" spans="1:11" x14ac:dyDescent="0.25">
      <c r="A3122" s="27" t="s">
        <v>2521</v>
      </c>
      <c r="B3122" s="27" t="s">
        <v>42</v>
      </c>
      <c r="C3122" s="29" t="s">
        <v>2502</v>
      </c>
      <c r="D3122" s="34">
        <v>44700</v>
      </c>
      <c r="E3122" s="35"/>
      <c r="F3122" s="35"/>
      <c r="G3122" s="35">
        <v>188.68</v>
      </c>
      <c r="H3122" s="35">
        <v>0</v>
      </c>
      <c r="I3122" s="27"/>
      <c r="J3122" s="36"/>
      <c r="K3122" s="36" t="s">
        <v>157</v>
      </c>
    </row>
    <row r="3123" spans="1:11" x14ac:dyDescent="0.25">
      <c r="A3123" s="27" t="s">
        <v>2521</v>
      </c>
      <c r="B3123" s="27" t="s">
        <v>42</v>
      </c>
      <c r="C3123" s="29" t="s">
        <v>2502</v>
      </c>
      <c r="D3123" s="34">
        <v>44700</v>
      </c>
      <c r="E3123" s="35"/>
      <c r="F3123" s="35"/>
      <c r="G3123" s="35">
        <v>992.4</v>
      </c>
      <c r="H3123" s="35">
        <v>0</v>
      </c>
      <c r="I3123" s="27"/>
      <c r="J3123" s="36"/>
      <c r="K3123" s="36" t="s">
        <v>157</v>
      </c>
    </row>
    <row r="3124" spans="1:11" x14ac:dyDescent="0.25">
      <c r="A3124" s="27" t="s">
        <v>2521</v>
      </c>
      <c r="B3124" s="27" t="s">
        <v>42</v>
      </c>
      <c r="C3124" s="29" t="s">
        <v>2502</v>
      </c>
      <c r="D3124" s="34">
        <v>44700</v>
      </c>
      <c r="E3124" s="35"/>
      <c r="F3124" s="35"/>
      <c r="G3124" s="35">
        <v>53.48</v>
      </c>
      <c r="H3124" s="35">
        <v>0</v>
      </c>
      <c r="I3124" s="27"/>
      <c r="J3124" s="36"/>
      <c r="K3124" s="36" t="s">
        <v>157</v>
      </c>
    </row>
    <row r="3125" spans="1:11" x14ac:dyDescent="0.25">
      <c r="A3125" s="27" t="s">
        <v>2521</v>
      </c>
      <c r="B3125" s="27" t="s">
        <v>42</v>
      </c>
      <c r="C3125" s="29" t="s">
        <v>2502</v>
      </c>
      <c r="D3125" s="34">
        <v>44700</v>
      </c>
      <c r="E3125" s="35"/>
      <c r="F3125" s="35"/>
      <c r="G3125" s="35">
        <v>1.34</v>
      </c>
      <c r="H3125" s="35">
        <v>0</v>
      </c>
      <c r="I3125" s="27"/>
      <c r="J3125" s="36"/>
      <c r="K3125" s="36" t="s">
        <v>157</v>
      </c>
    </row>
    <row r="3126" spans="1:11" x14ac:dyDescent="0.25">
      <c r="A3126" s="27" t="s">
        <v>2521</v>
      </c>
      <c r="B3126" s="27" t="s">
        <v>42</v>
      </c>
      <c r="C3126" s="29" t="s">
        <v>2502</v>
      </c>
      <c r="D3126" s="34">
        <v>44700</v>
      </c>
      <c r="E3126" s="35"/>
      <c r="F3126" s="35"/>
      <c r="G3126" s="35">
        <v>144.81</v>
      </c>
      <c r="H3126" s="35">
        <v>0</v>
      </c>
      <c r="I3126" s="27"/>
      <c r="J3126" s="36"/>
      <c r="K3126" s="36" t="s">
        <v>157</v>
      </c>
    </row>
    <row r="3127" spans="1:11" x14ac:dyDescent="0.25">
      <c r="A3127" s="27" t="s">
        <v>2521</v>
      </c>
      <c r="B3127" s="27" t="s">
        <v>42</v>
      </c>
      <c r="C3127" s="29" t="s">
        <v>2502</v>
      </c>
      <c r="D3127" s="34">
        <v>44700</v>
      </c>
      <c r="E3127" s="35"/>
      <c r="F3127" s="35"/>
      <c r="G3127" s="35">
        <v>74.010000000000005</v>
      </c>
      <c r="H3127" s="35">
        <v>0</v>
      </c>
      <c r="I3127" s="27"/>
      <c r="J3127" s="36"/>
      <c r="K3127" s="36" t="s">
        <v>157</v>
      </c>
    </row>
    <row r="3128" spans="1:11" x14ac:dyDescent="0.25">
      <c r="A3128" s="27" t="s">
        <v>2521</v>
      </c>
      <c r="B3128" s="27" t="s">
        <v>42</v>
      </c>
      <c r="C3128" s="29" t="s">
        <v>2502</v>
      </c>
      <c r="D3128" s="34">
        <v>44700</v>
      </c>
      <c r="E3128" s="35"/>
      <c r="F3128" s="35"/>
      <c r="G3128" s="35">
        <v>222.02</v>
      </c>
      <c r="H3128" s="35">
        <v>0</v>
      </c>
      <c r="I3128" s="27"/>
      <c r="J3128" s="36"/>
      <c r="K3128" s="36" t="s">
        <v>157</v>
      </c>
    </row>
    <row r="3129" spans="1:11" x14ac:dyDescent="0.25">
      <c r="A3129" s="27" t="s">
        <v>2521</v>
      </c>
      <c r="B3129" s="27" t="s">
        <v>42</v>
      </c>
      <c r="C3129" s="29" t="s">
        <v>2502</v>
      </c>
      <c r="D3129" s="34">
        <v>44700</v>
      </c>
      <c r="E3129" s="35"/>
      <c r="F3129" s="35"/>
      <c r="G3129" s="35">
        <v>1117.72</v>
      </c>
      <c r="H3129" s="35">
        <v>0</v>
      </c>
      <c r="I3129" s="27"/>
      <c r="J3129" s="36"/>
      <c r="K3129" s="36" t="s">
        <v>157</v>
      </c>
    </row>
    <row r="3130" spans="1:11" x14ac:dyDescent="0.25">
      <c r="A3130" s="27" t="s">
        <v>2521</v>
      </c>
      <c r="B3130" s="27" t="s">
        <v>42</v>
      </c>
      <c r="C3130" s="29" t="s">
        <v>2502</v>
      </c>
      <c r="D3130" s="34">
        <v>44700</v>
      </c>
      <c r="E3130" s="35"/>
      <c r="F3130" s="35"/>
      <c r="G3130" s="35">
        <v>133.69</v>
      </c>
      <c r="H3130" s="35">
        <v>0</v>
      </c>
      <c r="I3130" s="27"/>
      <c r="J3130" s="36"/>
      <c r="K3130" s="36" t="s">
        <v>157</v>
      </c>
    </row>
    <row r="3131" spans="1:11" x14ac:dyDescent="0.25">
      <c r="A3131" s="27" t="s">
        <v>2521</v>
      </c>
      <c r="B3131" s="27" t="s">
        <v>42</v>
      </c>
      <c r="C3131" s="29" t="s">
        <v>2502</v>
      </c>
      <c r="D3131" s="34">
        <v>44700</v>
      </c>
      <c r="E3131" s="35"/>
      <c r="F3131" s="35"/>
      <c r="G3131" s="35">
        <v>4.97</v>
      </c>
      <c r="H3131" s="35">
        <v>0</v>
      </c>
      <c r="I3131" s="27"/>
      <c r="J3131" s="36"/>
      <c r="K3131" s="36" t="s">
        <v>157</v>
      </c>
    </row>
    <row r="3132" spans="1:11" x14ac:dyDescent="0.25">
      <c r="A3132" s="27" t="s">
        <v>2521</v>
      </c>
      <c r="B3132" s="27" t="s">
        <v>42</v>
      </c>
      <c r="C3132" s="29" t="s">
        <v>2502</v>
      </c>
      <c r="D3132" s="34">
        <v>44700</v>
      </c>
      <c r="E3132" s="35"/>
      <c r="F3132" s="35"/>
      <c r="G3132" s="35">
        <v>3.31</v>
      </c>
      <c r="H3132" s="35">
        <v>0</v>
      </c>
      <c r="I3132" s="27"/>
      <c r="J3132" s="36"/>
      <c r="K3132" s="36" t="s">
        <v>157</v>
      </c>
    </row>
    <row r="3133" spans="1:11" x14ac:dyDescent="0.25">
      <c r="A3133" s="27" t="s">
        <v>2521</v>
      </c>
      <c r="B3133" s="27" t="s">
        <v>42</v>
      </c>
      <c r="C3133" s="29" t="s">
        <v>2502</v>
      </c>
      <c r="D3133" s="34">
        <v>44700</v>
      </c>
      <c r="E3133" s="35"/>
      <c r="F3133" s="35"/>
      <c r="G3133" s="35">
        <v>1.34</v>
      </c>
      <c r="H3133" s="35">
        <v>0</v>
      </c>
      <c r="I3133" s="27"/>
      <c r="J3133" s="36"/>
      <c r="K3133" s="36" t="s">
        <v>157</v>
      </c>
    </row>
    <row r="3134" spans="1:11" x14ac:dyDescent="0.25">
      <c r="A3134" s="27" t="s">
        <v>2521</v>
      </c>
      <c r="B3134" s="27" t="s">
        <v>42</v>
      </c>
      <c r="C3134" s="29" t="s">
        <v>2502</v>
      </c>
      <c r="D3134" s="34">
        <v>44700</v>
      </c>
      <c r="E3134" s="35"/>
      <c r="F3134" s="35"/>
      <c r="G3134" s="35">
        <v>20.87</v>
      </c>
      <c r="H3134" s="35">
        <v>0</v>
      </c>
      <c r="I3134" s="27"/>
      <c r="J3134" s="36"/>
      <c r="K3134" s="36" t="s">
        <v>157</v>
      </c>
    </row>
    <row r="3135" spans="1:11" x14ac:dyDescent="0.25">
      <c r="A3135" s="27" t="s">
        <v>2521</v>
      </c>
      <c r="B3135" s="27" t="s">
        <v>42</v>
      </c>
      <c r="C3135" s="29" t="s">
        <v>2502</v>
      </c>
      <c r="D3135" s="34">
        <v>44700</v>
      </c>
      <c r="E3135" s="35"/>
      <c r="F3135" s="35"/>
      <c r="G3135" s="35">
        <v>53.85</v>
      </c>
      <c r="H3135" s="35">
        <v>0</v>
      </c>
      <c r="I3135" s="27"/>
      <c r="J3135" s="36"/>
      <c r="K3135" s="36" t="s">
        <v>157</v>
      </c>
    </row>
    <row r="3136" spans="1:11" x14ac:dyDescent="0.25">
      <c r="A3136" s="27" t="s">
        <v>2521</v>
      </c>
      <c r="B3136" s="27" t="s">
        <v>42</v>
      </c>
      <c r="C3136" s="29" t="s">
        <v>2502</v>
      </c>
      <c r="D3136" s="34">
        <v>44700</v>
      </c>
      <c r="E3136" s="35"/>
      <c r="F3136" s="35"/>
      <c r="G3136" s="35">
        <v>161.54</v>
      </c>
      <c r="H3136" s="35">
        <v>0</v>
      </c>
      <c r="I3136" s="27"/>
      <c r="J3136" s="36"/>
      <c r="K3136" s="36" t="s">
        <v>157</v>
      </c>
    </row>
    <row r="3137" spans="1:11" x14ac:dyDescent="0.25">
      <c r="A3137" s="27" t="s">
        <v>2521</v>
      </c>
      <c r="B3137" s="27" t="s">
        <v>42</v>
      </c>
      <c r="C3137" s="29" t="s">
        <v>2502</v>
      </c>
      <c r="D3137" s="34">
        <v>44700</v>
      </c>
      <c r="E3137" s="35"/>
      <c r="F3137" s="35"/>
      <c r="G3137" s="35">
        <v>880.99</v>
      </c>
      <c r="H3137" s="35">
        <v>0</v>
      </c>
      <c r="I3137" s="27"/>
      <c r="J3137" s="36"/>
      <c r="K3137" s="36" t="s">
        <v>157</v>
      </c>
    </row>
    <row r="3138" spans="1:11" x14ac:dyDescent="0.25">
      <c r="A3138" s="27" t="s">
        <v>2521</v>
      </c>
      <c r="B3138" s="27" t="s">
        <v>42</v>
      </c>
      <c r="C3138" s="29" t="s">
        <v>2502</v>
      </c>
      <c r="D3138" s="34">
        <v>44700</v>
      </c>
      <c r="E3138" s="35"/>
      <c r="F3138" s="35"/>
      <c r="G3138" s="35">
        <v>53.48</v>
      </c>
      <c r="H3138" s="35">
        <v>0</v>
      </c>
      <c r="I3138" s="27"/>
      <c r="J3138" s="36"/>
      <c r="K3138" s="36" t="s">
        <v>157</v>
      </c>
    </row>
    <row r="3139" spans="1:11" x14ac:dyDescent="0.25">
      <c r="A3139" s="27" t="s">
        <v>2521</v>
      </c>
      <c r="B3139" s="27" t="s">
        <v>42</v>
      </c>
      <c r="C3139" s="29" t="s">
        <v>2502</v>
      </c>
      <c r="D3139" s="34">
        <v>44700</v>
      </c>
      <c r="E3139" s="35"/>
      <c r="F3139" s="35"/>
      <c r="G3139" s="35">
        <v>1.34</v>
      </c>
      <c r="H3139" s="35">
        <v>0</v>
      </c>
      <c r="I3139" s="27"/>
      <c r="J3139" s="36"/>
      <c r="K3139" s="36" t="s">
        <v>157</v>
      </c>
    </row>
    <row r="3140" spans="1:11" x14ac:dyDescent="0.25">
      <c r="A3140" s="27" t="s">
        <v>2521</v>
      </c>
      <c r="B3140" s="27" t="s">
        <v>42</v>
      </c>
      <c r="C3140" s="29" t="s">
        <v>2502</v>
      </c>
      <c r="D3140" s="34">
        <v>44700</v>
      </c>
      <c r="E3140" s="35"/>
      <c r="F3140" s="35"/>
      <c r="G3140" s="35">
        <v>42.76</v>
      </c>
      <c r="H3140" s="35">
        <v>0</v>
      </c>
      <c r="I3140" s="27"/>
      <c r="J3140" s="36"/>
      <c r="K3140" s="36" t="s">
        <v>157</v>
      </c>
    </row>
    <row r="3141" spans="1:11" x14ac:dyDescent="0.25">
      <c r="A3141" s="27" t="s">
        <v>2521</v>
      </c>
      <c r="B3141" s="27" t="s">
        <v>42</v>
      </c>
      <c r="C3141" s="29" t="s">
        <v>2502</v>
      </c>
      <c r="D3141" s="34">
        <v>44700</v>
      </c>
      <c r="E3141" s="35"/>
      <c r="F3141" s="35"/>
      <c r="G3141" s="35">
        <v>60.12</v>
      </c>
      <c r="H3141" s="35">
        <v>0</v>
      </c>
      <c r="I3141" s="27"/>
      <c r="J3141" s="36"/>
      <c r="K3141" s="36" t="s">
        <v>157</v>
      </c>
    </row>
    <row r="3142" spans="1:11" x14ac:dyDescent="0.25">
      <c r="A3142" s="27" t="s">
        <v>2521</v>
      </c>
      <c r="B3142" s="27" t="s">
        <v>42</v>
      </c>
      <c r="C3142" s="29" t="s">
        <v>2502</v>
      </c>
      <c r="D3142" s="34">
        <v>44700</v>
      </c>
      <c r="E3142" s="35"/>
      <c r="F3142" s="35"/>
      <c r="G3142" s="35">
        <v>180.36</v>
      </c>
      <c r="H3142" s="35">
        <v>0</v>
      </c>
      <c r="I3142" s="27"/>
      <c r="J3142" s="36"/>
      <c r="K3142" s="36" t="s">
        <v>157</v>
      </c>
    </row>
    <row r="3143" spans="1:11" x14ac:dyDescent="0.25">
      <c r="A3143" s="27" t="s">
        <v>2521</v>
      </c>
      <c r="B3143" s="27" t="s">
        <v>42</v>
      </c>
      <c r="C3143" s="29" t="s">
        <v>2502</v>
      </c>
      <c r="D3143" s="34">
        <v>44700</v>
      </c>
      <c r="E3143" s="35"/>
      <c r="F3143" s="35"/>
      <c r="G3143" s="35">
        <v>997.87</v>
      </c>
      <c r="H3143" s="35">
        <v>0</v>
      </c>
      <c r="I3143" s="27"/>
      <c r="J3143" s="36"/>
      <c r="K3143" s="36" t="s">
        <v>157</v>
      </c>
    </row>
    <row r="3144" spans="1:11" x14ac:dyDescent="0.25">
      <c r="A3144" s="27" t="s">
        <v>2521</v>
      </c>
      <c r="B3144" s="27" t="s">
        <v>42</v>
      </c>
      <c r="C3144" s="29" t="s">
        <v>2502</v>
      </c>
      <c r="D3144" s="34">
        <v>44700</v>
      </c>
      <c r="E3144" s="35"/>
      <c r="F3144" s="35"/>
      <c r="G3144" s="35">
        <v>53.48</v>
      </c>
      <c r="H3144" s="35">
        <v>0</v>
      </c>
      <c r="I3144" s="27"/>
      <c r="J3144" s="36"/>
      <c r="K3144" s="36" t="s">
        <v>157</v>
      </c>
    </row>
    <row r="3145" spans="1:11" x14ac:dyDescent="0.25">
      <c r="A3145" s="27" t="s">
        <v>2521</v>
      </c>
      <c r="B3145" s="27" t="s">
        <v>42</v>
      </c>
      <c r="C3145" s="29" t="s">
        <v>2502</v>
      </c>
      <c r="D3145" s="34">
        <v>44700</v>
      </c>
      <c r="E3145" s="35"/>
      <c r="F3145" s="35"/>
      <c r="G3145" s="35">
        <v>1.34</v>
      </c>
      <c r="H3145" s="35">
        <v>0</v>
      </c>
      <c r="I3145" s="27"/>
      <c r="J3145" s="36"/>
      <c r="K3145" s="36" t="s">
        <v>157</v>
      </c>
    </row>
    <row r="3146" spans="1:11" x14ac:dyDescent="0.25">
      <c r="A3146" s="27" t="s">
        <v>2521</v>
      </c>
      <c r="B3146" s="27" t="s">
        <v>42</v>
      </c>
      <c r="C3146" s="29" t="s">
        <v>2502</v>
      </c>
      <c r="D3146" s="34">
        <v>44700</v>
      </c>
      <c r="E3146" s="35"/>
      <c r="F3146" s="35"/>
      <c r="G3146" s="35">
        <v>54.07</v>
      </c>
      <c r="H3146" s="35">
        <v>0</v>
      </c>
      <c r="I3146" s="27"/>
      <c r="J3146" s="36"/>
      <c r="K3146" s="36" t="s">
        <v>157</v>
      </c>
    </row>
    <row r="3147" spans="1:11" x14ac:dyDescent="0.25">
      <c r="A3147" s="27" t="s">
        <v>2521</v>
      </c>
      <c r="B3147" s="27" t="s">
        <v>42</v>
      </c>
      <c r="C3147" s="29" t="s">
        <v>2502</v>
      </c>
      <c r="D3147" s="34">
        <v>44700</v>
      </c>
      <c r="E3147" s="35"/>
      <c r="F3147" s="35"/>
      <c r="G3147" s="35">
        <v>50.44</v>
      </c>
      <c r="H3147" s="35">
        <v>0</v>
      </c>
      <c r="I3147" s="27"/>
      <c r="J3147" s="36"/>
      <c r="K3147" s="36" t="s">
        <v>157</v>
      </c>
    </row>
    <row r="3148" spans="1:11" x14ac:dyDescent="0.25">
      <c r="A3148" s="27" t="s">
        <v>2521</v>
      </c>
      <c r="B3148" s="27" t="s">
        <v>42</v>
      </c>
      <c r="C3148" s="29" t="s">
        <v>2502</v>
      </c>
      <c r="D3148" s="34">
        <v>44700</v>
      </c>
      <c r="E3148" s="35"/>
      <c r="F3148" s="35"/>
      <c r="G3148" s="35">
        <v>151.32</v>
      </c>
      <c r="H3148" s="35">
        <v>0</v>
      </c>
      <c r="I3148" s="27"/>
      <c r="J3148" s="36"/>
      <c r="K3148" s="36" t="s">
        <v>157</v>
      </c>
    </row>
    <row r="3149" spans="1:11" x14ac:dyDescent="0.25">
      <c r="A3149" s="27" t="s">
        <v>2521</v>
      </c>
      <c r="B3149" s="27" t="s">
        <v>42</v>
      </c>
      <c r="C3149" s="29" t="s">
        <v>2502</v>
      </c>
      <c r="D3149" s="34">
        <v>44700</v>
      </c>
      <c r="E3149" s="35"/>
      <c r="F3149" s="35"/>
      <c r="G3149" s="35">
        <v>844.37</v>
      </c>
      <c r="H3149" s="35">
        <v>0</v>
      </c>
      <c r="I3149" s="27"/>
      <c r="J3149" s="36"/>
      <c r="K3149" s="36" t="s">
        <v>157</v>
      </c>
    </row>
    <row r="3150" spans="1:11" x14ac:dyDescent="0.25">
      <c r="A3150" s="27" t="s">
        <v>2521</v>
      </c>
      <c r="B3150" s="27" t="s">
        <v>42</v>
      </c>
      <c r="C3150" s="29" t="s">
        <v>2502</v>
      </c>
      <c r="D3150" s="34">
        <v>44700</v>
      </c>
      <c r="E3150" s="35"/>
      <c r="F3150" s="35"/>
      <c r="G3150" s="35">
        <v>53.48</v>
      </c>
      <c r="H3150" s="35">
        <v>0</v>
      </c>
      <c r="I3150" s="27"/>
      <c r="J3150" s="36"/>
      <c r="K3150" s="36" t="s">
        <v>157</v>
      </c>
    </row>
    <row r="3151" spans="1:11" x14ac:dyDescent="0.25">
      <c r="A3151" s="27" t="s">
        <v>2521</v>
      </c>
      <c r="B3151" s="27" t="s">
        <v>42</v>
      </c>
      <c r="C3151" s="29" t="s">
        <v>2502</v>
      </c>
      <c r="D3151" s="34">
        <v>44700</v>
      </c>
      <c r="E3151" s="35"/>
      <c r="F3151" s="35"/>
      <c r="G3151" s="35">
        <v>9.98</v>
      </c>
      <c r="H3151" s="35">
        <v>0</v>
      </c>
      <c r="I3151" s="27"/>
      <c r="J3151" s="36"/>
      <c r="K3151" s="36" t="s">
        <v>157</v>
      </c>
    </row>
    <row r="3152" spans="1:11" x14ac:dyDescent="0.25">
      <c r="A3152" s="27" t="s">
        <v>2521</v>
      </c>
      <c r="B3152" s="27" t="s">
        <v>42</v>
      </c>
      <c r="C3152" s="29" t="s">
        <v>2502</v>
      </c>
      <c r="D3152" s="34">
        <v>44700</v>
      </c>
      <c r="E3152" s="35"/>
      <c r="F3152" s="35"/>
      <c r="G3152" s="35">
        <v>122.81</v>
      </c>
      <c r="H3152" s="35">
        <v>0</v>
      </c>
      <c r="I3152" s="27"/>
      <c r="J3152" s="36"/>
      <c r="K3152" s="36" t="s">
        <v>157</v>
      </c>
    </row>
    <row r="3153" spans="1:11" x14ac:dyDescent="0.25">
      <c r="A3153" s="27" t="s">
        <v>2521</v>
      </c>
      <c r="B3153" s="27" t="s">
        <v>42</v>
      </c>
      <c r="C3153" s="29" t="s">
        <v>2502</v>
      </c>
      <c r="D3153" s="34">
        <v>44700</v>
      </c>
      <c r="E3153" s="35"/>
      <c r="F3153" s="35"/>
      <c r="G3153" s="35">
        <v>70.14</v>
      </c>
      <c r="H3153" s="35">
        <v>0</v>
      </c>
      <c r="I3153" s="27"/>
      <c r="J3153" s="36"/>
      <c r="K3153" s="36" t="s">
        <v>157</v>
      </c>
    </row>
    <row r="3154" spans="1:11" x14ac:dyDescent="0.25">
      <c r="A3154" s="27" t="s">
        <v>2521</v>
      </c>
      <c r="B3154" s="27" t="s">
        <v>42</v>
      </c>
      <c r="C3154" s="29" t="s">
        <v>2502</v>
      </c>
      <c r="D3154" s="34">
        <v>44700</v>
      </c>
      <c r="E3154" s="35"/>
      <c r="F3154" s="35"/>
      <c r="G3154" s="35">
        <v>210.43</v>
      </c>
      <c r="H3154" s="35">
        <v>0</v>
      </c>
      <c r="I3154" s="27"/>
      <c r="J3154" s="36"/>
      <c r="K3154" s="36" t="s">
        <v>157</v>
      </c>
    </row>
    <row r="3155" spans="1:11" x14ac:dyDescent="0.25">
      <c r="A3155" s="27" t="s">
        <v>2521</v>
      </c>
      <c r="B3155" s="27" t="s">
        <v>42</v>
      </c>
      <c r="C3155" s="29" t="s">
        <v>2502</v>
      </c>
      <c r="D3155" s="34">
        <v>44700</v>
      </c>
      <c r="E3155" s="35"/>
      <c r="F3155" s="35"/>
      <c r="G3155" s="35">
        <v>1223.42</v>
      </c>
      <c r="H3155" s="35">
        <v>0</v>
      </c>
      <c r="I3155" s="27"/>
      <c r="J3155" s="36"/>
      <c r="K3155" s="36" t="s">
        <v>157</v>
      </c>
    </row>
    <row r="3156" spans="1:11" x14ac:dyDescent="0.25">
      <c r="A3156" s="27" t="s">
        <v>2521</v>
      </c>
      <c r="B3156" s="27" t="s">
        <v>42</v>
      </c>
      <c r="C3156" s="29" t="s">
        <v>2502</v>
      </c>
      <c r="D3156" s="34">
        <v>44700</v>
      </c>
      <c r="E3156" s="35"/>
      <c r="F3156" s="35"/>
      <c r="G3156" s="35">
        <v>133.69</v>
      </c>
      <c r="H3156" s="35">
        <v>0</v>
      </c>
      <c r="I3156" s="27"/>
      <c r="J3156" s="36"/>
      <c r="K3156" s="36" t="s">
        <v>157</v>
      </c>
    </row>
    <row r="3157" spans="1:11" x14ac:dyDescent="0.25">
      <c r="A3157" s="27" t="s">
        <v>2521</v>
      </c>
      <c r="B3157" s="27" t="s">
        <v>42</v>
      </c>
      <c r="C3157" s="29" t="s">
        <v>2502</v>
      </c>
      <c r="D3157" s="34">
        <v>44700</v>
      </c>
      <c r="E3157" s="35"/>
      <c r="F3157" s="35"/>
      <c r="G3157" s="35">
        <v>69.34</v>
      </c>
      <c r="H3157" s="35">
        <v>0</v>
      </c>
      <c r="I3157" s="27"/>
      <c r="J3157" s="36"/>
      <c r="K3157" s="36" t="s">
        <v>157</v>
      </c>
    </row>
    <row r="3158" spans="1:11" x14ac:dyDescent="0.25">
      <c r="A3158" s="27" t="s">
        <v>2521</v>
      </c>
      <c r="B3158" s="27" t="s">
        <v>42</v>
      </c>
      <c r="C3158" s="29" t="s">
        <v>2502</v>
      </c>
      <c r="D3158" s="34">
        <v>44700</v>
      </c>
      <c r="E3158" s="35"/>
      <c r="F3158" s="35"/>
      <c r="G3158" s="35">
        <v>53.62</v>
      </c>
      <c r="H3158" s="35">
        <v>0</v>
      </c>
      <c r="I3158" s="27"/>
      <c r="J3158" s="36"/>
      <c r="K3158" s="36" t="s">
        <v>157</v>
      </c>
    </row>
    <row r="3159" spans="1:11" x14ac:dyDescent="0.25">
      <c r="A3159" s="27" t="s">
        <v>2521</v>
      </c>
      <c r="B3159" s="27" t="s">
        <v>42</v>
      </c>
      <c r="C3159" s="29" t="s">
        <v>2502</v>
      </c>
      <c r="D3159" s="34">
        <v>44700</v>
      </c>
      <c r="E3159" s="35"/>
      <c r="F3159" s="35"/>
      <c r="G3159" s="35">
        <v>160.85</v>
      </c>
      <c r="H3159" s="35">
        <v>0</v>
      </c>
      <c r="I3159" s="27"/>
      <c r="J3159" s="36"/>
      <c r="K3159" s="36" t="s">
        <v>157</v>
      </c>
    </row>
    <row r="3160" spans="1:11" x14ac:dyDescent="0.25">
      <c r="A3160" s="27" t="s">
        <v>2521</v>
      </c>
      <c r="B3160" s="27" t="s">
        <v>42</v>
      </c>
      <c r="C3160" s="29" t="s">
        <v>2502</v>
      </c>
      <c r="D3160" s="34">
        <v>44700</v>
      </c>
      <c r="E3160" s="35"/>
      <c r="F3160" s="35"/>
      <c r="G3160" s="35">
        <v>885.64</v>
      </c>
      <c r="H3160" s="35">
        <v>0</v>
      </c>
      <c r="I3160" s="27"/>
      <c r="J3160" s="36"/>
      <c r="K3160" s="36" t="s">
        <v>157</v>
      </c>
    </row>
    <row r="3161" spans="1:11" x14ac:dyDescent="0.25">
      <c r="A3161" s="27" t="s">
        <v>2521</v>
      </c>
      <c r="B3161" s="27" t="s">
        <v>42</v>
      </c>
      <c r="C3161" s="29" t="s">
        <v>2502</v>
      </c>
      <c r="D3161" s="34">
        <v>44700</v>
      </c>
      <c r="E3161" s="35"/>
      <c r="F3161" s="35"/>
      <c r="G3161" s="35">
        <v>53.48</v>
      </c>
      <c r="H3161" s="35">
        <v>0</v>
      </c>
      <c r="I3161" s="27"/>
      <c r="J3161" s="36"/>
      <c r="K3161" s="36" t="s">
        <v>157</v>
      </c>
    </row>
    <row r="3162" spans="1:11" x14ac:dyDescent="0.25">
      <c r="A3162" s="27" t="s">
        <v>2521</v>
      </c>
      <c r="B3162" s="27" t="s">
        <v>42</v>
      </c>
      <c r="C3162" s="29" t="s">
        <v>2502</v>
      </c>
      <c r="D3162" s="34">
        <v>44700</v>
      </c>
      <c r="E3162" s="35"/>
      <c r="F3162" s="35"/>
      <c r="G3162" s="35">
        <v>1.34</v>
      </c>
      <c r="H3162" s="35">
        <v>0</v>
      </c>
      <c r="I3162" s="27"/>
      <c r="J3162" s="36"/>
      <c r="K3162" s="36" t="s">
        <v>157</v>
      </c>
    </row>
    <row r="3163" spans="1:11" x14ac:dyDescent="0.25">
      <c r="A3163" s="27" t="s">
        <v>2521</v>
      </c>
      <c r="B3163" s="27" t="s">
        <v>42</v>
      </c>
      <c r="C3163" s="29" t="s">
        <v>2502</v>
      </c>
      <c r="D3163" s="34">
        <v>44700</v>
      </c>
      <c r="E3163" s="35"/>
      <c r="F3163" s="35"/>
      <c r="G3163" s="35">
        <v>46.46</v>
      </c>
      <c r="H3163" s="35">
        <v>0</v>
      </c>
      <c r="I3163" s="27"/>
      <c r="J3163" s="36"/>
      <c r="K3163" s="36" t="s">
        <v>157</v>
      </c>
    </row>
    <row r="3164" spans="1:11" x14ac:dyDescent="0.25">
      <c r="A3164" s="27" t="s">
        <v>2521</v>
      </c>
      <c r="B3164" s="27" t="s">
        <v>42</v>
      </c>
      <c r="C3164" s="29" t="s">
        <v>2502</v>
      </c>
      <c r="D3164" s="34">
        <v>44700</v>
      </c>
      <c r="E3164" s="35"/>
      <c r="F3164" s="35"/>
      <c r="G3164" s="35">
        <v>139.37</v>
      </c>
      <c r="H3164" s="35">
        <v>0</v>
      </c>
      <c r="I3164" s="27"/>
      <c r="J3164" s="36"/>
      <c r="K3164" s="36" t="s">
        <v>157</v>
      </c>
    </row>
    <row r="3165" spans="1:11" x14ac:dyDescent="0.25">
      <c r="A3165" s="27" t="s">
        <v>2521</v>
      </c>
      <c r="B3165" s="27" t="s">
        <v>42</v>
      </c>
      <c r="C3165" s="29" t="s">
        <v>2502</v>
      </c>
      <c r="D3165" s="34">
        <v>44700</v>
      </c>
      <c r="E3165" s="35"/>
      <c r="F3165" s="35"/>
      <c r="G3165" s="35">
        <v>782.97</v>
      </c>
      <c r="H3165" s="35">
        <v>0</v>
      </c>
      <c r="I3165" s="27"/>
      <c r="J3165" s="36"/>
      <c r="K3165" s="36" t="s">
        <v>157</v>
      </c>
    </row>
    <row r="3166" spans="1:11" x14ac:dyDescent="0.25">
      <c r="A3166" s="27" t="s">
        <v>2521</v>
      </c>
      <c r="B3166" s="27" t="s">
        <v>42</v>
      </c>
      <c r="C3166" s="29" t="s">
        <v>2502</v>
      </c>
      <c r="D3166" s="34">
        <v>44700</v>
      </c>
      <c r="E3166" s="35"/>
      <c r="F3166" s="35"/>
      <c r="G3166" s="35">
        <v>53.48</v>
      </c>
      <c r="H3166" s="35">
        <v>0</v>
      </c>
      <c r="I3166" s="27"/>
      <c r="J3166" s="36"/>
      <c r="K3166" s="36" t="s">
        <v>157</v>
      </c>
    </row>
    <row r="3167" spans="1:11" x14ac:dyDescent="0.25">
      <c r="A3167" s="27" t="s">
        <v>2521</v>
      </c>
      <c r="B3167" s="27" t="s">
        <v>42</v>
      </c>
      <c r="C3167" s="29" t="s">
        <v>2502</v>
      </c>
      <c r="D3167" s="34">
        <v>44700</v>
      </c>
      <c r="E3167" s="35"/>
      <c r="F3167" s="35"/>
      <c r="G3167" s="35">
        <v>7.9</v>
      </c>
      <c r="H3167" s="35">
        <v>0</v>
      </c>
      <c r="I3167" s="27"/>
      <c r="J3167" s="36"/>
      <c r="K3167" s="36" t="s">
        <v>157</v>
      </c>
    </row>
    <row r="3168" spans="1:11" x14ac:dyDescent="0.25">
      <c r="A3168" s="27" t="s">
        <v>2521</v>
      </c>
      <c r="B3168" s="27" t="s">
        <v>42</v>
      </c>
      <c r="C3168" s="29" t="s">
        <v>2502</v>
      </c>
      <c r="D3168" s="34">
        <v>44700</v>
      </c>
      <c r="E3168" s="35"/>
      <c r="F3168" s="35"/>
      <c r="G3168" s="35">
        <v>1.34</v>
      </c>
      <c r="H3168" s="35">
        <v>0</v>
      </c>
      <c r="I3168" s="27"/>
      <c r="J3168" s="36"/>
      <c r="K3168" s="36" t="s">
        <v>157</v>
      </c>
    </row>
    <row r="3169" spans="1:11" x14ac:dyDescent="0.25">
      <c r="A3169" s="27" t="s">
        <v>2521</v>
      </c>
      <c r="B3169" s="27" t="s">
        <v>42</v>
      </c>
      <c r="C3169" s="29" t="s">
        <v>2502</v>
      </c>
      <c r="D3169" s="34">
        <v>44700</v>
      </c>
      <c r="E3169" s="35"/>
      <c r="F3169" s="35"/>
      <c r="G3169" s="35">
        <v>76.239999999999995</v>
      </c>
      <c r="H3169" s="35">
        <v>0</v>
      </c>
      <c r="I3169" s="27"/>
      <c r="J3169" s="36"/>
      <c r="K3169" s="36" t="s">
        <v>157</v>
      </c>
    </row>
    <row r="3170" spans="1:11" x14ac:dyDescent="0.25">
      <c r="A3170" s="27" t="s">
        <v>2521</v>
      </c>
      <c r="B3170" s="27" t="s">
        <v>42</v>
      </c>
      <c r="C3170" s="29" t="s">
        <v>2502</v>
      </c>
      <c r="D3170" s="34">
        <v>44700</v>
      </c>
      <c r="E3170" s="35"/>
      <c r="F3170" s="35"/>
      <c r="G3170" s="35">
        <v>54.27</v>
      </c>
      <c r="H3170" s="35">
        <v>0</v>
      </c>
      <c r="I3170" s="27"/>
      <c r="J3170" s="36"/>
      <c r="K3170" s="36" t="s">
        <v>157</v>
      </c>
    </row>
    <row r="3171" spans="1:11" x14ac:dyDescent="0.25">
      <c r="A3171" s="27" t="s">
        <v>2521</v>
      </c>
      <c r="B3171" s="27" t="s">
        <v>42</v>
      </c>
      <c r="C3171" s="29" t="s">
        <v>2502</v>
      </c>
      <c r="D3171" s="34">
        <v>44700</v>
      </c>
      <c r="E3171" s="35"/>
      <c r="F3171" s="35"/>
      <c r="G3171" s="35">
        <v>162.80000000000001</v>
      </c>
      <c r="H3171" s="35">
        <v>0</v>
      </c>
      <c r="I3171" s="27"/>
      <c r="J3171" s="36"/>
      <c r="K3171" s="36" t="s">
        <v>157</v>
      </c>
    </row>
    <row r="3172" spans="1:11" x14ac:dyDescent="0.25">
      <c r="A3172" s="27" t="s">
        <v>2521</v>
      </c>
      <c r="B3172" s="27" t="s">
        <v>42</v>
      </c>
      <c r="C3172" s="29" t="s">
        <v>2502</v>
      </c>
      <c r="D3172" s="34">
        <v>44700</v>
      </c>
      <c r="E3172" s="35"/>
      <c r="F3172" s="35"/>
      <c r="G3172" s="35">
        <v>832.74</v>
      </c>
      <c r="H3172" s="35">
        <v>0</v>
      </c>
      <c r="I3172" s="27"/>
      <c r="J3172" s="36"/>
      <c r="K3172" s="36" t="s">
        <v>157</v>
      </c>
    </row>
    <row r="3173" spans="1:11" x14ac:dyDescent="0.25">
      <c r="A3173" s="27" t="s">
        <v>2521</v>
      </c>
      <c r="B3173" s="27" t="s">
        <v>42</v>
      </c>
      <c r="C3173" s="29" t="s">
        <v>2502</v>
      </c>
      <c r="D3173" s="34">
        <v>44700</v>
      </c>
      <c r="E3173" s="35"/>
      <c r="F3173" s="35"/>
      <c r="G3173" s="35">
        <v>53.48</v>
      </c>
      <c r="H3173" s="35">
        <v>0</v>
      </c>
      <c r="I3173" s="27"/>
      <c r="J3173" s="36"/>
      <c r="K3173" s="36" t="s">
        <v>157</v>
      </c>
    </row>
    <row r="3174" spans="1:11" x14ac:dyDescent="0.25">
      <c r="A3174" s="27" t="s">
        <v>2521</v>
      </c>
      <c r="B3174" s="27" t="s">
        <v>42</v>
      </c>
      <c r="C3174" s="29" t="s">
        <v>2502</v>
      </c>
      <c r="D3174" s="34">
        <v>44700</v>
      </c>
      <c r="E3174" s="35"/>
      <c r="F3174" s="35"/>
      <c r="G3174" s="35">
        <v>1.34</v>
      </c>
      <c r="H3174" s="35">
        <v>0</v>
      </c>
      <c r="I3174" s="27"/>
      <c r="J3174" s="36"/>
      <c r="K3174" s="36" t="s">
        <v>157</v>
      </c>
    </row>
    <row r="3175" spans="1:11" x14ac:dyDescent="0.25">
      <c r="A3175" s="27" t="s">
        <v>2521</v>
      </c>
      <c r="B3175" s="27" t="s">
        <v>42</v>
      </c>
      <c r="C3175" s="29" t="s">
        <v>2502</v>
      </c>
      <c r="D3175" s="34">
        <v>44700</v>
      </c>
      <c r="E3175" s="35"/>
      <c r="F3175" s="35"/>
      <c r="G3175" s="35">
        <v>247.5</v>
      </c>
      <c r="H3175" s="35">
        <v>0</v>
      </c>
      <c r="I3175" s="27"/>
      <c r="J3175" s="36"/>
      <c r="K3175" s="36" t="s">
        <v>157</v>
      </c>
    </row>
    <row r="3176" spans="1:11" x14ac:dyDescent="0.25">
      <c r="A3176" s="27" t="s">
        <v>2521</v>
      </c>
      <c r="B3176" s="27" t="s">
        <v>42</v>
      </c>
      <c r="C3176" s="29" t="s">
        <v>2502</v>
      </c>
      <c r="D3176" s="34">
        <v>44700</v>
      </c>
      <c r="E3176" s="35"/>
      <c r="F3176" s="35"/>
      <c r="G3176" s="35">
        <v>136.52000000000001</v>
      </c>
      <c r="H3176" s="35">
        <v>0</v>
      </c>
      <c r="I3176" s="27"/>
      <c r="J3176" s="36"/>
      <c r="K3176" s="36" t="s">
        <v>157</v>
      </c>
    </row>
    <row r="3177" spans="1:11" x14ac:dyDescent="0.25">
      <c r="A3177" s="27" t="s">
        <v>2521</v>
      </c>
      <c r="B3177" s="27" t="s">
        <v>42</v>
      </c>
      <c r="C3177" s="29" t="s">
        <v>2502</v>
      </c>
      <c r="D3177" s="34">
        <v>44700</v>
      </c>
      <c r="E3177" s="35"/>
      <c r="F3177" s="35"/>
      <c r="G3177" s="35">
        <v>409.55</v>
      </c>
      <c r="H3177" s="35">
        <v>0</v>
      </c>
      <c r="I3177" s="27"/>
      <c r="J3177" s="36"/>
      <c r="K3177" s="36" t="s">
        <v>157</v>
      </c>
    </row>
    <row r="3178" spans="1:11" x14ac:dyDescent="0.25">
      <c r="A3178" s="27" t="s">
        <v>2521</v>
      </c>
      <c r="B3178" s="27" t="s">
        <v>42</v>
      </c>
      <c r="C3178" s="29" t="s">
        <v>2502</v>
      </c>
      <c r="D3178" s="34">
        <v>44700</v>
      </c>
      <c r="E3178" s="35"/>
      <c r="F3178" s="35"/>
      <c r="G3178" s="35">
        <v>1987.22</v>
      </c>
      <c r="H3178" s="35">
        <v>0</v>
      </c>
      <c r="I3178" s="27"/>
      <c r="J3178" s="36"/>
      <c r="K3178" s="36" t="s">
        <v>157</v>
      </c>
    </row>
    <row r="3179" spans="1:11" x14ac:dyDescent="0.25">
      <c r="A3179" s="27" t="s">
        <v>2521</v>
      </c>
      <c r="B3179" s="27" t="s">
        <v>42</v>
      </c>
      <c r="C3179" s="29" t="s">
        <v>2502</v>
      </c>
      <c r="D3179" s="34">
        <v>44700</v>
      </c>
      <c r="E3179" s="35"/>
      <c r="F3179" s="35"/>
      <c r="G3179" s="35">
        <v>133.69</v>
      </c>
      <c r="H3179" s="35">
        <v>0</v>
      </c>
      <c r="I3179" s="27"/>
      <c r="J3179" s="36"/>
      <c r="K3179" s="36" t="s">
        <v>157</v>
      </c>
    </row>
    <row r="3180" spans="1:11" x14ac:dyDescent="0.25">
      <c r="A3180" s="27" t="s">
        <v>2521</v>
      </c>
      <c r="B3180" s="27" t="s">
        <v>42</v>
      </c>
      <c r="C3180" s="29" t="s">
        <v>2502</v>
      </c>
      <c r="D3180" s="34">
        <v>44700</v>
      </c>
      <c r="E3180" s="35"/>
      <c r="F3180" s="35"/>
      <c r="G3180" s="35">
        <v>1.34</v>
      </c>
      <c r="H3180" s="35">
        <v>0</v>
      </c>
      <c r="I3180" s="27"/>
      <c r="J3180" s="36"/>
      <c r="K3180" s="36" t="s">
        <v>157</v>
      </c>
    </row>
    <row r="3181" spans="1:11" x14ac:dyDescent="0.25">
      <c r="A3181" s="27" t="s">
        <v>2521</v>
      </c>
      <c r="B3181" s="27" t="s">
        <v>42</v>
      </c>
      <c r="C3181" s="29" t="s">
        <v>2502</v>
      </c>
      <c r="D3181" s="34">
        <v>44700</v>
      </c>
      <c r="E3181" s="35"/>
      <c r="F3181" s="35"/>
      <c r="G3181" s="35">
        <v>251.03</v>
      </c>
      <c r="H3181" s="35">
        <v>0</v>
      </c>
      <c r="I3181" s="27"/>
      <c r="J3181" s="36"/>
      <c r="K3181" s="36" t="s">
        <v>157</v>
      </c>
    </row>
    <row r="3182" spans="1:11" x14ac:dyDescent="0.25">
      <c r="A3182" s="27" t="s">
        <v>2521</v>
      </c>
      <c r="B3182" s="27" t="s">
        <v>42</v>
      </c>
      <c r="C3182" s="29" t="s">
        <v>2502</v>
      </c>
      <c r="D3182" s="34">
        <v>44700</v>
      </c>
      <c r="E3182" s="35"/>
      <c r="F3182" s="35"/>
      <c r="G3182" s="35">
        <v>101.88</v>
      </c>
      <c r="H3182" s="35">
        <v>0</v>
      </c>
      <c r="I3182" s="27"/>
      <c r="J3182" s="36"/>
      <c r="K3182" s="36" t="s">
        <v>157</v>
      </c>
    </row>
    <row r="3183" spans="1:11" x14ac:dyDescent="0.25">
      <c r="A3183" s="27" t="s">
        <v>2521</v>
      </c>
      <c r="B3183" s="27" t="s">
        <v>42</v>
      </c>
      <c r="C3183" s="29" t="s">
        <v>2502</v>
      </c>
      <c r="D3183" s="34">
        <v>44700</v>
      </c>
      <c r="E3183" s="35"/>
      <c r="F3183" s="35"/>
      <c r="G3183" s="35">
        <v>305.64</v>
      </c>
      <c r="H3183" s="35">
        <v>0</v>
      </c>
      <c r="I3183" s="27"/>
      <c r="J3183" s="36"/>
      <c r="K3183" s="36" t="s">
        <v>157</v>
      </c>
    </row>
    <row r="3184" spans="1:11" x14ac:dyDescent="0.25">
      <c r="A3184" s="27" t="s">
        <v>2521</v>
      </c>
      <c r="B3184" s="27" t="s">
        <v>42</v>
      </c>
      <c r="C3184" s="29" t="s">
        <v>2502</v>
      </c>
      <c r="D3184" s="34">
        <v>44700</v>
      </c>
      <c r="E3184" s="35"/>
      <c r="F3184" s="35"/>
      <c r="G3184" s="35">
        <v>1429.52</v>
      </c>
      <c r="H3184" s="35">
        <v>0</v>
      </c>
      <c r="I3184" s="27"/>
      <c r="J3184" s="36"/>
      <c r="K3184" s="36" t="s">
        <v>157</v>
      </c>
    </row>
    <row r="3185" spans="1:11" x14ac:dyDescent="0.25">
      <c r="A3185" s="27" t="s">
        <v>2521</v>
      </c>
      <c r="B3185" s="27" t="s">
        <v>42</v>
      </c>
      <c r="C3185" s="29" t="s">
        <v>2502</v>
      </c>
      <c r="D3185" s="34">
        <v>44700</v>
      </c>
      <c r="E3185" s="35"/>
      <c r="F3185" s="35"/>
      <c r="G3185" s="35">
        <v>133.69</v>
      </c>
      <c r="H3185" s="35">
        <v>0</v>
      </c>
      <c r="I3185" s="27"/>
      <c r="J3185" s="36"/>
      <c r="K3185" s="36" t="s">
        <v>157</v>
      </c>
    </row>
    <row r="3186" spans="1:11" x14ac:dyDescent="0.25">
      <c r="A3186" s="27" t="s">
        <v>2521</v>
      </c>
      <c r="B3186" s="27" t="s">
        <v>42</v>
      </c>
      <c r="C3186" s="29" t="s">
        <v>2502</v>
      </c>
      <c r="D3186" s="34">
        <v>44700</v>
      </c>
      <c r="E3186" s="35"/>
      <c r="F3186" s="35"/>
      <c r="G3186" s="35">
        <v>280.25</v>
      </c>
      <c r="H3186" s="35">
        <v>0</v>
      </c>
      <c r="I3186" s="27"/>
      <c r="J3186" s="36"/>
      <c r="K3186" s="36" t="s">
        <v>157</v>
      </c>
    </row>
    <row r="3187" spans="1:11" x14ac:dyDescent="0.25">
      <c r="A3187" s="27" t="s">
        <v>2521</v>
      </c>
      <c r="B3187" s="27" t="s">
        <v>42</v>
      </c>
      <c r="C3187" s="29" t="s">
        <v>2502</v>
      </c>
      <c r="D3187" s="34">
        <v>44700</v>
      </c>
      <c r="E3187" s="35"/>
      <c r="F3187" s="35"/>
      <c r="G3187" s="35">
        <v>113.31</v>
      </c>
      <c r="H3187" s="35">
        <v>0</v>
      </c>
      <c r="I3187" s="27"/>
      <c r="J3187" s="36"/>
      <c r="K3187" s="36" t="s">
        <v>157</v>
      </c>
    </row>
    <row r="3188" spans="1:11" x14ac:dyDescent="0.25">
      <c r="A3188" s="27" t="s">
        <v>2521</v>
      </c>
      <c r="B3188" s="27" t="s">
        <v>42</v>
      </c>
      <c r="C3188" s="29" t="s">
        <v>2502</v>
      </c>
      <c r="D3188" s="34">
        <v>44700</v>
      </c>
      <c r="E3188" s="35"/>
      <c r="F3188" s="35"/>
      <c r="G3188" s="35">
        <v>339.93</v>
      </c>
      <c r="H3188" s="35">
        <v>0</v>
      </c>
      <c r="I3188" s="27"/>
      <c r="J3188" s="36"/>
      <c r="K3188" s="36" t="s">
        <v>157</v>
      </c>
    </row>
    <row r="3189" spans="1:11" x14ac:dyDescent="0.25">
      <c r="A3189" s="27" t="s">
        <v>2521</v>
      </c>
      <c r="B3189" s="27" t="s">
        <v>42</v>
      </c>
      <c r="C3189" s="29" t="s">
        <v>2502</v>
      </c>
      <c r="D3189" s="34">
        <v>44700</v>
      </c>
      <c r="E3189" s="35"/>
      <c r="F3189" s="35"/>
      <c r="G3189" s="35">
        <v>1593.97</v>
      </c>
      <c r="H3189" s="35">
        <v>0</v>
      </c>
      <c r="I3189" s="27"/>
      <c r="J3189" s="36"/>
      <c r="K3189" s="36" t="s">
        <v>157</v>
      </c>
    </row>
    <row r="3190" spans="1:11" x14ac:dyDescent="0.25">
      <c r="A3190" s="27" t="s">
        <v>2521</v>
      </c>
      <c r="B3190" s="27" t="s">
        <v>42</v>
      </c>
      <c r="C3190" s="29" t="s">
        <v>2502</v>
      </c>
      <c r="D3190" s="34">
        <v>44700</v>
      </c>
      <c r="E3190" s="35"/>
      <c r="F3190" s="35"/>
      <c r="G3190" s="35">
        <v>133.69</v>
      </c>
      <c r="H3190" s="35">
        <v>0</v>
      </c>
      <c r="I3190" s="27"/>
      <c r="J3190" s="36"/>
      <c r="K3190" s="36" t="s">
        <v>157</v>
      </c>
    </row>
    <row r="3191" spans="1:11" x14ac:dyDescent="0.25">
      <c r="A3191" s="27" t="s">
        <v>2521</v>
      </c>
      <c r="B3191" s="27" t="s">
        <v>42</v>
      </c>
      <c r="C3191" s="29" t="s">
        <v>2502</v>
      </c>
      <c r="D3191" s="34">
        <v>44700</v>
      </c>
      <c r="E3191" s="35"/>
      <c r="F3191" s="35"/>
      <c r="G3191" s="35">
        <v>1.34</v>
      </c>
      <c r="H3191" s="35">
        <v>0</v>
      </c>
      <c r="I3191" s="27"/>
      <c r="J3191" s="36"/>
      <c r="K3191" s="36" t="s">
        <v>157</v>
      </c>
    </row>
    <row r="3192" spans="1:11" x14ac:dyDescent="0.25">
      <c r="A3192" s="27" t="s">
        <v>2521</v>
      </c>
      <c r="B3192" s="27" t="s">
        <v>42</v>
      </c>
      <c r="C3192" s="29" t="s">
        <v>2502</v>
      </c>
      <c r="D3192" s="34">
        <v>44700</v>
      </c>
      <c r="E3192" s="35"/>
      <c r="F3192" s="35"/>
      <c r="G3192" s="35">
        <v>358.14</v>
      </c>
      <c r="H3192" s="35">
        <v>0</v>
      </c>
      <c r="I3192" s="27"/>
      <c r="J3192" s="36"/>
      <c r="K3192" s="36" t="s">
        <v>157</v>
      </c>
    </row>
    <row r="3193" spans="1:11" x14ac:dyDescent="0.25">
      <c r="A3193" s="27" t="s">
        <v>2521</v>
      </c>
      <c r="B3193" s="27" t="s">
        <v>42</v>
      </c>
      <c r="C3193" s="29" t="s">
        <v>2502</v>
      </c>
      <c r="D3193" s="34">
        <v>44700</v>
      </c>
      <c r="E3193" s="35"/>
      <c r="F3193" s="35"/>
      <c r="G3193" s="35">
        <v>131.06</v>
      </c>
      <c r="H3193" s="35">
        <v>0</v>
      </c>
      <c r="I3193" s="27"/>
      <c r="J3193" s="36"/>
      <c r="K3193" s="36" t="s">
        <v>157</v>
      </c>
    </row>
    <row r="3194" spans="1:11" x14ac:dyDescent="0.25">
      <c r="A3194" s="27" t="s">
        <v>2521</v>
      </c>
      <c r="B3194" s="27" t="s">
        <v>42</v>
      </c>
      <c r="C3194" s="29" t="s">
        <v>2502</v>
      </c>
      <c r="D3194" s="34">
        <v>44700</v>
      </c>
      <c r="E3194" s="35"/>
      <c r="F3194" s="35"/>
      <c r="G3194" s="35">
        <v>393.17</v>
      </c>
      <c r="H3194" s="35">
        <v>0</v>
      </c>
      <c r="I3194" s="27"/>
      <c r="J3194" s="36"/>
      <c r="K3194" s="36" t="s">
        <v>157</v>
      </c>
    </row>
    <row r="3195" spans="1:11" x14ac:dyDescent="0.25">
      <c r="A3195" s="27" t="s">
        <v>2521</v>
      </c>
      <c r="B3195" s="27" t="s">
        <v>42</v>
      </c>
      <c r="C3195" s="29" t="s">
        <v>2502</v>
      </c>
      <c r="D3195" s="34">
        <v>44700</v>
      </c>
      <c r="E3195" s="35"/>
      <c r="F3195" s="35"/>
      <c r="G3195" s="35">
        <v>1788.98</v>
      </c>
      <c r="H3195" s="35">
        <v>0</v>
      </c>
      <c r="I3195" s="27"/>
      <c r="J3195" s="36"/>
      <c r="K3195" s="36" t="s">
        <v>157</v>
      </c>
    </row>
    <row r="3196" spans="1:11" x14ac:dyDescent="0.25">
      <c r="A3196" s="27" t="s">
        <v>2521</v>
      </c>
      <c r="B3196" s="27" t="s">
        <v>42</v>
      </c>
      <c r="C3196" s="29" t="s">
        <v>2502</v>
      </c>
      <c r="D3196" s="34">
        <v>44700</v>
      </c>
      <c r="E3196" s="35"/>
      <c r="F3196" s="35"/>
      <c r="G3196" s="35">
        <v>133.69</v>
      </c>
      <c r="H3196" s="35">
        <v>0</v>
      </c>
      <c r="I3196" s="27"/>
      <c r="J3196" s="36"/>
      <c r="K3196" s="36" t="s">
        <v>157</v>
      </c>
    </row>
    <row r="3197" spans="1:11" x14ac:dyDescent="0.25">
      <c r="A3197" s="27" t="s">
        <v>2521</v>
      </c>
      <c r="B3197" s="27" t="s">
        <v>42</v>
      </c>
      <c r="C3197" s="29" t="s">
        <v>2502</v>
      </c>
      <c r="D3197" s="34">
        <v>44700</v>
      </c>
      <c r="E3197" s="35"/>
      <c r="F3197" s="35"/>
      <c r="G3197" s="35">
        <v>43.8</v>
      </c>
      <c r="H3197" s="35">
        <v>0</v>
      </c>
      <c r="I3197" s="27"/>
      <c r="J3197" s="36"/>
      <c r="K3197" s="36" t="s">
        <v>157</v>
      </c>
    </row>
    <row r="3198" spans="1:11" x14ac:dyDescent="0.25">
      <c r="A3198" s="27" t="s">
        <v>2521</v>
      </c>
      <c r="B3198" s="27" t="s">
        <v>42</v>
      </c>
      <c r="C3198" s="29" t="s">
        <v>2502</v>
      </c>
      <c r="D3198" s="34">
        <v>44700</v>
      </c>
      <c r="E3198" s="35"/>
      <c r="F3198" s="35"/>
      <c r="G3198" s="35">
        <v>131.4</v>
      </c>
      <c r="H3198" s="35">
        <v>0</v>
      </c>
      <c r="I3198" s="27"/>
      <c r="J3198" s="36"/>
      <c r="K3198" s="36" t="s">
        <v>157</v>
      </c>
    </row>
    <row r="3199" spans="1:11" x14ac:dyDescent="0.25">
      <c r="A3199" s="27" t="s">
        <v>2521</v>
      </c>
      <c r="B3199" s="27" t="s">
        <v>42</v>
      </c>
      <c r="C3199" s="29" t="s">
        <v>2502</v>
      </c>
      <c r="D3199" s="34">
        <v>44700</v>
      </c>
      <c r="E3199" s="35"/>
      <c r="F3199" s="35"/>
      <c r="G3199" s="35">
        <v>573.42999999999995</v>
      </c>
      <c r="H3199" s="35">
        <v>0</v>
      </c>
      <c r="I3199" s="27"/>
      <c r="J3199" s="36"/>
      <c r="K3199" s="36" t="s">
        <v>157</v>
      </c>
    </row>
    <row r="3200" spans="1:11" x14ac:dyDescent="0.25">
      <c r="A3200" s="27" t="s">
        <v>2521</v>
      </c>
      <c r="B3200" s="27" t="s">
        <v>42</v>
      </c>
      <c r="C3200" s="29" t="s">
        <v>2502</v>
      </c>
      <c r="D3200" s="34">
        <v>44700</v>
      </c>
      <c r="E3200" s="35"/>
      <c r="F3200" s="35"/>
      <c r="G3200" s="35">
        <v>175.2</v>
      </c>
      <c r="H3200" s="35">
        <v>0</v>
      </c>
      <c r="I3200" s="27"/>
      <c r="J3200" s="36"/>
      <c r="K3200" s="36" t="s">
        <v>157</v>
      </c>
    </row>
    <row r="3201" spans="1:11" x14ac:dyDescent="0.25">
      <c r="A3201" s="27" t="s">
        <v>2521</v>
      </c>
      <c r="B3201" s="27" t="s">
        <v>42</v>
      </c>
      <c r="C3201" s="29" t="s">
        <v>2502</v>
      </c>
      <c r="D3201" s="34">
        <v>44700</v>
      </c>
      <c r="E3201" s="35"/>
      <c r="F3201" s="35"/>
      <c r="G3201" s="35">
        <v>53.48</v>
      </c>
      <c r="H3201" s="35">
        <v>0</v>
      </c>
      <c r="I3201" s="27"/>
      <c r="J3201" s="36"/>
      <c r="K3201" s="36" t="s">
        <v>157</v>
      </c>
    </row>
    <row r="3202" spans="1:11" x14ac:dyDescent="0.25">
      <c r="A3202" s="27" t="s">
        <v>2521</v>
      </c>
      <c r="B3202" s="27" t="s">
        <v>42</v>
      </c>
      <c r="C3202" s="29" t="s">
        <v>2502</v>
      </c>
      <c r="D3202" s="34">
        <v>44700</v>
      </c>
      <c r="E3202" s="35"/>
      <c r="F3202" s="35"/>
      <c r="G3202" s="35">
        <v>1.78</v>
      </c>
      <c r="H3202" s="35">
        <v>0</v>
      </c>
      <c r="I3202" s="27"/>
      <c r="J3202" s="36"/>
      <c r="K3202" s="36" t="s">
        <v>157</v>
      </c>
    </row>
    <row r="3203" spans="1:11" x14ac:dyDescent="0.25">
      <c r="A3203" s="27" t="s">
        <v>2521</v>
      </c>
      <c r="B3203" s="27" t="s">
        <v>42</v>
      </c>
      <c r="C3203" s="29" t="s">
        <v>2502</v>
      </c>
      <c r="D3203" s="34">
        <v>44700</v>
      </c>
      <c r="E3203" s="35"/>
      <c r="F3203" s="35"/>
      <c r="G3203" s="35">
        <v>33.99</v>
      </c>
      <c r="H3203" s="35">
        <v>0</v>
      </c>
      <c r="I3203" s="27"/>
      <c r="J3203" s="36"/>
      <c r="K3203" s="36" t="s">
        <v>157</v>
      </c>
    </row>
    <row r="3204" spans="1:11" x14ac:dyDescent="0.25">
      <c r="A3204" s="27" t="s">
        <v>2521</v>
      </c>
      <c r="B3204" s="27" t="s">
        <v>42</v>
      </c>
      <c r="C3204" s="29" t="s">
        <v>2502</v>
      </c>
      <c r="D3204" s="34">
        <v>44700</v>
      </c>
      <c r="E3204" s="35"/>
      <c r="F3204" s="35"/>
      <c r="G3204" s="35">
        <v>101.97</v>
      </c>
      <c r="H3204" s="35">
        <v>0</v>
      </c>
      <c r="I3204" s="27"/>
      <c r="J3204" s="36"/>
      <c r="K3204" s="36" t="s">
        <v>157</v>
      </c>
    </row>
    <row r="3205" spans="1:11" x14ac:dyDescent="0.25">
      <c r="A3205" s="27" t="s">
        <v>2521</v>
      </c>
      <c r="B3205" s="27" t="s">
        <v>42</v>
      </c>
      <c r="C3205" s="29" t="s">
        <v>2502</v>
      </c>
      <c r="D3205" s="34">
        <v>44700</v>
      </c>
      <c r="E3205" s="35"/>
      <c r="F3205" s="35"/>
      <c r="G3205" s="35">
        <v>592.14</v>
      </c>
      <c r="H3205" s="35">
        <v>0</v>
      </c>
      <c r="I3205" s="27"/>
      <c r="J3205" s="36"/>
      <c r="K3205" s="36" t="s">
        <v>157</v>
      </c>
    </row>
    <row r="3206" spans="1:11" x14ac:dyDescent="0.25">
      <c r="A3206" s="27" t="s">
        <v>2521</v>
      </c>
      <c r="B3206" s="27" t="s">
        <v>42</v>
      </c>
      <c r="C3206" s="29" t="s">
        <v>2502</v>
      </c>
      <c r="D3206" s="34">
        <v>44700</v>
      </c>
      <c r="E3206" s="35"/>
      <c r="F3206" s="35"/>
      <c r="G3206" s="35">
        <v>53.48</v>
      </c>
      <c r="H3206" s="35">
        <v>0</v>
      </c>
      <c r="I3206" s="27"/>
      <c r="J3206" s="36"/>
      <c r="K3206" s="36" t="s">
        <v>157</v>
      </c>
    </row>
    <row r="3207" spans="1:11" x14ac:dyDescent="0.25">
      <c r="A3207" s="27" t="s">
        <v>2521</v>
      </c>
      <c r="B3207" s="27" t="s">
        <v>42</v>
      </c>
      <c r="C3207" s="29" t="s">
        <v>2502</v>
      </c>
      <c r="D3207" s="34">
        <v>44700</v>
      </c>
      <c r="E3207" s="35"/>
      <c r="F3207" s="35"/>
      <c r="G3207" s="35">
        <v>190.96</v>
      </c>
      <c r="H3207" s="35">
        <v>0</v>
      </c>
      <c r="I3207" s="27"/>
      <c r="J3207" s="36"/>
      <c r="K3207" s="36" t="s">
        <v>157</v>
      </c>
    </row>
    <row r="3208" spans="1:11" x14ac:dyDescent="0.25">
      <c r="A3208" s="27" t="s">
        <v>2521</v>
      </c>
      <c r="B3208" s="27" t="s">
        <v>42</v>
      </c>
      <c r="C3208" s="29" t="s">
        <v>2502</v>
      </c>
      <c r="D3208" s="34">
        <v>44700</v>
      </c>
      <c r="E3208" s="35"/>
      <c r="F3208" s="35"/>
      <c r="G3208" s="35">
        <v>85.39</v>
      </c>
      <c r="H3208" s="35">
        <v>0</v>
      </c>
      <c r="I3208" s="27"/>
      <c r="J3208" s="36"/>
      <c r="K3208" s="36" t="s">
        <v>157</v>
      </c>
    </row>
    <row r="3209" spans="1:11" x14ac:dyDescent="0.25">
      <c r="A3209" s="27" t="s">
        <v>2521</v>
      </c>
      <c r="B3209" s="27" t="s">
        <v>42</v>
      </c>
      <c r="C3209" s="29" t="s">
        <v>2502</v>
      </c>
      <c r="D3209" s="34">
        <v>44700</v>
      </c>
      <c r="E3209" s="35"/>
      <c r="F3209" s="35"/>
      <c r="G3209" s="35">
        <v>256.18</v>
      </c>
      <c r="H3209" s="35">
        <v>0</v>
      </c>
      <c r="I3209" s="27"/>
      <c r="J3209" s="36"/>
      <c r="K3209" s="36" t="s">
        <v>157</v>
      </c>
    </row>
    <row r="3210" spans="1:11" x14ac:dyDescent="0.25">
      <c r="A3210" s="27" t="s">
        <v>2521</v>
      </c>
      <c r="B3210" s="27" t="s">
        <v>42</v>
      </c>
      <c r="C3210" s="29" t="s">
        <v>2502</v>
      </c>
      <c r="D3210" s="34">
        <v>44700</v>
      </c>
      <c r="E3210" s="35"/>
      <c r="F3210" s="35"/>
      <c r="G3210" s="35">
        <v>1216.3499999999999</v>
      </c>
      <c r="H3210" s="35">
        <v>0</v>
      </c>
      <c r="I3210" s="27"/>
      <c r="J3210" s="36"/>
      <c r="K3210" s="36" t="s">
        <v>157</v>
      </c>
    </row>
    <row r="3211" spans="1:11" x14ac:dyDescent="0.25">
      <c r="A3211" s="27" t="s">
        <v>2521</v>
      </c>
      <c r="B3211" s="27" t="s">
        <v>42</v>
      </c>
      <c r="C3211" s="29" t="s">
        <v>2502</v>
      </c>
      <c r="D3211" s="34">
        <v>44700</v>
      </c>
      <c r="E3211" s="35"/>
      <c r="F3211" s="35"/>
      <c r="G3211" s="35">
        <v>133.69</v>
      </c>
      <c r="H3211" s="35">
        <v>0</v>
      </c>
      <c r="I3211" s="27"/>
      <c r="J3211" s="36"/>
      <c r="K3211" s="36" t="s">
        <v>157</v>
      </c>
    </row>
    <row r="3212" spans="1:11" x14ac:dyDescent="0.25">
      <c r="A3212" s="27" t="s">
        <v>2521</v>
      </c>
      <c r="B3212" s="27" t="s">
        <v>42</v>
      </c>
      <c r="C3212" s="29" t="s">
        <v>2502</v>
      </c>
      <c r="D3212" s="34">
        <v>44700</v>
      </c>
      <c r="E3212" s="35"/>
      <c r="F3212" s="35"/>
      <c r="G3212" s="35">
        <v>1.34</v>
      </c>
      <c r="H3212" s="35">
        <v>0</v>
      </c>
      <c r="I3212" s="27"/>
      <c r="J3212" s="36"/>
      <c r="K3212" s="36" t="s">
        <v>157</v>
      </c>
    </row>
    <row r="3213" spans="1:11" x14ac:dyDescent="0.25">
      <c r="A3213" s="27" t="s">
        <v>2521</v>
      </c>
      <c r="B3213" s="27" t="s">
        <v>42</v>
      </c>
      <c r="C3213" s="29" t="s">
        <v>2502</v>
      </c>
      <c r="D3213" s="34">
        <v>44700</v>
      </c>
      <c r="E3213" s="35"/>
      <c r="F3213" s="35"/>
      <c r="G3213" s="35">
        <v>140.52000000000001</v>
      </c>
      <c r="H3213" s="35">
        <v>0</v>
      </c>
      <c r="I3213" s="27"/>
      <c r="J3213" s="36"/>
      <c r="K3213" s="36" t="s">
        <v>157</v>
      </c>
    </row>
    <row r="3214" spans="1:11" x14ac:dyDescent="0.25">
      <c r="A3214" s="27" t="s">
        <v>2521</v>
      </c>
      <c r="B3214" s="27" t="s">
        <v>42</v>
      </c>
      <c r="C3214" s="29" t="s">
        <v>2502</v>
      </c>
      <c r="D3214" s="34">
        <v>44700</v>
      </c>
      <c r="E3214" s="35"/>
      <c r="F3214" s="35"/>
      <c r="G3214" s="35">
        <v>107.38</v>
      </c>
      <c r="H3214" s="35">
        <v>0</v>
      </c>
      <c r="I3214" s="27"/>
      <c r="J3214" s="36"/>
      <c r="K3214" s="36" t="s">
        <v>157</v>
      </c>
    </row>
    <row r="3215" spans="1:11" x14ac:dyDescent="0.25">
      <c r="A3215" s="27" t="s">
        <v>2521</v>
      </c>
      <c r="B3215" s="27" t="s">
        <v>42</v>
      </c>
      <c r="C3215" s="29" t="s">
        <v>2502</v>
      </c>
      <c r="D3215" s="34">
        <v>44700</v>
      </c>
      <c r="E3215" s="35"/>
      <c r="F3215" s="35"/>
      <c r="G3215" s="35">
        <v>322.13</v>
      </c>
      <c r="H3215" s="35">
        <v>0</v>
      </c>
      <c r="I3215" s="27"/>
      <c r="J3215" s="36"/>
      <c r="K3215" s="36" t="s">
        <v>157</v>
      </c>
    </row>
    <row r="3216" spans="1:11" x14ac:dyDescent="0.25">
      <c r="A3216" s="27" t="s">
        <v>2521</v>
      </c>
      <c r="B3216" s="27" t="s">
        <v>42</v>
      </c>
      <c r="C3216" s="29" t="s">
        <v>2502</v>
      </c>
      <c r="D3216" s="34">
        <v>44700</v>
      </c>
      <c r="E3216" s="35"/>
      <c r="F3216" s="35"/>
      <c r="G3216" s="35">
        <v>1614.55</v>
      </c>
      <c r="H3216" s="35">
        <v>0</v>
      </c>
      <c r="I3216" s="27"/>
      <c r="J3216" s="36"/>
      <c r="K3216" s="36" t="s">
        <v>157</v>
      </c>
    </row>
    <row r="3217" spans="1:11" x14ac:dyDescent="0.25">
      <c r="A3217" s="27" t="s">
        <v>2521</v>
      </c>
      <c r="B3217" s="27" t="s">
        <v>42</v>
      </c>
      <c r="C3217" s="29" t="s">
        <v>2502</v>
      </c>
      <c r="D3217" s="34">
        <v>44700</v>
      </c>
      <c r="E3217" s="35"/>
      <c r="F3217" s="35"/>
      <c r="G3217" s="35">
        <v>133.69</v>
      </c>
      <c r="H3217" s="35">
        <v>0</v>
      </c>
      <c r="I3217" s="27"/>
      <c r="J3217" s="36"/>
      <c r="K3217" s="36" t="s">
        <v>157</v>
      </c>
    </row>
    <row r="3218" spans="1:11" x14ac:dyDescent="0.25">
      <c r="A3218" s="27" t="s">
        <v>2521</v>
      </c>
      <c r="B3218" s="27" t="s">
        <v>42</v>
      </c>
      <c r="C3218" s="29" t="s">
        <v>2502</v>
      </c>
      <c r="D3218" s="34">
        <v>44700</v>
      </c>
      <c r="E3218" s="35"/>
      <c r="F3218" s="35"/>
      <c r="G3218" s="35">
        <v>136.12</v>
      </c>
      <c r="H3218" s="35">
        <v>0</v>
      </c>
      <c r="I3218" s="27"/>
      <c r="J3218" s="36"/>
      <c r="K3218" s="36" t="s">
        <v>157</v>
      </c>
    </row>
    <row r="3219" spans="1:11" x14ac:dyDescent="0.25">
      <c r="A3219" s="27" t="s">
        <v>2521</v>
      </c>
      <c r="B3219" s="27" t="s">
        <v>42</v>
      </c>
      <c r="C3219" s="29" t="s">
        <v>2502</v>
      </c>
      <c r="D3219" s="34">
        <v>44700</v>
      </c>
      <c r="E3219" s="35"/>
      <c r="F3219" s="35"/>
      <c r="G3219" s="35">
        <v>70.58</v>
      </c>
      <c r="H3219" s="35">
        <v>0</v>
      </c>
      <c r="I3219" s="27"/>
      <c r="J3219" s="36"/>
      <c r="K3219" s="36" t="s">
        <v>157</v>
      </c>
    </row>
    <row r="3220" spans="1:11" x14ac:dyDescent="0.25">
      <c r="A3220" s="27" t="s">
        <v>2521</v>
      </c>
      <c r="B3220" s="27" t="s">
        <v>42</v>
      </c>
      <c r="C3220" s="29" t="s">
        <v>2502</v>
      </c>
      <c r="D3220" s="34">
        <v>44700</v>
      </c>
      <c r="E3220" s="35"/>
      <c r="F3220" s="35"/>
      <c r="G3220" s="35">
        <v>211.74</v>
      </c>
      <c r="H3220" s="35">
        <v>0</v>
      </c>
      <c r="I3220" s="27"/>
      <c r="J3220" s="36"/>
      <c r="K3220" s="36" t="s">
        <v>157</v>
      </c>
    </row>
    <row r="3221" spans="1:11" x14ac:dyDescent="0.25">
      <c r="A3221" s="27" t="s">
        <v>2521</v>
      </c>
      <c r="B3221" s="27" t="s">
        <v>42</v>
      </c>
      <c r="C3221" s="29" t="s">
        <v>2502</v>
      </c>
      <c r="D3221" s="34">
        <v>44700</v>
      </c>
      <c r="E3221" s="35"/>
      <c r="F3221" s="35"/>
      <c r="G3221" s="35">
        <v>1045.24</v>
      </c>
      <c r="H3221" s="35">
        <v>0</v>
      </c>
      <c r="I3221" s="27"/>
      <c r="J3221" s="36"/>
      <c r="K3221" s="36" t="s">
        <v>157</v>
      </c>
    </row>
    <row r="3222" spans="1:11" x14ac:dyDescent="0.25">
      <c r="A3222" s="27" t="s">
        <v>2521</v>
      </c>
      <c r="B3222" s="27" t="s">
        <v>42</v>
      </c>
      <c r="C3222" s="29" t="s">
        <v>2502</v>
      </c>
      <c r="D3222" s="34">
        <v>44700</v>
      </c>
      <c r="E3222" s="35"/>
      <c r="F3222" s="35"/>
      <c r="G3222" s="35">
        <v>133.69</v>
      </c>
      <c r="H3222" s="35">
        <v>0</v>
      </c>
      <c r="I3222" s="27"/>
      <c r="J3222" s="36"/>
      <c r="K3222" s="36" t="s">
        <v>157</v>
      </c>
    </row>
    <row r="3223" spans="1:11" x14ac:dyDescent="0.25">
      <c r="A3223" s="27" t="s">
        <v>2521</v>
      </c>
      <c r="B3223" s="27" t="s">
        <v>42</v>
      </c>
      <c r="C3223" s="29" t="s">
        <v>2502</v>
      </c>
      <c r="D3223" s="34">
        <v>44700</v>
      </c>
      <c r="E3223" s="35"/>
      <c r="F3223" s="35"/>
      <c r="G3223" s="35">
        <v>366.41</v>
      </c>
      <c r="H3223" s="35">
        <v>0</v>
      </c>
      <c r="I3223" s="27"/>
      <c r="J3223" s="36"/>
      <c r="K3223" s="36" t="s">
        <v>157</v>
      </c>
    </row>
    <row r="3224" spans="1:11" x14ac:dyDescent="0.25">
      <c r="A3224" s="27" t="s">
        <v>2521</v>
      </c>
      <c r="B3224" s="27" t="s">
        <v>42</v>
      </c>
      <c r="C3224" s="29" t="s">
        <v>2502</v>
      </c>
      <c r="D3224" s="34">
        <v>44700</v>
      </c>
      <c r="E3224" s="35"/>
      <c r="F3224" s="35"/>
      <c r="G3224" s="35">
        <v>99.81</v>
      </c>
      <c r="H3224" s="35">
        <v>0</v>
      </c>
      <c r="I3224" s="27"/>
      <c r="J3224" s="36"/>
      <c r="K3224" s="36" t="s">
        <v>157</v>
      </c>
    </row>
    <row r="3225" spans="1:11" x14ac:dyDescent="0.25">
      <c r="A3225" s="27" t="s">
        <v>2521</v>
      </c>
      <c r="B3225" s="27" t="s">
        <v>42</v>
      </c>
      <c r="C3225" s="29" t="s">
        <v>2502</v>
      </c>
      <c r="D3225" s="34">
        <v>44700</v>
      </c>
      <c r="E3225" s="35"/>
      <c r="F3225" s="35"/>
      <c r="G3225" s="35">
        <v>299.43</v>
      </c>
      <c r="H3225" s="35">
        <v>0</v>
      </c>
      <c r="I3225" s="27"/>
      <c r="J3225" s="36"/>
      <c r="K3225" s="36" t="s">
        <v>157</v>
      </c>
    </row>
    <row r="3226" spans="1:11" x14ac:dyDescent="0.25">
      <c r="A3226" s="27" t="s">
        <v>2521</v>
      </c>
      <c r="B3226" s="27" t="s">
        <v>42</v>
      </c>
      <c r="C3226" s="29" t="s">
        <v>2502</v>
      </c>
      <c r="D3226" s="34">
        <v>44700</v>
      </c>
      <c r="E3226" s="35"/>
      <c r="F3226" s="35"/>
      <c r="G3226" s="35">
        <v>1268.3699999999999</v>
      </c>
      <c r="H3226" s="35">
        <v>0</v>
      </c>
      <c r="I3226" s="27"/>
      <c r="J3226" s="36"/>
      <c r="K3226" s="36" t="s">
        <v>157</v>
      </c>
    </row>
    <row r="3227" spans="1:11" x14ac:dyDescent="0.25">
      <c r="A3227" s="27" t="s">
        <v>2521</v>
      </c>
      <c r="B3227" s="27" t="s">
        <v>42</v>
      </c>
      <c r="C3227" s="29" t="s">
        <v>2502</v>
      </c>
      <c r="D3227" s="34">
        <v>44700</v>
      </c>
      <c r="E3227" s="35"/>
      <c r="F3227" s="35"/>
      <c r="G3227" s="35">
        <v>133.69</v>
      </c>
      <c r="H3227" s="35">
        <v>0</v>
      </c>
      <c r="I3227" s="27"/>
      <c r="J3227" s="36"/>
      <c r="K3227" s="36" t="s">
        <v>157</v>
      </c>
    </row>
    <row r="3228" spans="1:11" x14ac:dyDescent="0.25">
      <c r="A3228" s="27" t="s">
        <v>2521</v>
      </c>
      <c r="B3228" s="27" t="s">
        <v>42</v>
      </c>
      <c r="C3228" s="29" t="s">
        <v>2502</v>
      </c>
      <c r="D3228" s="34">
        <v>44700</v>
      </c>
      <c r="E3228" s="35"/>
      <c r="F3228" s="35"/>
      <c r="G3228" s="35">
        <v>163.25</v>
      </c>
      <c r="H3228" s="35">
        <v>0</v>
      </c>
      <c r="I3228" s="27"/>
      <c r="J3228" s="36"/>
      <c r="K3228" s="36" t="s">
        <v>157</v>
      </c>
    </row>
    <row r="3229" spans="1:11" x14ac:dyDescent="0.25">
      <c r="A3229" s="27" t="s">
        <v>2521</v>
      </c>
      <c r="B3229" s="27" t="s">
        <v>42</v>
      </c>
      <c r="C3229" s="29" t="s">
        <v>2502</v>
      </c>
      <c r="D3229" s="34">
        <v>44700</v>
      </c>
      <c r="E3229" s="35"/>
      <c r="F3229" s="35"/>
      <c r="G3229" s="35">
        <v>77.97</v>
      </c>
      <c r="H3229" s="35">
        <v>0</v>
      </c>
      <c r="I3229" s="27"/>
      <c r="J3229" s="36"/>
      <c r="K3229" s="36" t="s">
        <v>157</v>
      </c>
    </row>
    <row r="3230" spans="1:11" x14ac:dyDescent="0.25">
      <c r="A3230" s="27" t="s">
        <v>2521</v>
      </c>
      <c r="B3230" s="27" t="s">
        <v>42</v>
      </c>
      <c r="C3230" s="29" t="s">
        <v>2502</v>
      </c>
      <c r="D3230" s="34">
        <v>44700</v>
      </c>
      <c r="E3230" s="35"/>
      <c r="F3230" s="35"/>
      <c r="G3230" s="35">
        <v>233.91</v>
      </c>
      <c r="H3230" s="35">
        <v>0</v>
      </c>
      <c r="I3230" s="27"/>
      <c r="J3230" s="36"/>
      <c r="K3230" s="36" t="s">
        <v>157</v>
      </c>
    </row>
    <row r="3231" spans="1:11" x14ac:dyDescent="0.25">
      <c r="A3231" s="27" t="s">
        <v>2521</v>
      </c>
      <c r="B3231" s="27" t="s">
        <v>42</v>
      </c>
      <c r="C3231" s="29" t="s">
        <v>2502</v>
      </c>
      <c r="D3231" s="34">
        <v>44700</v>
      </c>
      <c r="E3231" s="35"/>
      <c r="F3231" s="35"/>
      <c r="G3231" s="35">
        <v>1136.29</v>
      </c>
      <c r="H3231" s="35">
        <v>0</v>
      </c>
      <c r="I3231" s="27"/>
      <c r="J3231" s="36"/>
      <c r="K3231" s="36" t="s">
        <v>157</v>
      </c>
    </row>
    <row r="3232" spans="1:11" x14ac:dyDescent="0.25">
      <c r="A3232" s="27" t="s">
        <v>2521</v>
      </c>
      <c r="B3232" s="27" t="s">
        <v>42</v>
      </c>
      <c r="C3232" s="29" t="s">
        <v>2502</v>
      </c>
      <c r="D3232" s="34">
        <v>44700</v>
      </c>
      <c r="E3232" s="35"/>
      <c r="F3232" s="35"/>
      <c r="G3232" s="35">
        <v>133.69</v>
      </c>
      <c r="H3232" s="35">
        <v>0</v>
      </c>
      <c r="I3232" s="27"/>
      <c r="J3232" s="36"/>
      <c r="K3232" s="36" t="s">
        <v>157</v>
      </c>
    </row>
    <row r="3233" spans="1:11" x14ac:dyDescent="0.25">
      <c r="A3233" s="27" t="s">
        <v>2521</v>
      </c>
      <c r="B3233" s="27" t="s">
        <v>42</v>
      </c>
      <c r="C3233" s="29" t="s">
        <v>2502</v>
      </c>
      <c r="D3233" s="34">
        <v>44700</v>
      </c>
      <c r="E3233" s="35"/>
      <c r="F3233" s="35"/>
      <c r="G3233" s="35">
        <v>31.41</v>
      </c>
      <c r="H3233" s="35">
        <v>0</v>
      </c>
      <c r="I3233" s="27"/>
      <c r="J3233" s="36"/>
      <c r="K3233" s="36" t="s">
        <v>157</v>
      </c>
    </row>
    <row r="3234" spans="1:11" x14ac:dyDescent="0.25">
      <c r="A3234" s="27" t="s">
        <v>2521</v>
      </c>
      <c r="B3234" s="27" t="s">
        <v>42</v>
      </c>
      <c r="C3234" s="29" t="s">
        <v>2502</v>
      </c>
      <c r="D3234" s="34">
        <v>44700</v>
      </c>
      <c r="E3234" s="35"/>
      <c r="F3234" s="35"/>
      <c r="G3234" s="35">
        <v>94.23</v>
      </c>
      <c r="H3234" s="35">
        <v>0</v>
      </c>
      <c r="I3234" s="27"/>
      <c r="J3234" s="36"/>
      <c r="K3234" s="36" t="s">
        <v>157</v>
      </c>
    </row>
    <row r="3235" spans="1:11" x14ac:dyDescent="0.25">
      <c r="A3235" s="27" t="s">
        <v>2521</v>
      </c>
      <c r="B3235" s="27" t="s">
        <v>42</v>
      </c>
      <c r="C3235" s="29" t="s">
        <v>2502</v>
      </c>
      <c r="D3235" s="34">
        <v>44700</v>
      </c>
      <c r="E3235" s="35"/>
      <c r="F3235" s="35"/>
      <c r="G3235" s="35">
        <v>502.54</v>
      </c>
      <c r="H3235" s="35">
        <v>0</v>
      </c>
      <c r="I3235" s="27"/>
      <c r="J3235" s="36"/>
      <c r="K3235" s="36" t="s">
        <v>157</v>
      </c>
    </row>
    <row r="3236" spans="1:11" x14ac:dyDescent="0.25">
      <c r="A3236" s="27" t="s">
        <v>2521</v>
      </c>
      <c r="B3236" s="27" t="s">
        <v>42</v>
      </c>
      <c r="C3236" s="29" t="s">
        <v>2502</v>
      </c>
      <c r="D3236" s="34">
        <v>44700</v>
      </c>
      <c r="E3236" s="35"/>
      <c r="F3236" s="35"/>
      <c r="G3236" s="35">
        <v>20.05</v>
      </c>
      <c r="H3236" s="35">
        <v>0</v>
      </c>
      <c r="I3236" s="27"/>
      <c r="J3236" s="36"/>
      <c r="K3236" s="36" t="s">
        <v>157</v>
      </c>
    </row>
    <row r="3237" spans="1:11" x14ac:dyDescent="0.25">
      <c r="A3237" s="27" t="s">
        <v>2521</v>
      </c>
      <c r="B3237" s="27" t="s">
        <v>42</v>
      </c>
      <c r="C3237" s="29" t="s">
        <v>2502</v>
      </c>
      <c r="D3237" s="34">
        <v>44700</v>
      </c>
      <c r="E3237" s="35"/>
      <c r="F3237" s="35"/>
      <c r="G3237" s="35">
        <v>1.34</v>
      </c>
      <c r="H3237" s="35">
        <v>0</v>
      </c>
      <c r="I3237" s="27"/>
      <c r="J3237" s="36"/>
      <c r="K3237" s="36" t="s">
        <v>157</v>
      </c>
    </row>
    <row r="3238" spans="1:11" x14ac:dyDescent="0.25">
      <c r="A3238" s="27" t="s">
        <v>2521</v>
      </c>
      <c r="B3238" s="27" t="s">
        <v>42</v>
      </c>
      <c r="C3238" s="29" t="s">
        <v>2502</v>
      </c>
      <c r="D3238" s="34">
        <v>44700</v>
      </c>
      <c r="E3238" s="35"/>
      <c r="F3238" s="35"/>
      <c r="G3238" s="35">
        <v>52.15</v>
      </c>
      <c r="H3238" s="35">
        <v>0</v>
      </c>
      <c r="I3238" s="27"/>
      <c r="J3238" s="36"/>
      <c r="K3238" s="36" t="s">
        <v>157</v>
      </c>
    </row>
    <row r="3239" spans="1:11" x14ac:dyDescent="0.25">
      <c r="A3239" s="27" t="s">
        <v>2521</v>
      </c>
      <c r="B3239" s="27" t="s">
        <v>42</v>
      </c>
      <c r="C3239" s="29" t="s">
        <v>2502</v>
      </c>
      <c r="D3239" s="34">
        <v>44700</v>
      </c>
      <c r="E3239" s="35"/>
      <c r="F3239" s="35"/>
      <c r="G3239" s="35">
        <v>47.71</v>
      </c>
      <c r="H3239" s="35">
        <v>0</v>
      </c>
      <c r="I3239" s="27"/>
      <c r="J3239" s="36"/>
      <c r="K3239" s="36" t="s">
        <v>157</v>
      </c>
    </row>
    <row r="3240" spans="1:11" x14ac:dyDescent="0.25">
      <c r="A3240" s="27" t="s">
        <v>2521</v>
      </c>
      <c r="B3240" s="27" t="s">
        <v>42</v>
      </c>
      <c r="C3240" s="29" t="s">
        <v>2502</v>
      </c>
      <c r="D3240" s="34">
        <v>44700</v>
      </c>
      <c r="E3240" s="35"/>
      <c r="F3240" s="35"/>
      <c r="G3240" s="35">
        <v>143.13</v>
      </c>
      <c r="H3240" s="35">
        <v>0</v>
      </c>
      <c r="I3240" s="27"/>
      <c r="J3240" s="36"/>
      <c r="K3240" s="36" t="s">
        <v>157</v>
      </c>
    </row>
    <row r="3241" spans="1:11" x14ac:dyDescent="0.25">
      <c r="A3241" s="27" t="s">
        <v>2521</v>
      </c>
      <c r="B3241" s="27" t="s">
        <v>42</v>
      </c>
      <c r="C3241" s="29" t="s">
        <v>2502</v>
      </c>
      <c r="D3241" s="34">
        <v>44700</v>
      </c>
      <c r="E3241" s="35"/>
      <c r="F3241" s="35"/>
      <c r="G3241" s="35">
        <v>762.12</v>
      </c>
      <c r="H3241" s="35">
        <v>0</v>
      </c>
      <c r="I3241" s="27"/>
      <c r="J3241" s="36"/>
      <c r="K3241" s="36" t="s">
        <v>157</v>
      </c>
    </row>
    <row r="3242" spans="1:11" x14ac:dyDescent="0.25">
      <c r="A3242" s="27" t="s">
        <v>2521</v>
      </c>
      <c r="B3242" s="27" t="s">
        <v>42</v>
      </c>
      <c r="C3242" s="29" t="s">
        <v>2502</v>
      </c>
      <c r="D3242" s="34">
        <v>44700</v>
      </c>
      <c r="E3242" s="35"/>
      <c r="F3242" s="35"/>
      <c r="G3242" s="35">
        <v>53.48</v>
      </c>
      <c r="H3242" s="35">
        <v>0</v>
      </c>
      <c r="I3242" s="27"/>
      <c r="J3242" s="36"/>
      <c r="K3242" s="36" t="s">
        <v>157</v>
      </c>
    </row>
    <row r="3243" spans="1:11" x14ac:dyDescent="0.25">
      <c r="A3243" s="27" t="s">
        <v>2521</v>
      </c>
      <c r="B3243" s="27" t="s">
        <v>42</v>
      </c>
      <c r="C3243" s="29" t="s">
        <v>2502</v>
      </c>
      <c r="D3243" s="34">
        <v>44700</v>
      </c>
      <c r="E3243" s="35"/>
      <c r="F3243" s="35"/>
      <c r="G3243" s="35">
        <v>5.72</v>
      </c>
      <c r="H3243" s="35">
        <v>0</v>
      </c>
      <c r="I3243" s="27"/>
      <c r="J3243" s="36"/>
      <c r="K3243" s="36" t="s">
        <v>157</v>
      </c>
    </row>
    <row r="3244" spans="1:11" x14ac:dyDescent="0.25">
      <c r="A3244" s="27" t="s">
        <v>2521</v>
      </c>
      <c r="B3244" s="27" t="s">
        <v>42</v>
      </c>
      <c r="C3244" s="29" t="s">
        <v>2502</v>
      </c>
      <c r="D3244" s="34">
        <v>44700</v>
      </c>
      <c r="E3244" s="35"/>
      <c r="F3244" s="35"/>
      <c r="G3244" s="35">
        <v>35.85</v>
      </c>
      <c r="H3244" s="35">
        <v>0</v>
      </c>
      <c r="I3244" s="27"/>
      <c r="J3244" s="36"/>
      <c r="K3244" s="36" t="s">
        <v>157</v>
      </c>
    </row>
    <row r="3245" spans="1:11" x14ac:dyDescent="0.25">
      <c r="A3245" s="27" t="s">
        <v>2521</v>
      </c>
      <c r="B3245" s="27" t="s">
        <v>42</v>
      </c>
      <c r="C3245" s="29" t="s">
        <v>2502</v>
      </c>
      <c r="D3245" s="34">
        <v>44700</v>
      </c>
      <c r="E3245" s="35"/>
      <c r="F3245" s="35"/>
      <c r="G3245" s="35">
        <v>107.55</v>
      </c>
      <c r="H3245" s="35">
        <v>0</v>
      </c>
      <c r="I3245" s="27"/>
      <c r="J3245" s="36"/>
      <c r="K3245" s="36" t="s">
        <v>157</v>
      </c>
    </row>
    <row r="3246" spans="1:11" x14ac:dyDescent="0.25">
      <c r="A3246" s="27" t="s">
        <v>2521</v>
      </c>
      <c r="B3246" s="27" t="s">
        <v>42</v>
      </c>
      <c r="C3246" s="29" t="s">
        <v>2502</v>
      </c>
      <c r="D3246" s="34">
        <v>44700</v>
      </c>
      <c r="E3246" s="35"/>
      <c r="F3246" s="35"/>
      <c r="G3246" s="35">
        <v>802.12</v>
      </c>
      <c r="H3246" s="35">
        <v>0</v>
      </c>
      <c r="I3246" s="27"/>
      <c r="J3246" s="36"/>
      <c r="K3246" s="36" t="s">
        <v>157</v>
      </c>
    </row>
    <row r="3247" spans="1:11" x14ac:dyDescent="0.25">
      <c r="A3247" s="27" t="s">
        <v>2521</v>
      </c>
      <c r="B3247" s="27" t="s">
        <v>42</v>
      </c>
      <c r="C3247" s="29" t="s">
        <v>2502</v>
      </c>
      <c r="D3247" s="34">
        <v>44700</v>
      </c>
      <c r="E3247" s="35"/>
      <c r="F3247" s="35"/>
      <c r="G3247" s="35">
        <v>53.48</v>
      </c>
      <c r="H3247" s="35">
        <v>0</v>
      </c>
      <c r="I3247" s="27"/>
      <c r="J3247" s="36"/>
      <c r="K3247" s="36" t="s">
        <v>157</v>
      </c>
    </row>
    <row r="3248" spans="1:11" x14ac:dyDescent="0.25">
      <c r="A3248" s="27" t="s">
        <v>2521</v>
      </c>
      <c r="B3248" s="27" t="s">
        <v>42</v>
      </c>
      <c r="C3248" s="29" t="s">
        <v>2502</v>
      </c>
      <c r="D3248" s="34">
        <v>44700</v>
      </c>
      <c r="E3248" s="35"/>
      <c r="F3248" s="35"/>
      <c r="G3248" s="35">
        <v>3.01</v>
      </c>
      <c r="H3248" s="35">
        <v>0</v>
      </c>
      <c r="I3248" s="27"/>
      <c r="J3248" s="36"/>
      <c r="K3248" s="36" t="s">
        <v>157</v>
      </c>
    </row>
    <row r="3249" spans="1:11" x14ac:dyDescent="0.25">
      <c r="A3249" s="27" t="s">
        <v>2521</v>
      </c>
      <c r="B3249" s="27" t="s">
        <v>42</v>
      </c>
      <c r="C3249" s="29" t="s">
        <v>2502</v>
      </c>
      <c r="D3249" s="34">
        <v>44700</v>
      </c>
      <c r="E3249" s="35"/>
      <c r="F3249" s="35"/>
      <c r="G3249" s="35">
        <v>2.0099999999999998</v>
      </c>
      <c r="H3249" s="35">
        <v>0</v>
      </c>
      <c r="I3249" s="27"/>
      <c r="J3249" s="36"/>
      <c r="K3249" s="36" t="s">
        <v>157</v>
      </c>
    </row>
    <row r="3250" spans="1:11" x14ac:dyDescent="0.25">
      <c r="A3250" s="27" t="s">
        <v>2521</v>
      </c>
      <c r="B3250" s="27" t="s">
        <v>42</v>
      </c>
      <c r="C3250" s="29" t="s">
        <v>2502</v>
      </c>
      <c r="D3250" s="34">
        <v>44700</v>
      </c>
      <c r="E3250" s="35"/>
      <c r="F3250" s="35"/>
      <c r="G3250" s="35">
        <v>1.01</v>
      </c>
      <c r="H3250" s="35">
        <v>0</v>
      </c>
      <c r="I3250" s="27"/>
      <c r="J3250" s="36"/>
      <c r="K3250" s="36" t="s">
        <v>157</v>
      </c>
    </row>
    <row r="3251" spans="1:11" x14ac:dyDescent="0.25">
      <c r="A3251" s="27" t="s">
        <v>2521</v>
      </c>
      <c r="B3251" s="27" t="s">
        <v>42</v>
      </c>
      <c r="C3251" s="29" t="s">
        <v>2502</v>
      </c>
      <c r="D3251" s="34">
        <v>44700</v>
      </c>
      <c r="E3251" s="35"/>
      <c r="F3251" s="35"/>
      <c r="G3251" s="35">
        <v>131.33000000000001</v>
      </c>
      <c r="H3251" s="35">
        <v>0</v>
      </c>
      <c r="I3251" s="27"/>
      <c r="J3251" s="36"/>
      <c r="K3251" s="36" t="s">
        <v>157</v>
      </c>
    </row>
    <row r="3252" spans="1:11" x14ac:dyDescent="0.25">
      <c r="A3252" s="27" t="s">
        <v>2521</v>
      </c>
      <c r="B3252" s="27" t="s">
        <v>42</v>
      </c>
      <c r="C3252" s="29" t="s">
        <v>2502</v>
      </c>
      <c r="D3252" s="34">
        <v>44700</v>
      </c>
      <c r="E3252" s="35"/>
      <c r="F3252" s="35"/>
      <c r="G3252" s="35">
        <v>519.01</v>
      </c>
      <c r="H3252" s="35">
        <v>0</v>
      </c>
      <c r="I3252" s="27"/>
      <c r="J3252" s="36"/>
      <c r="K3252" s="36" t="s">
        <v>157</v>
      </c>
    </row>
    <row r="3253" spans="1:11" x14ac:dyDescent="0.25">
      <c r="A3253" s="27" t="s">
        <v>2521</v>
      </c>
      <c r="B3253" s="27" t="s">
        <v>42</v>
      </c>
      <c r="C3253" s="29" t="s">
        <v>2502</v>
      </c>
      <c r="D3253" s="34">
        <v>44700</v>
      </c>
      <c r="E3253" s="35"/>
      <c r="F3253" s="35"/>
      <c r="G3253" s="35">
        <v>20.05</v>
      </c>
      <c r="H3253" s="35">
        <v>0</v>
      </c>
      <c r="I3253" s="27"/>
      <c r="J3253" s="36"/>
      <c r="K3253" s="36" t="s">
        <v>157</v>
      </c>
    </row>
    <row r="3254" spans="1:11" x14ac:dyDescent="0.25">
      <c r="A3254" s="27" t="s">
        <v>2521</v>
      </c>
      <c r="B3254" s="27" t="s">
        <v>42</v>
      </c>
      <c r="C3254" s="29" t="s">
        <v>2502</v>
      </c>
      <c r="D3254" s="34">
        <v>44700</v>
      </c>
      <c r="E3254" s="35"/>
      <c r="F3254" s="35"/>
      <c r="G3254" s="35">
        <v>260.52</v>
      </c>
      <c r="H3254" s="35">
        <v>0</v>
      </c>
      <c r="I3254" s="27"/>
      <c r="J3254" s="36"/>
      <c r="K3254" s="36" t="s">
        <v>157</v>
      </c>
    </row>
    <row r="3255" spans="1:11" x14ac:dyDescent="0.25">
      <c r="A3255" s="27" t="s">
        <v>2521</v>
      </c>
      <c r="B3255" s="27" t="s">
        <v>42</v>
      </c>
      <c r="C3255" s="29" t="s">
        <v>2502</v>
      </c>
      <c r="D3255" s="34">
        <v>44700</v>
      </c>
      <c r="E3255" s="35"/>
      <c r="F3255" s="35"/>
      <c r="G3255" s="35">
        <v>20.05</v>
      </c>
      <c r="H3255" s="35">
        <v>0</v>
      </c>
      <c r="I3255" s="27"/>
      <c r="J3255" s="36"/>
      <c r="K3255" s="36" t="s">
        <v>157</v>
      </c>
    </row>
    <row r="3256" spans="1:11" x14ac:dyDescent="0.25">
      <c r="A3256" s="27" t="s">
        <v>2521</v>
      </c>
      <c r="B3256" s="27" t="s">
        <v>42</v>
      </c>
      <c r="C3256" s="29" t="s">
        <v>2502</v>
      </c>
      <c r="D3256" s="34">
        <v>44700</v>
      </c>
      <c r="E3256" s="35"/>
      <c r="F3256" s="35"/>
      <c r="G3256" s="35">
        <v>6.13</v>
      </c>
      <c r="H3256" s="35">
        <v>0</v>
      </c>
      <c r="I3256" s="27"/>
      <c r="J3256" s="36"/>
      <c r="K3256" s="36" t="s">
        <v>157</v>
      </c>
    </row>
    <row r="3257" spans="1:11" x14ac:dyDescent="0.25">
      <c r="A3257" s="27" t="s">
        <v>2521</v>
      </c>
      <c r="B3257" s="27" t="s">
        <v>42</v>
      </c>
      <c r="C3257" s="29" t="s">
        <v>2502</v>
      </c>
      <c r="D3257" s="34">
        <v>44700</v>
      </c>
      <c r="E3257" s="35"/>
      <c r="F3257" s="35"/>
      <c r="G3257" s="35">
        <v>1.34</v>
      </c>
      <c r="H3257" s="35">
        <v>0</v>
      </c>
      <c r="I3257" s="27"/>
      <c r="J3257" s="36"/>
      <c r="K3257" s="36" t="s">
        <v>157</v>
      </c>
    </row>
    <row r="3258" spans="1:11" x14ac:dyDescent="0.25">
      <c r="A3258" s="27" t="s">
        <v>2521</v>
      </c>
      <c r="B3258" s="27" t="s">
        <v>42</v>
      </c>
      <c r="C3258" s="29" t="s">
        <v>2502</v>
      </c>
      <c r="D3258" s="34">
        <v>44700</v>
      </c>
      <c r="E3258" s="35"/>
      <c r="F3258" s="35"/>
      <c r="G3258" s="35">
        <v>22.55</v>
      </c>
      <c r="H3258" s="35">
        <v>0</v>
      </c>
      <c r="I3258" s="27"/>
      <c r="J3258" s="36"/>
      <c r="K3258" s="36" t="s">
        <v>157</v>
      </c>
    </row>
    <row r="3259" spans="1:11" x14ac:dyDescent="0.25">
      <c r="A3259" s="27" t="s">
        <v>2521</v>
      </c>
      <c r="B3259" s="27" t="s">
        <v>42</v>
      </c>
      <c r="C3259" s="29" t="s">
        <v>2502</v>
      </c>
      <c r="D3259" s="34">
        <v>44700</v>
      </c>
      <c r="E3259" s="35"/>
      <c r="F3259" s="35"/>
      <c r="G3259" s="35">
        <v>39.81</v>
      </c>
      <c r="H3259" s="35">
        <v>0</v>
      </c>
      <c r="I3259" s="27"/>
      <c r="J3259" s="36"/>
      <c r="K3259" s="36" t="s">
        <v>157</v>
      </c>
    </row>
    <row r="3260" spans="1:11" x14ac:dyDescent="0.25">
      <c r="A3260" s="27" t="s">
        <v>2521</v>
      </c>
      <c r="B3260" s="27" t="s">
        <v>42</v>
      </c>
      <c r="C3260" s="29" t="s">
        <v>2502</v>
      </c>
      <c r="D3260" s="34">
        <v>44700</v>
      </c>
      <c r="E3260" s="35"/>
      <c r="F3260" s="35"/>
      <c r="G3260" s="35">
        <v>119.43</v>
      </c>
      <c r="H3260" s="35">
        <v>0</v>
      </c>
      <c r="I3260" s="27"/>
      <c r="J3260" s="36"/>
      <c r="K3260" s="36" t="s">
        <v>157</v>
      </c>
    </row>
    <row r="3261" spans="1:11" x14ac:dyDescent="0.25">
      <c r="A3261" s="27" t="s">
        <v>2521</v>
      </c>
      <c r="B3261" s="27" t="s">
        <v>42</v>
      </c>
      <c r="C3261" s="29" t="s">
        <v>2502</v>
      </c>
      <c r="D3261" s="34">
        <v>44700</v>
      </c>
      <c r="E3261" s="35"/>
      <c r="F3261" s="35"/>
      <c r="G3261" s="35">
        <v>686.99</v>
      </c>
      <c r="H3261" s="35">
        <v>0</v>
      </c>
      <c r="I3261" s="27"/>
      <c r="J3261" s="36"/>
      <c r="K3261" s="36" t="s">
        <v>157</v>
      </c>
    </row>
    <row r="3262" spans="1:11" x14ac:dyDescent="0.25">
      <c r="A3262" s="27" t="s">
        <v>2521</v>
      </c>
      <c r="B3262" s="27" t="s">
        <v>42</v>
      </c>
      <c r="C3262" s="29" t="s">
        <v>2502</v>
      </c>
      <c r="D3262" s="34">
        <v>44700</v>
      </c>
      <c r="E3262" s="35"/>
      <c r="F3262" s="35"/>
      <c r="G3262" s="35">
        <v>53.48</v>
      </c>
      <c r="H3262" s="35">
        <v>0</v>
      </c>
      <c r="I3262" s="27"/>
      <c r="J3262" s="36"/>
      <c r="K3262" s="36" t="s">
        <v>157</v>
      </c>
    </row>
    <row r="3263" spans="1:11" x14ac:dyDescent="0.25">
      <c r="A3263" s="27" t="s">
        <v>2521</v>
      </c>
      <c r="B3263" s="27" t="s">
        <v>42</v>
      </c>
      <c r="C3263" s="29" t="s">
        <v>2502</v>
      </c>
      <c r="D3263" s="34">
        <v>44700</v>
      </c>
      <c r="E3263" s="35"/>
      <c r="F3263" s="35"/>
      <c r="G3263" s="35">
        <v>31.41</v>
      </c>
      <c r="H3263" s="35">
        <v>0</v>
      </c>
      <c r="I3263" s="27"/>
      <c r="J3263" s="36"/>
      <c r="K3263" s="36" t="s">
        <v>157</v>
      </c>
    </row>
    <row r="3264" spans="1:11" x14ac:dyDescent="0.25">
      <c r="A3264" s="27" t="s">
        <v>2521</v>
      </c>
      <c r="B3264" s="27" t="s">
        <v>42</v>
      </c>
      <c r="C3264" s="29" t="s">
        <v>2502</v>
      </c>
      <c r="D3264" s="34">
        <v>44700</v>
      </c>
      <c r="E3264" s="35"/>
      <c r="F3264" s="35"/>
      <c r="G3264" s="35">
        <v>94.23</v>
      </c>
      <c r="H3264" s="35">
        <v>0</v>
      </c>
      <c r="I3264" s="27"/>
      <c r="J3264" s="36"/>
      <c r="K3264" s="36" t="s">
        <v>157</v>
      </c>
    </row>
    <row r="3265" spans="1:11" x14ac:dyDescent="0.25">
      <c r="A3265" s="27" t="s">
        <v>2521</v>
      </c>
      <c r="B3265" s="27" t="s">
        <v>42</v>
      </c>
      <c r="C3265" s="29" t="s">
        <v>2502</v>
      </c>
      <c r="D3265" s="34">
        <v>44700</v>
      </c>
      <c r="E3265" s="35"/>
      <c r="F3265" s="35"/>
      <c r="G3265" s="35">
        <v>502.54</v>
      </c>
      <c r="H3265" s="35">
        <v>0</v>
      </c>
      <c r="I3265" s="27"/>
      <c r="J3265" s="36"/>
      <c r="K3265" s="36" t="s">
        <v>157</v>
      </c>
    </row>
    <row r="3266" spans="1:11" x14ac:dyDescent="0.25">
      <c r="A3266" s="27" t="s">
        <v>2521</v>
      </c>
      <c r="B3266" s="27" t="s">
        <v>42</v>
      </c>
      <c r="C3266" s="29" t="s">
        <v>2502</v>
      </c>
      <c r="D3266" s="34">
        <v>44700</v>
      </c>
      <c r="E3266" s="35"/>
      <c r="F3266" s="35"/>
      <c r="G3266" s="35">
        <v>20.05</v>
      </c>
      <c r="H3266" s="35">
        <v>0</v>
      </c>
      <c r="I3266" s="27"/>
      <c r="J3266" s="36"/>
      <c r="K3266" s="36" t="s">
        <v>157</v>
      </c>
    </row>
    <row r="3267" spans="1:11" x14ac:dyDescent="0.25">
      <c r="A3267" s="27" t="s">
        <v>2521</v>
      </c>
      <c r="B3267" s="27" t="s">
        <v>42</v>
      </c>
      <c r="C3267" s="29" t="s">
        <v>2502</v>
      </c>
      <c r="D3267" s="34">
        <v>44700</v>
      </c>
      <c r="E3267" s="35"/>
      <c r="F3267" s="35"/>
      <c r="G3267" s="35">
        <v>570.53</v>
      </c>
      <c r="H3267" s="35">
        <v>0</v>
      </c>
      <c r="I3267" s="27"/>
      <c r="J3267" s="36"/>
      <c r="K3267" s="36" t="s">
        <v>157</v>
      </c>
    </row>
    <row r="3268" spans="1:11" x14ac:dyDescent="0.25">
      <c r="A3268" s="27" t="s">
        <v>2521</v>
      </c>
      <c r="B3268" s="27" t="s">
        <v>42</v>
      </c>
      <c r="C3268" s="29" t="s">
        <v>2502</v>
      </c>
      <c r="D3268" s="34">
        <v>44700</v>
      </c>
      <c r="E3268" s="35"/>
      <c r="F3268" s="35"/>
      <c r="G3268" s="35">
        <v>20.05</v>
      </c>
      <c r="H3268" s="35">
        <v>0</v>
      </c>
      <c r="I3268" s="27"/>
      <c r="J3268" s="36"/>
      <c r="K3268" s="36" t="s">
        <v>157</v>
      </c>
    </row>
    <row r="3269" spans="1:11" x14ac:dyDescent="0.25">
      <c r="A3269" s="27" t="s">
        <v>2521</v>
      </c>
      <c r="B3269" s="27" t="s">
        <v>42</v>
      </c>
      <c r="C3269" s="29" t="s">
        <v>2502</v>
      </c>
      <c r="D3269" s="34">
        <v>44700</v>
      </c>
      <c r="E3269" s="35"/>
      <c r="F3269" s="35"/>
      <c r="G3269" s="35">
        <v>44.22</v>
      </c>
      <c r="H3269" s="35">
        <v>0</v>
      </c>
      <c r="I3269" s="27"/>
      <c r="J3269" s="36"/>
      <c r="K3269" s="36" t="s">
        <v>157</v>
      </c>
    </row>
    <row r="3270" spans="1:11" x14ac:dyDescent="0.25">
      <c r="A3270" s="27" t="s">
        <v>2521</v>
      </c>
      <c r="B3270" s="27" t="s">
        <v>42</v>
      </c>
      <c r="C3270" s="29" t="s">
        <v>2502</v>
      </c>
      <c r="D3270" s="34">
        <v>44700</v>
      </c>
      <c r="E3270" s="35"/>
      <c r="F3270" s="35"/>
      <c r="G3270" s="35">
        <v>132.66999999999999</v>
      </c>
      <c r="H3270" s="35">
        <v>0</v>
      </c>
      <c r="I3270" s="27"/>
      <c r="J3270" s="36"/>
      <c r="K3270" s="36" t="s">
        <v>157</v>
      </c>
    </row>
    <row r="3271" spans="1:11" x14ac:dyDescent="0.25">
      <c r="A3271" s="27" t="s">
        <v>2521</v>
      </c>
      <c r="B3271" s="27" t="s">
        <v>42</v>
      </c>
      <c r="C3271" s="29" t="s">
        <v>2502</v>
      </c>
      <c r="D3271" s="34">
        <v>44700</v>
      </c>
      <c r="E3271" s="35"/>
      <c r="F3271" s="35"/>
      <c r="G3271" s="35">
        <v>707.58</v>
      </c>
      <c r="H3271" s="35">
        <v>0</v>
      </c>
      <c r="I3271" s="27"/>
      <c r="J3271" s="36"/>
      <c r="K3271" s="36" t="s">
        <v>157</v>
      </c>
    </row>
    <row r="3272" spans="1:11" x14ac:dyDescent="0.25">
      <c r="A3272" s="27" t="s">
        <v>2521</v>
      </c>
      <c r="B3272" s="27" t="s">
        <v>42</v>
      </c>
      <c r="C3272" s="29" t="s">
        <v>2502</v>
      </c>
      <c r="D3272" s="34">
        <v>44700</v>
      </c>
      <c r="E3272" s="35"/>
      <c r="F3272" s="35"/>
      <c r="G3272" s="35">
        <v>53.48</v>
      </c>
      <c r="H3272" s="35">
        <v>0</v>
      </c>
      <c r="I3272" s="27"/>
      <c r="J3272" s="36"/>
      <c r="K3272" s="36" t="s">
        <v>157</v>
      </c>
    </row>
    <row r="3273" spans="1:11" x14ac:dyDescent="0.25">
      <c r="A3273" s="27" t="s">
        <v>2521</v>
      </c>
      <c r="B3273" s="27" t="s">
        <v>42</v>
      </c>
      <c r="C3273" s="29" t="s">
        <v>2502</v>
      </c>
      <c r="D3273" s="34">
        <v>44700</v>
      </c>
      <c r="E3273" s="35"/>
      <c r="F3273" s="35"/>
      <c r="G3273" s="35">
        <v>132.72999999999999</v>
      </c>
      <c r="H3273" s="35">
        <v>0</v>
      </c>
      <c r="I3273" s="27"/>
      <c r="J3273" s="36"/>
      <c r="K3273" s="36" t="s">
        <v>157</v>
      </c>
    </row>
    <row r="3274" spans="1:11" x14ac:dyDescent="0.25">
      <c r="A3274" s="27" t="s">
        <v>2521</v>
      </c>
      <c r="B3274" s="27" t="s">
        <v>42</v>
      </c>
      <c r="C3274" s="29" t="s">
        <v>2502</v>
      </c>
      <c r="D3274" s="34">
        <v>44700</v>
      </c>
      <c r="E3274" s="35"/>
      <c r="F3274" s="35"/>
      <c r="G3274" s="35">
        <v>71.290000000000006</v>
      </c>
      <c r="H3274" s="35">
        <v>0</v>
      </c>
      <c r="I3274" s="27"/>
      <c r="J3274" s="36"/>
      <c r="K3274" s="36" t="s">
        <v>157</v>
      </c>
    </row>
    <row r="3275" spans="1:11" x14ac:dyDescent="0.25">
      <c r="A3275" s="27" t="s">
        <v>2521</v>
      </c>
      <c r="B3275" s="27" t="s">
        <v>42</v>
      </c>
      <c r="C3275" s="29" t="s">
        <v>2502</v>
      </c>
      <c r="D3275" s="34">
        <v>44700</v>
      </c>
      <c r="E3275" s="35"/>
      <c r="F3275" s="35"/>
      <c r="G3275" s="35">
        <v>213.88</v>
      </c>
      <c r="H3275" s="35">
        <v>0</v>
      </c>
      <c r="I3275" s="27"/>
      <c r="J3275" s="36"/>
      <c r="K3275" s="36" t="s">
        <v>157</v>
      </c>
    </row>
    <row r="3276" spans="1:11" x14ac:dyDescent="0.25">
      <c r="A3276" s="27" t="s">
        <v>2521</v>
      </c>
      <c r="B3276" s="27" t="s">
        <v>42</v>
      </c>
      <c r="C3276" s="29" t="s">
        <v>2502</v>
      </c>
      <c r="D3276" s="34">
        <v>44700</v>
      </c>
      <c r="E3276" s="35"/>
      <c r="F3276" s="35"/>
      <c r="G3276" s="35">
        <v>698.36</v>
      </c>
      <c r="H3276" s="35">
        <v>0</v>
      </c>
      <c r="I3276" s="27"/>
      <c r="J3276" s="36"/>
      <c r="K3276" s="36" t="s">
        <v>157</v>
      </c>
    </row>
    <row r="3277" spans="1:11" x14ac:dyDescent="0.25">
      <c r="A3277" s="27" t="s">
        <v>2521</v>
      </c>
      <c r="B3277" s="27" t="s">
        <v>42</v>
      </c>
      <c r="C3277" s="29" t="s">
        <v>2502</v>
      </c>
      <c r="D3277" s="34">
        <v>44701</v>
      </c>
      <c r="E3277" s="35"/>
      <c r="F3277" s="35"/>
      <c r="G3277" s="35">
        <v>65115.360000000001</v>
      </c>
      <c r="H3277" s="35">
        <v>0</v>
      </c>
      <c r="I3277" s="27"/>
      <c r="J3277" s="36"/>
      <c r="K3277" s="36" t="s">
        <v>157</v>
      </c>
    </row>
    <row r="3278" spans="1:11" x14ac:dyDescent="0.25">
      <c r="A3278" s="27" t="s">
        <v>2521</v>
      </c>
      <c r="B3278" s="27" t="s">
        <v>42</v>
      </c>
      <c r="C3278" s="29" t="s">
        <v>2502</v>
      </c>
      <c r="D3278" s="34">
        <v>44701</v>
      </c>
      <c r="E3278" s="35"/>
      <c r="F3278" s="35"/>
      <c r="G3278" s="35">
        <v>56469.42</v>
      </c>
      <c r="H3278" s="35">
        <v>0</v>
      </c>
      <c r="I3278" s="27"/>
      <c r="J3278" s="36"/>
      <c r="K3278" s="36" t="s">
        <v>157</v>
      </c>
    </row>
    <row r="3279" spans="1:11" x14ac:dyDescent="0.25">
      <c r="A3279" s="27" t="s">
        <v>2521</v>
      </c>
      <c r="B3279" s="27" t="s">
        <v>42</v>
      </c>
      <c r="C3279" s="29" t="s">
        <v>2502</v>
      </c>
      <c r="D3279" s="34">
        <v>44701</v>
      </c>
      <c r="E3279" s="35"/>
      <c r="F3279" s="35"/>
      <c r="G3279" s="35">
        <v>1042.47</v>
      </c>
      <c r="H3279" s="35">
        <v>0</v>
      </c>
      <c r="I3279" s="27"/>
      <c r="J3279" s="36"/>
      <c r="K3279" s="36" t="s">
        <v>157</v>
      </c>
    </row>
    <row r="3280" spans="1:11" x14ac:dyDescent="0.25">
      <c r="A3280" s="27" t="s">
        <v>2521</v>
      </c>
      <c r="B3280" s="27" t="s">
        <v>42</v>
      </c>
      <c r="C3280" s="29" t="s">
        <v>2502</v>
      </c>
      <c r="D3280" s="34">
        <v>44701</v>
      </c>
      <c r="E3280" s="35"/>
      <c r="F3280" s="35"/>
      <c r="G3280" s="35">
        <v>63.19</v>
      </c>
      <c r="H3280" s="35">
        <v>0</v>
      </c>
      <c r="I3280" s="27"/>
      <c r="J3280" s="36"/>
      <c r="K3280" s="36" t="s">
        <v>157</v>
      </c>
    </row>
    <row r="3281" spans="1:11" x14ac:dyDescent="0.25">
      <c r="A3281" s="27" t="s">
        <v>2521</v>
      </c>
      <c r="B3281" s="27" t="s">
        <v>42</v>
      </c>
      <c r="C3281" s="29" t="s">
        <v>2502</v>
      </c>
      <c r="D3281" s="34">
        <v>44701</v>
      </c>
      <c r="E3281" s="35"/>
      <c r="F3281" s="35"/>
      <c r="G3281" s="35">
        <v>1.34</v>
      </c>
      <c r="H3281" s="35">
        <v>0</v>
      </c>
      <c r="I3281" s="27"/>
      <c r="J3281" s="36"/>
      <c r="K3281" s="36" t="s">
        <v>157</v>
      </c>
    </row>
    <row r="3282" spans="1:11" x14ac:dyDescent="0.25">
      <c r="A3282" s="27" t="s">
        <v>2521</v>
      </c>
      <c r="B3282" s="27" t="s">
        <v>42</v>
      </c>
      <c r="C3282" s="29" t="s">
        <v>2502</v>
      </c>
      <c r="D3282" s="34">
        <v>44701</v>
      </c>
      <c r="E3282" s="35"/>
      <c r="F3282" s="35"/>
      <c r="G3282" s="35">
        <v>16.690000000000001</v>
      </c>
      <c r="H3282" s="35">
        <v>0</v>
      </c>
      <c r="I3282" s="27"/>
      <c r="J3282" s="36"/>
      <c r="K3282" s="36" t="s">
        <v>157</v>
      </c>
    </row>
    <row r="3283" spans="1:11" x14ac:dyDescent="0.25">
      <c r="A3283" s="27" t="s">
        <v>2521</v>
      </c>
      <c r="B3283" s="27" t="s">
        <v>42</v>
      </c>
      <c r="C3283" s="29" t="s">
        <v>2502</v>
      </c>
      <c r="D3283" s="34">
        <v>44701</v>
      </c>
      <c r="E3283" s="35"/>
      <c r="F3283" s="35"/>
      <c r="G3283" s="35">
        <v>38.15</v>
      </c>
      <c r="H3283" s="35">
        <v>0</v>
      </c>
      <c r="I3283" s="27"/>
      <c r="J3283" s="36"/>
      <c r="K3283" s="36" t="s">
        <v>157</v>
      </c>
    </row>
    <row r="3284" spans="1:11" x14ac:dyDescent="0.25">
      <c r="A3284" s="27" t="s">
        <v>2521</v>
      </c>
      <c r="B3284" s="27" t="s">
        <v>42</v>
      </c>
      <c r="C3284" s="29" t="s">
        <v>2502</v>
      </c>
      <c r="D3284" s="34">
        <v>44701</v>
      </c>
      <c r="E3284" s="35"/>
      <c r="F3284" s="35"/>
      <c r="G3284" s="35">
        <v>114.46</v>
      </c>
      <c r="H3284" s="35">
        <v>0</v>
      </c>
      <c r="I3284" s="27"/>
      <c r="J3284" s="36"/>
      <c r="K3284" s="36" t="s">
        <v>157</v>
      </c>
    </row>
    <row r="3285" spans="1:11" x14ac:dyDescent="0.25">
      <c r="A3285" s="27" t="s">
        <v>2521</v>
      </c>
      <c r="B3285" s="27" t="s">
        <v>42</v>
      </c>
      <c r="C3285" s="29" t="s">
        <v>2502</v>
      </c>
      <c r="D3285" s="34">
        <v>44701</v>
      </c>
      <c r="E3285" s="35"/>
      <c r="F3285" s="35"/>
      <c r="G3285" s="35">
        <v>626.14</v>
      </c>
      <c r="H3285" s="35">
        <v>0</v>
      </c>
      <c r="I3285" s="27"/>
      <c r="J3285" s="36"/>
      <c r="K3285" s="36" t="s">
        <v>157</v>
      </c>
    </row>
    <row r="3286" spans="1:11" x14ac:dyDescent="0.25">
      <c r="A3286" s="27" t="s">
        <v>2521</v>
      </c>
      <c r="B3286" s="27" t="s">
        <v>42</v>
      </c>
      <c r="C3286" s="29" t="s">
        <v>2502</v>
      </c>
      <c r="D3286" s="34">
        <v>44701</v>
      </c>
      <c r="E3286" s="35"/>
      <c r="F3286" s="35"/>
      <c r="G3286" s="35">
        <v>53.44</v>
      </c>
      <c r="H3286" s="35">
        <v>0</v>
      </c>
      <c r="I3286" s="27"/>
      <c r="J3286" s="36"/>
      <c r="K3286" s="36" t="s">
        <v>157</v>
      </c>
    </row>
    <row r="3287" spans="1:11" x14ac:dyDescent="0.25">
      <c r="A3287" s="27" t="s">
        <v>2521</v>
      </c>
      <c r="B3287" s="27" t="s">
        <v>42</v>
      </c>
      <c r="C3287" s="29" t="s">
        <v>2502</v>
      </c>
      <c r="D3287" s="34">
        <v>44701</v>
      </c>
      <c r="E3287" s="35"/>
      <c r="F3287" s="35"/>
      <c r="G3287" s="35">
        <v>5.19</v>
      </c>
      <c r="H3287" s="35">
        <v>0</v>
      </c>
      <c r="I3287" s="27"/>
      <c r="J3287" s="36"/>
      <c r="K3287" s="36" t="s">
        <v>157</v>
      </c>
    </row>
    <row r="3288" spans="1:11" x14ac:dyDescent="0.25">
      <c r="A3288" s="27" t="s">
        <v>2521</v>
      </c>
      <c r="B3288" s="27" t="s">
        <v>42</v>
      </c>
      <c r="C3288" s="29" t="s">
        <v>2502</v>
      </c>
      <c r="D3288" s="34">
        <v>44701</v>
      </c>
      <c r="E3288" s="35"/>
      <c r="F3288" s="35"/>
      <c r="G3288" s="35">
        <v>3.46</v>
      </c>
      <c r="H3288" s="35">
        <v>0</v>
      </c>
      <c r="I3288" s="27"/>
      <c r="J3288" s="36"/>
      <c r="K3288" s="36" t="s">
        <v>157</v>
      </c>
    </row>
    <row r="3289" spans="1:11" x14ac:dyDescent="0.25">
      <c r="A3289" s="27" t="s">
        <v>2521</v>
      </c>
      <c r="B3289" s="27" t="s">
        <v>42</v>
      </c>
      <c r="C3289" s="29" t="s">
        <v>2502</v>
      </c>
      <c r="D3289" s="34">
        <v>44701</v>
      </c>
      <c r="E3289" s="35"/>
      <c r="F3289" s="35"/>
      <c r="G3289" s="35">
        <v>1.73</v>
      </c>
      <c r="H3289" s="35">
        <v>0</v>
      </c>
      <c r="I3289" s="27"/>
      <c r="J3289" s="36"/>
      <c r="K3289" s="36" t="s">
        <v>157</v>
      </c>
    </row>
    <row r="3290" spans="1:11" x14ac:dyDescent="0.25">
      <c r="A3290" s="27" t="s">
        <v>2521</v>
      </c>
      <c r="B3290" s="27" t="s">
        <v>42</v>
      </c>
      <c r="C3290" s="29" t="s">
        <v>2502</v>
      </c>
      <c r="D3290" s="34">
        <v>44701</v>
      </c>
      <c r="E3290" s="35"/>
      <c r="F3290" s="35"/>
      <c r="G3290" s="35">
        <v>55.45</v>
      </c>
      <c r="H3290" s="35">
        <v>0</v>
      </c>
      <c r="I3290" s="27"/>
      <c r="J3290" s="36"/>
      <c r="K3290" s="36" t="s">
        <v>157</v>
      </c>
    </row>
    <row r="3291" spans="1:11" x14ac:dyDescent="0.25">
      <c r="A3291" s="27" t="s">
        <v>2521</v>
      </c>
      <c r="B3291" s="27" t="s">
        <v>42</v>
      </c>
      <c r="C3291" s="29" t="s">
        <v>2502</v>
      </c>
      <c r="D3291" s="34">
        <v>44701</v>
      </c>
      <c r="E3291" s="35"/>
      <c r="F3291" s="35"/>
      <c r="G3291" s="35">
        <v>166.35</v>
      </c>
      <c r="H3291" s="35">
        <v>0</v>
      </c>
      <c r="I3291" s="27"/>
      <c r="J3291" s="36"/>
      <c r="K3291" s="36" t="s">
        <v>157</v>
      </c>
    </row>
    <row r="3292" spans="1:11" x14ac:dyDescent="0.25">
      <c r="A3292" s="27" t="s">
        <v>2521</v>
      </c>
      <c r="B3292" s="27" t="s">
        <v>42</v>
      </c>
      <c r="C3292" s="29" t="s">
        <v>2502</v>
      </c>
      <c r="D3292" s="34">
        <v>44701</v>
      </c>
      <c r="E3292" s="35"/>
      <c r="F3292" s="35"/>
      <c r="G3292" s="35">
        <v>876.57</v>
      </c>
      <c r="H3292" s="35">
        <v>0</v>
      </c>
      <c r="I3292" s="27"/>
      <c r="J3292" s="36"/>
      <c r="K3292" s="36" t="s">
        <v>157</v>
      </c>
    </row>
    <row r="3293" spans="1:11" x14ac:dyDescent="0.25">
      <c r="A3293" s="27" t="s">
        <v>2521</v>
      </c>
      <c r="B3293" s="27" t="s">
        <v>42</v>
      </c>
      <c r="C3293" s="29" t="s">
        <v>2502</v>
      </c>
      <c r="D3293" s="34">
        <v>44701</v>
      </c>
      <c r="E3293" s="35"/>
      <c r="F3293" s="35"/>
      <c r="G3293" s="35">
        <v>53.44</v>
      </c>
      <c r="H3293" s="35">
        <v>0</v>
      </c>
      <c r="I3293" s="27"/>
      <c r="J3293" s="36"/>
      <c r="K3293" s="36" t="s">
        <v>157</v>
      </c>
    </row>
    <row r="3294" spans="1:11" x14ac:dyDescent="0.25">
      <c r="A3294" s="27" t="s">
        <v>2521</v>
      </c>
      <c r="B3294" s="27" t="s">
        <v>42</v>
      </c>
      <c r="C3294" s="29" t="s">
        <v>2502</v>
      </c>
      <c r="D3294" s="34">
        <v>44701</v>
      </c>
      <c r="E3294" s="35"/>
      <c r="F3294" s="35"/>
      <c r="G3294" s="35">
        <v>2.82</v>
      </c>
      <c r="H3294" s="35">
        <v>0</v>
      </c>
      <c r="I3294" s="27"/>
      <c r="J3294" s="36"/>
      <c r="K3294" s="36" t="s">
        <v>157</v>
      </c>
    </row>
    <row r="3295" spans="1:11" x14ac:dyDescent="0.25">
      <c r="A3295" s="27" t="s">
        <v>2521</v>
      </c>
      <c r="B3295" s="27" t="s">
        <v>42</v>
      </c>
      <c r="C3295" s="29" t="s">
        <v>2502</v>
      </c>
      <c r="D3295" s="34">
        <v>44701</v>
      </c>
      <c r="E3295" s="35"/>
      <c r="F3295" s="35"/>
      <c r="G3295" s="35">
        <v>1.88</v>
      </c>
      <c r="H3295" s="35">
        <v>0</v>
      </c>
      <c r="I3295" s="27"/>
      <c r="J3295" s="36"/>
      <c r="K3295" s="36" t="s">
        <v>157</v>
      </c>
    </row>
    <row r="3296" spans="1:11" x14ac:dyDescent="0.25">
      <c r="A3296" s="27" t="s">
        <v>2521</v>
      </c>
      <c r="B3296" s="27" t="s">
        <v>42</v>
      </c>
      <c r="C3296" s="29" t="s">
        <v>2502</v>
      </c>
      <c r="D3296" s="34">
        <v>44701</v>
      </c>
      <c r="E3296" s="35"/>
      <c r="F3296" s="35"/>
      <c r="G3296" s="35">
        <v>1.34</v>
      </c>
      <c r="H3296" s="35">
        <v>0</v>
      </c>
      <c r="I3296" s="27"/>
      <c r="J3296" s="36"/>
      <c r="K3296" s="36" t="s">
        <v>157</v>
      </c>
    </row>
    <row r="3297" spans="1:11" x14ac:dyDescent="0.25">
      <c r="A3297" s="27" t="s">
        <v>2521</v>
      </c>
      <c r="B3297" s="27" t="s">
        <v>42</v>
      </c>
      <c r="C3297" s="29" t="s">
        <v>2502</v>
      </c>
      <c r="D3297" s="34">
        <v>44701</v>
      </c>
      <c r="E3297" s="35"/>
      <c r="F3297" s="35"/>
      <c r="G3297" s="35">
        <v>31.11</v>
      </c>
      <c r="H3297" s="35">
        <v>0</v>
      </c>
      <c r="I3297" s="27"/>
      <c r="J3297" s="36"/>
      <c r="K3297" s="36" t="s">
        <v>157</v>
      </c>
    </row>
    <row r="3298" spans="1:11" x14ac:dyDescent="0.25">
      <c r="A3298" s="27" t="s">
        <v>2521</v>
      </c>
      <c r="B3298" s="27" t="s">
        <v>42</v>
      </c>
      <c r="C3298" s="29" t="s">
        <v>2502</v>
      </c>
      <c r="D3298" s="34">
        <v>44701</v>
      </c>
      <c r="E3298" s="35"/>
      <c r="F3298" s="35"/>
      <c r="G3298" s="35">
        <v>93.34</v>
      </c>
      <c r="H3298" s="35">
        <v>0</v>
      </c>
      <c r="I3298" s="27"/>
      <c r="J3298" s="36"/>
      <c r="K3298" s="36" t="s">
        <v>157</v>
      </c>
    </row>
    <row r="3299" spans="1:11" x14ac:dyDescent="0.25">
      <c r="A3299" s="27" t="s">
        <v>2521</v>
      </c>
      <c r="B3299" s="27" t="s">
        <v>42</v>
      </c>
      <c r="C3299" s="29" t="s">
        <v>2502</v>
      </c>
      <c r="D3299" s="34">
        <v>44701</v>
      </c>
      <c r="E3299" s="35"/>
      <c r="F3299" s="35"/>
      <c r="G3299" s="35">
        <v>571.07000000000005</v>
      </c>
      <c r="H3299" s="35">
        <v>0</v>
      </c>
      <c r="I3299" s="27"/>
      <c r="J3299" s="36"/>
      <c r="K3299" s="36" t="s">
        <v>157</v>
      </c>
    </row>
    <row r="3300" spans="1:11" x14ac:dyDescent="0.25">
      <c r="A3300" s="27" t="s">
        <v>2521</v>
      </c>
      <c r="B3300" s="27" t="s">
        <v>42</v>
      </c>
      <c r="C3300" s="29" t="s">
        <v>2502</v>
      </c>
      <c r="D3300" s="34">
        <v>44701</v>
      </c>
      <c r="E3300" s="35"/>
      <c r="F3300" s="35"/>
      <c r="G3300" s="35">
        <v>53.44</v>
      </c>
      <c r="H3300" s="35">
        <v>0</v>
      </c>
      <c r="I3300" s="27"/>
      <c r="J3300" s="36"/>
      <c r="K3300" s="36" t="s">
        <v>157</v>
      </c>
    </row>
    <row r="3301" spans="1:11" x14ac:dyDescent="0.25">
      <c r="A3301" s="27" t="s">
        <v>2521</v>
      </c>
      <c r="B3301" s="27" t="s">
        <v>42</v>
      </c>
      <c r="C3301" s="29" t="s">
        <v>2502</v>
      </c>
      <c r="D3301" s="34">
        <v>44701</v>
      </c>
      <c r="E3301" s="35"/>
      <c r="F3301" s="35"/>
      <c r="G3301" s="35">
        <v>50.37</v>
      </c>
      <c r="H3301" s="35">
        <v>0</v>
      </c>
      <c r="I3301" s="27"/>
      <c r="J3301" s="36"/>
      <c r="K3301" s="36" t="s">
        <v>157</v>
      </c>
    </row>
    <row r="3302" spans="1:11" x14ac:dyDescent="0.25">
      <c r="A3302" s="27" t="s">
        <v>2521</v>
      </c>
      <c r="B3302" s="27" t="s">
        <v>42</v>
      </c>
      <c r="C3302" s="29" t="s">
        <v>2502</v>
      </c>
      <c r="D3302" s="34">
        <v>44701</v>
      </c>
      <c r="E3302" s="35"/>
      <c r="F3302" s="35"/>
      <c r="G3302" s="35">
        <v>14.61</v>
      </c>
      <c r="H3302" s="35">
        <v>0</v>
      </c>
      <c r="I3302" s="27"/>
      <c r="J3302" s="36"/>
      <c r="K3302" s="36" t="s">
        <v>157</v>
      </c>
    </row>
    <row r="3303" spans="1:11" x14ac:dyDescent="0.25">
      <c r="A3303" s="27" t="s">
        <v>2521</v>
      </c>
      <c r="B3303" s="27" t="s">
        <v>42</v>
      </c>
      <c r="C3303" s="29" t="s">
        <v>2502</v>
      </c>
      <c r="D3303" s="34">
        <v>44701</v>
      </c>
      <c r="E3303" s="35"/>
      <c r="F3303" s="35"/>
      <c r="G3303" s="35">
        <v>43.84</v>
      </c>
      <c r="H3303" s="35">
        <v>0</v>
      </c>
      <c r="I3303" s="27"/>
      <c r="J3303" s="36"/>
      <c r="K3303" s="36" t="s">
        <v>157</v>
      </c>
    </row>
    <row r="3304" spans="1:11" x14ac:dyDescent="0.25">
      <c r="A3304" s="27" t="s">
        <v>2521</v>
      </c>
      <c r="B3304" s="27" t="s">
        <v>42</v>
      </c>
      <c r="C3304" s="29" t="s">
        <v>2502</v>
      </c>
      <c r="D3304" s="34">
        <v>44701</v>
      </c>
      <c r="E3304" s="35"/>
      <c r="F3304" s="35"/>
      <c r="G3304" s="35">
        <v>183.29</v>
      </c>
      <c r="H3304" s="35">
        <v>0</v>
      </c>
      <c r="I3304" s="27"/>
      <c r="J3304" s="36"/>
      <c r="K3304" s="36" t="s">
        <v>157</v>
      </c>
    </row>
    <row r="3305" spans="1:11" x14ac:dyDescent="0.25">
      <c r="A3305" s="27" t="s">
        <v>2521</v>
      </c>
      <c r="B3305" s="27" t="s">
        <v>42</v>
      </c>
      <c r="C3305" s="29" t="s">
        <v>2502</v>
      </c>
      <c r="D3305" s="34">
        <v>44701</v>
      </c>
      <c r="E3305" s="35"/>
      <c r="F3305" s="35"/>
      <c r="G3305" s="35">
        <v>20.04</v>
      </c>
      <c r="H3305" s="35">
        <v>0</v>
      </c>
      <c r="I3305" s="27"/>
      <c r="J3305" s="36"/>
      <c r="K3305" s="36" t="s">
        <v>157</v>
      </c>
    </row>
    <row r="3306" spans="1:11" x14ac:dyDescent="0.25">
      <c r="A3306" s="27" t="s">
        <v>2521</v>
      </c>
      <c r="B3306" s="27" t="s">
        <v>42</v>
      </c>
      <c r="C3306" s="29" t="s">
        <v>2502</v>
      </c>
      <c r="D3306" s="34">
        <v>44701</v>
      </c>
      <c r="E3306" s="35"/>
      <c r="F3306" s="35"/>
      <c r="G3306" s="35">
        <v>1.34</v>
      </c>
      <c r="H3306" s="35">
        <v>0</v>
      </c>
      <c r="I3306" s="27"/>
      <c r="J3306" s="36"/>
      <c r="K3306" s="36" t="s">
        <v>157</v>
      </c>
    </row>
    <row r="3307" spans="1:11" x14ac:dyDescent="0.25">
      <c r="A3307" s="27" t="s">
        <v>2521</v>
      </c>
      <c r="B3307" s="27" t="s">
        <v>42</v>
      </c>
      <c r="C3307" s="29" t="s">
        <v>2502</v>
      </c>
      <c r="D3307" s="34">
        <v>44701</v>
      </c>
      <c r="E3307" s="35"/>
      <c r="F3307" s="35"/>
      <c r="G3307" s="35">
        <v>56.7</v>
      </c>
      <c r="H3307" s="35">
        <v>0</v>
      </c>
      <c r="I3307" s="27"/>
      <c r="J3307" s="36"/>
      <c r="K3307" s="36" t="s">
        <v>157</v>
      </c>
    </row>
    <row r="3308" spans="1:11" x14ac:dyDescent="0.25">
      <c r="A3308" s="27" t="s">
        <v>2521</v>
      </c>
      <c r="B3308" s="27" t="s">
        <v>42</v>
      </c>
      <c r="C3308" s="29" t="s">
        <v>2502</v>
      </c>
      <c r="D3308" s="34">
        <v>44701</v>
      </c>
      <c r="E3308" s="35"/>
      <c r="F3308" s="35"/>
      <c r="G3308" s="35">
        <v>48.93</v>
      </c>
      <c r="H3308" s="35">
        <v>0</v>
      </c>
      <c r="I3308" s="27"/>
      <c r="J3308" s="36"/>
      <c r="K3308" s="36" t="s">
        <v>157</v>
      </c>
    </row>
    <row r="3309" spans="1:11" x14ac:dyDescent="0.25">
      <c r="A3309" s="27" t="s">
        <v>2521</v>
      </c>
      <c r="B3309" s="27" t="s">
        <v>42</v>
      </c>
      <c r="C3309" s="29" t="s">
        <v>2502</v>
      </c>
      <c r="D3309" s="34">
        <v>44701</v>
      </c>
      <c r="E3309" s="35"/>
      <c r="F3309" s="35"/>
      <c r="G3309" s="35">
        <v>146.80000000000001</v>
      </c>
      <c r="H3309" s="35">
        <v>0</v>
      </c>
      <c r="I3309" s="27"/>
      <c r="J3309" s="36"/>
      <c r="K3309" s="36" t="s">
        <v>157</v>
      </c>
    </row>
    <row r="3310" spans="1:11" x14ac:dyDescent="0.25">
      <c r="A3310" s="27" t="s">
        <v>2521</v>
      </c>
      <c r="B3310" s="27" t="s">
        <v>42</v>
      </c>
      <c r="C3310" s="29" t="s">
        <v>2502</v>
      </c>
      <c r="D3310" s="34">
        <v>44701</v>
      </c>
      <c r="E3310" s="35"/>
      <c r="F3310" s="35"/>
      <c r="G3310" s="35">
        <v>774.84</v>
      </c>
      <c r="H3310" s="35">
        <v>0</v>
      </c>
      <c r="I3310" s="27"/>
      <c r="J3310" s="36"/>
      <c r="K3310" s="36" t="s">
        <v>157</v>
      </c>
    </row>
    <row r="3311" spans="1:11" x14ac:dyDescent="0.25">
      <c r="A3311" s="27" t="s">
        <v>2521</v>
      </c>
      <c r="B3311" s="27" t="s">
        <v>42</v>
      </c>
      <c r="C3311" s="29" t="s">
        <v>2502</v>
      </c>
      <c r="D3311" s="34">
        <v>44701</v>
      </c>
      <c r="E3311" s="35"/>
      <c r="F3311" s="35"/>
      <c r="G3311" s="35">
        <v>53.44</v>
      </c>
      <c r="H3311" s="35">
        <v>0</v>
      </c>
      <c r="I3311" s="27"/>
      <c r="J3311" s="36"/>
      <c r="K3311" s="36" t="s">
        <v>157</v>
      </c>
    </row>
    <row r="3312" spans="1:11" x14ac:dyDescent="0.25">
      <c r="A3312" s="27" t="s">
        <v>2521</v>
      </c>
      <c r="B3312" s="27" t="s">
        <v>42</v>
      </c>
      <c r="C3312" s="29" t="s">
        <v>2502</v>
      </c>
      <c r="D3312" s="34">
        <v>44701</v>
      </c>
      <c r="E3312" s="35"/>
      <c r="F3312" s="35"/>
      <c r="G3312" s="35">
        <v>7.3</v>
      </c>
      <c r="H3312" s="35">
        <v>0</v>
      </c>
      <c r="I3312" s="27"/>
      <c r="J3312" s="36"/>
      <c r="K3312" s="36" t="s">
        <v>157</v>
      </c>
    </row>
    <row r="3313" spans="1:11" x14ac:dyDescent="0.25">
      <c r="A3313" s="27" t="s">
        <v>2521</v>
      </c>
      <c r="B3313" s="27" t="s">
        <v>42</v>
      </c>
      <c r="C3313" s="29" t="s">
        <v>2502</v>
      </c>
      <c r="D3313" s="34">
        <v>44701</v>
      </c>
      <c r="E3313" s="35"/>
      <c r="F3313" s="35"/>
      <c r="G3313" s="35">
        <v>1.34</v>
      </c>
      <c r="H3313" s="35">
        <v>0</v>
      </c>
      <c r="I3313" s="27"/>
      <c r="J3313" s="36"/>
      <c r="K3313" s="36" t="s">
        <v>157</v>
      </c>
    </row>
    <row r="3314" spans="1:11" x14ac:dyDescent="0.25">
      <c r="A3314" s="27" t="s">
        <v>2521</v>
      </c>
      <c r="B3314" s="27" t="s">
        <v>42</v>
      </c>
      <c r="C3314" s="29" t="s">
        <v>2502</v>
      </c>
      <c r="D3314" s="34">
        <v>44701</v>
      </c>
      <c r="E3314" s="35"/>
      <c r="F3314" s="35"/>
      <c r="G3314" s="35">
        <v>58.24</v>
      </c>
      <c r="H3314" s="35">
        <v>0</v>
      </c>
      <c r="I3314" s="27"/>
      <c r="J3314" s="36"/>
      <c r="K3314" s="36" t="s">
        <v>157</v>
      </c>
    </row>
    <row r="3315" spans="1:11" x14ac:dyDescent="0.25">
      <c r="A3315" s="27" t="s">
        <v>2521</v>
      </c>
      <c r="B3315" s="27" t="s">
        <v>42</v>
      </c>
      <c r="C3315" s="29" t="s">
        <v>2502</v>
      </c>
      <c r="D3315" s="34">
        <v>44701</v>
      </c>
      <c r="E3315" s="35"/>
      <c r="F3315" s="35"/>
      <c r="G3315" s="35">
        <v>49.35</v>
      </c>
      <c r="H3315" s="35">
        <v>0</v>
      </c>
      <c r="I3315" s="27"/>
      <c r="J3315" s="36"/>
      <c r="K3315" s="36" t="s">
        <v>157</v>
      </c>
    </row>
    <row r="3316" spans="1:11" x14ac:dyDescent="0.25">
      <c r="A3316" s="27" t="s">
        <v>2521</v>
      </c>
      <c r="B3316" s="27" t="s">
        <v>42</v>
      </c>
      <c r="C3316" s="29" t="s">
        <v>2502</v>
      </c>
      <c r="D3316" s="34">
        <v>44701</v>
      </c>
      <c r="E3316" s="35"/>
      <c r="F3316" s="35"/>
      <c r="G3316" s="35">
        <v>148.06</v>
      </c>
      <c r="H3316" s="35">
        <v>0</v>
      </c>
      <c r="I3316" s="27"/>
      <c r="J3316" s="36"/>
      <c r="K3316" s="36" t="s">
        <v>157</v>
      </c>
    </row>
    <row r="3317" spans="1:11" x14ac:dyDescent="0.25">
      <c r="A3317" s="27" t="s">
        <v>2521</v>
      </c>
      <c r="B3317" s="27" t="s">
        <v>42</v>
      </c>
      <c r="C3317" s="29" t="s">
        <v>2502</v>
      </c>
      <c r="D3317" s="34">
        <v>44701</v>
      </c>
      <c r="E3317" s="35"/>
      <c r="F3317" s="35"/>
      <c r="G3317" s="35">
        <v>774.97</v>
      </c>
      <c r="H3317" s="35">
        <v>0</v>
      </c>
      <c r="I3317" s="27"/>
      <c r="J3317" s="36"/>
      <c r="K3317" s="36" t="s">
        <v>157</v>
      </c>
    </row>
    <row r="3318" spans="1:11" x14ac:dyDescent="0.25">
      <c r="A3318" s="27" t="s">
        <v>2521</v>
      </c>
      <c r="B3318" s="27" t="s">
        <v>42</v>
      </c>
      <c r="C3318" s="29" t="s">
        <v>2502</v>
      </c>
      <c r="D3318" s="34">
        <v>44701</v>
      </c>
      <c r="E3318" s="35"/>
      <c r="F3318" s="35"/>
      <c r="G3318" s="35">
        <v>53.44</v>
      </c>
      <c r="H3318" s="35">
        <v>0</v>
      </c>
      <c r="I3318" s="27"/>
      <c r="J3318" s="36"/>
      <c r="K3318" s="36" t="s">
        <v>157</v>
      </c>
    </row>
    <row r="3319" spans="1:11" x14ac:dyDescent="0.25">
      <c r="A3319" s="27" t="s">
        <v>2521</v>
      </c>
      <c r="B3319" s="27" t="s">
        <v>42</v>
      </c>
      <c r="C3319" s="29" t="s">
        <v>2502</v>
      </c>
      <c r="D3319" s="34">
        <v>44701</v>
      </c>
      <c r="E3319" s="35"/>
      <c r="F3319" s="35"/>
      <c r="G3319" s="35">
        <v>1.34</v>
      </c>
      <c r="H3319" s="35">
        <v>0</v>
      </c>
      <c r="I3319" s="27"/>
      <c r="J3319" s="36"/>
      <c r="K3319" s="36" t="s">
        <v>157</v>
      </c>
    </row>
    <row r="3320" spans="1:11" x14ac:dyDescent="0.25">
      <c r="A3320" s="27" t="s">
        <v>2521</v>
      </c>
      <c r="B3320" s="27" t="s">
        <v>42</v>
      </c>
      <c r="C3320" s="29" t="s">
        <v>2502</v>
      </c>
      <c r="D3320" s="34">
        <v>44701</v>
      </c>
      <c r="E3320" s="35"/>
      <c r="F3320" s="35"/>
      <c r="G3320" s="35">
        <v>268.02999999999997</v>
      </c>
      <c r="H3320" s="35">
        <v>0</v>
      </c>
      <c r="I3320" s="27"/>
      <c r="J3320" s="36"/>
      <c r="K3320" s="36" t="s">
        <v>157</v>
      </c>
    </row>
    <row r="3321" spans="1:11" x14ac:dyDescent="0.25">
      <c r="A3321" s="27" t="s">
        <v>2521</v>
      </c>
      <c r="B3321" s="27" t="s">
        <v>42</v>
      </c>
      <c r="C3321" s="29" t="s">
        <v>2502</v>
      </c>
      <c r="D3321" s="34">
        <v>44701</v>
      </c>
      <c r="E3321" s="35"/>
      <c r="F3321" s="35"/>
      <c r="G3321" s="35">
        <v>106.51</v>
      </c>
      <c r="H3321" s="35">
        <v>0</v>
      </c>
      <c r="I3321" s="27"/>
      <c r="J3321" s="36"/>
      <c r="K3321" s="36" t="s">
        <v>157</v>
      </c>
    </row>
    <row r="3322" spans="1:11" x14ac:dyDescent="0.25">
      <c r="A3322" s="27" t="s">
        <v>2521</v>
      </c>
      <c r="B3322" s="27" t="s">
        <v>42</v>
      </c>
      <c r="C3322" s="29" t="s">
        <v>2502</v>
      </c>
      <c r="D3322" s="34">
        <v>44701</v>
      </c>
      <c r="E3322" s="35"/>
      <c r="F3322" s="35"/>
      <c r="G3322" s="35">
        <v>319.52</v>
      </c>
      <c r="H3322" s="35">
        <v>0</v>
      </c>
      <c r="I3322" s="27"/>
      <c r="J3322" s="36"/>
      <c r="K3322" s="36" t="s">
        <v>157</v>
      </c>
    </row>
    <row r="3323" spans="1:11" x14ac:dyDescent="0.25">
      <c r="A3323" s="27" t="s">
        <v>2521</v>
      </c>
      <c r="B3323" s="27" t="s">
        <v>42</v>
      </c>
      <c r="C3323" s="29" t="s">
        <v>2502</v>
      </c>
      <c r="D3323" s="34">
        <v>44701</v>
      </c>
      <c r="E3323" s="35"/>
      <c r="F3323" s="35"/>
      <c r="G3323" s="35">
        <v>1475.04</v>
      </c>
      <c r="H3323" s="35">
        <v>0</v>
      </c>
      <c r="I3323" s="27"/>
      <c r="J3323" s="36"/>
      <c r="K3323" s="36" t="s">
        <v>157</v>
      </c>
    </row>
    <row r="3324" spans="1:11" x14ac:dyDescent="0.25">
      <c r="A3324" s="27" t="s">
        <v>2521</v>
      </c>
      <c r="B3324" s="27" t="s">
        <v>42</v>
      </c>
      <c r="C3324" s="29" t="s">
        <v>2502</v>
      </c>
      <c r="D3324" s="34">
        <v>44701</v>
      </c>
      <c r="E3324" s="35"/>
      <c r="F3324" s="35"/>
      <c r="G3324" s="35">
        <v>133.6</v>
      </c>
      <c r="H3324" s="35">
        <v>0</v>
      </c>
      <c r="I3324" s="27"/>
      <c r="J3324" s="36"/>
      <c r="K3324" s="36" t="s">
        <v>157</v>
      </c>
    </row>
    <row r="3325" spans="1:11" x14ac:dyDescent="0.25">
      <c r="A3325" s="27" t="s">
        <v>2521</v>
      </c>
      <c r="B3325" s="27" t="s">
        <v>42</v>
      </c>
      <c r="C3325" s="29" t="s">
        <v>2502</v>
      </c>
      <c r="D3325" s="34">
        <v>44701</v>
      </c>
      <c r="E3325" s="35"/>
      <c r="F3325" s="35"/>
      <c r="G3325" s="35">
        <v>1.34</v>
      </c>
      <c r="H3325" s="35">
        <v>0</v>
      </c>
      <c r="I3325" s="27"/>
      <c r="J3325" s="36"/>
      <c r="K3325" s="36" t="s">
        <v>157</v>
      </c>
    </row>
    <row r="3326" spans="1:11" x14ac:dyDescent="0.25">
      <c r="A3326" s="27" t="s">
        <v>2521</v>
      </c>
      <c r="B3326" s="27" t="s">
        <v>42</v>
      </c>
      <c r="C3326" s="29" t="s">
        <v>2502</v>
      </c>
      <c r="D3326" s="34">
        <v>44701</v>
      </c>
      <c r="E3326" s="35"/>
      <c r="F3326" s="35"/>
      <c r="G3326" s="35">
        <v>289.24</v>
      </c>
      <c r="H3326" s="35">
        <v>0</v>
      </c>
      <c r="I3326" s="27"/>
      <c r="J3326" s="36"/>
      <c r="K3326" s="36" t="s">
        <v>157</v>
      </c>
    </row>
    <row r="3327" spans="1:11" x14ac:dyDescent="0.25">
      <c r="A3327" s="27" t="s">
        <v>2521</v>
      </c>
      <c r="B3327" s="27" t="s">
        <v>42</v>
      </c>
      <c r="C3327" s="29" t="s">
        <v>2502</v>
      </c>
      <c r="D3327" s="34">
        <v>44701</v>
      </c>
      <c r="E3327" s="35"/>
      <c r="F3327" s="35"/>
      <c r="G3327" s="35">
        <v>115.87</v>
      </c>
      <c r="H3327" s="35">
        <v>0</v>
      </c>
      <c r="I3327" s="27"/>
      <c r="J3327" s="36"/>
      <c r="K3327" s="36" t="s">
        <v>157</v>
      </c>
    </row>
    <row r="3328" spans="1:11" x14ac:dyDescent="0.25">
      <c r="A3328" s="27" t="s">
        <v>2521</v>
      </c>
      <c r="B3328" s="27" t="s">
        <v>42</v>
      </c>
      <c r="C3328" s="29" t="s">
        <v>2502</v>
      </c>
      <c r="D3328" s="34">
        <v>44701</v>
      </c>
      <c r="E3328" s="35"/>
      <c r="F3328" s="35"/>
      <c r="G3328" s="35">
        <v>347.6</v>
      </c>
      <c r="H3328" s="35">
        <v>0</v>
      </c>
      <c r="I3328" s="27"/>
      <c r="J3328" s="36"/>
      <c r="K3328" s="36" t="s">
        <v>157</v>
      </c>
    </row>
    <row r="3329" spans="1:11" x14ac:dyDescent="0.25">
      <c r="A3329" s="27" t="s">
        <v>2521</v>
      </c>
      <c r="B3329" s="27" t="s">
        <v>42</v>
      </c>
      <c r="C3329" s="29" t="s">
        <v>2502</v>
      </c>
      <c r="D3329" s="34">
        <v>44701</v>
      </c>
      <c r="E3329" s="35"/>
      <c r="F3329" s="35"/>
      <c r="G3329" s="35">
        <v>1621.61</v>
      </c>
      <c r="H3329" s="35">
        <v>0</v>
      </c>
      <c r="I3329" s="27"/>
      <c r="J3329" s="36"/>
      <c r="K3329" s="36" t="s">
        <v>157</v>
      </c>
    </row>
    <row r="3330" spans="1:11" x14ac:dyDescent="0.25">
      <c r="A3330" s="27" t="s">
        <v>2521</v>
      </c>
      <c r="B3330" s="27" t="s">
        <v>42</v>
      </c>
      <c r="C3330" s="29" t="s">
        <v>2502</v>
      </c>
      <c r="D3330" s="34">
        <v>44701</v>
      </c>
      <c r="E3330" s="35"/>
      <c r="F3330" s="35"/>
      <c r="G3330" s="35">
        <v>133.6</v>
      </c>
      <c r="H3330" s="35">
        <v>0</v>
      </c>
      <c r="I3330" s="27"/>
      <c r="J3330" s="36"/>
      <c r="K3330" s="36" t="s">
        <v>157</v>
      </c>
    </row>
    <row r="3331" spans="1:11" x14ac:dyDescent="0.25">
      <c r="A3331" s="27" t="s">
        <v>2521</v>
      </c>
      <c r="B3331" s="27" t="s">
        <v>42</v>
      </c>
      <c r="C3331" s="29" t="s">
        <v>2502</v>
      </c>
      <c r="D3331" s="34">
        <v>44701</v>
      </c>
      <c r="E3331" s="35"/>
      <c r="F3331" s="35"/>
      <c r="G3331" s="35">
        <v>244.15</v>
      </c>
      <c r="H3331" s="35">
        <v>0</v>
      </c>
      <c r="I3331" s="27"/>
      <c r="J3331" s="36"/>
      <c r="K3331" s="36" t="s">
        <v>157</v>
      </c>
    </row>
    <row r="3332" spans="1:11" x14ac:dyDescent="0.25">
      <c r="A3332" s="27" t="s">
        <v>2521</v>
      </c>
      <c r="B3332" s="27" t="s">
        <v>42</v>
      </c>
      <c r="C3332" s="29" t="s">
        <v>2502</v>
      </c>
      <c r="D3332" s="34">
        <v>44701</v>
      </c>
      <c r="E3332" s="35"/>
      <c r="F3332" s="35"/>
      <c r="G3332" s="35">
        <v>100</v>
      </c>
      <c r="H3332" s="35">
        <v>0</v>
      </c>
      <c r="I3332" s="27"/>
      <c r="J3332" s="36"/>
      <c r="K3332" s="36" t="s">
        <v>157</v>
      </c>
    </row>
    <row r="3333" spans="1:11" x14ac:dyDescent="0.25">
      <c r="A3333" s="27" t="s">
        <v>2521</v>
      </c>
      <c r="B3333" s="27" t="s">
        <v>42</v>
      </c>
      <c r="C3333" s="29" t="s">
        <v>2502</v>
      </c>
      <c r="D3333" s="34">
        <v>44701</v>
      </c>
      <c r="E3333" s="35"/>
      <c r="F3333" s="35"/>
      <c r="G3333" s="35">
        <v>300</v>
      </c>
      <c r="H3333" s="35">
        <v>0</v>
      </c>
      <c r="I3333" s="27"/>
      <c r="J3333" s="36"/>
      <c r="K3333" s="36" t="s">
        <v>157</v>
      </c>
    </row>
    <row r="3334" spans="1:11" x14ac:dyDescent="0.25">
      <c r="A3334" s="27" t="s">
        <v>2521</v>
      </c>
      <c r="B3334" s="27" t="s">
        <v>42</v>
      </c>
      <c r="C3334" s="29" t="s">
        <v>2502</v>
      </c>
      <c r="D3334" s="34">
        <v>44701</v>
      </c>
      <c r="E3334" s="35"/>
      <c r="F3334" s="35"/>
      <c r="G3334" s="35">
        <v>1403.04</v>
      </c>
      <c r="H3334" s="35">
        <v>0</v>
      </c>
      <c r="I3334" s="27"/>
      <c r="J3334" s="36"/>
      <c r="K3334" s="36" t="s">
        <v>157</v>
      </c>
    </row>
    <row r="3335" spans="1:11" x14ac:dyDescent="0.25">
      <c r="A3335" s="27" t="s">
        <v>2521</v>
      </c>
      <c r="B3335" s="27" t="s">
        <v>42</v>
      </c>
      <c r="C3335" s="29" t="s">
        <v>2502</v>
      </c>
      <c r="D3335" s="34">
        <v>44701</v>
      </c>
      <c r="E3335" s="35"/>
      <c r="F3335" s="35"/>
      <c r="G3335" s="35">
        <v>133.6</v>
      </c>
      <c r="H3335" s="35">
        <v>0</v>
      </c>
      <c r="I3335" s="27"/>
      <c r="J3335" s="36"/>
      <c r="K3335" s="36" t="s">
        <v>157</v>
      </c>
    </row>
    <row r="3336" spans="1:11" x14ac:dyDescent="0.25">
      <c r="A3336" s="27" t="s">
        <v>2521</v>
      </c>
      <c r="B3336" s="27" t="s">
        <v>42</v>
      </c>
      <c r="C3336" s="29" t="s">
        <v>2502</v>
      </c>
      <c r="D3336" s="34">
        <v>44701</v>
      </c>
      <c r="E3336" s="35"/>
      <c r="F3336" s="35"/>
      <c r="G3336" s="35">
        <v>16.55</v>
      </c>
      <c r="H3336" s="35">
        <v>0</v>
      </c>
      <c r="I3336" s="27"/>
      <c r="J3336" s="36"/>
      <c r="K3336" s="36" t="s">
        <v>157</v>
      </c>
    </row>
    <row r="3337" spans="1:11" x14ac:dyDescent="0.25">
      <c r="A3337" s="27" t="s">
        <v>2521</v>
      </c>
      <c r="B3337" s="27" t="s">
        <v>42</v>
      </c>
      <c r="C3337" s="29" t="s">
        <v>2502</v>
      </c>
      <c r="D3337" s="34">
        <v>44701</v>
      </c>
      <c r="E3337" s="35"/>
      <c r="F3337" s="35"/>
      <c r="G3337" s="35">
        <v>3.31</v>
      </c>
      <c r="H3337" s="35">
        <v>0</v>
      </c>
      <c r="I3337" s="27"/>
      <c r="J3337" s="36"/>
      <c r="K3337" s="36" t="s">
        <v>157</v>
      </c>
    </row>
    <row r="3338" spans="1:11" x14ac:dyDescent="0.25">
      <c r="A3338" s="27" t="s">
        <v>2521</v>
      </c>
      <c r="B3338" s="27" t="s">
        <v>42</v>
      </c>
      <c r="C3338" s="29" t="s">
        <v>2502</v>
      </c>
      <c r="D3338" s="34">
        <v>44701</v>
      </c>
      <c r="E3338" s="35"/>
      <c r="F3338" s="35"/>
      <c r="G3338" s="35">
        <v>0.67</v>
      </c>
      <c r="H3338" s="35">
        <v>0</v>
      </c>
      <c r="I3338" s="27"/>
      <c r="J3338" s="36"/>
      <c r="K3338" s="36" t="s">
        <v>157</v>
      </c>
    </row>
    <row r="3339" spans="1:11" x14ac:dyDescent="0.25">
      <c r="A3339" s="27" t="s">
        <v>2521</v>
      </c>
      <c r="B3339" s="27" t="s">
        <v>42</v>
      </c>
      <c r="C3339" s="29" t="s">
        <v>2502</v>
      </c>
      <c r="D3339" s="34">
        <v>44701</v>
      </c>
      <c r="E3339" s="35"/>
      <c r="F3339" s="35"/>
      <c r="G3339" s="35">
        <v>354.06</v>
      </c>
      <c r="H3339" s="35">
        <v>0</v>
      </c>
      <c r="I3339" s="27"/>
      <c r="J3339" s="36"/>
      <c r="K3339" s="36" t="s">
        <v>157</v>
      </c>
    </row>
    <row r="3340" spans="1:11" x14ac:dyDescent="0.25">
      <c r="A3340" s="27" t="s">
        <v>2521</v>
      </c>
      <c r="B3340" s="27" t="s">
        <v>42</v>
      </c>
      <c r="C3340" s="29" t="s">
        <v>2502</v>
      </c>
      <c r="D3340" s="34">
        <v>44701</v>
      </c>
      <c r="E3340" s="35"/>
      <c r="F3340" s="35"/>
      <c r="G3340" s="35">
        <v>129.94</v>
      </c>
      <c r="H3340" s="35">
        <v>0</v>
      </c>
      <c r="I3340" s="27"/>
      <c r="J3340" s="36"/>
      <c r="K3340" s="36" t="s">
        <v>157</v>
      </c>
    </row>
    <row r="3341" spans="1:11" x14ac:dyDescent="0.25">
      <c r="A3341" s="27" t="s">
        <v>2521</v>
      </c>
      <c r="B3341" s="27" t="s">
        <v>42</v>
      </c>
      <c r="C3341" s="29" t="s">
        <v>2502</v>
      </c>
      <c r="D3341" s="34">
        <v>44701</v>
      </c>
      <c r="E3341" s="35"/>
      <c r="F3341" s="35"/>
      <c r="G3341" s="35">
        <v>389.83</v>
      </c>
      <c r="H3341" s="35">
        <v>0</v>
      </c>
      <c r="I3341" s="27"/>
      <c r="J3341" s="36"/>
      <c r="K3341" s="36" t="s">
        <v>157</v>
      </c>
    </row>
    <row r="3342" spans="1:11" x14ac:dyDescent="0.25">
      <c r="A3342" s="27" t="s">
        <v>2521</v>
      </c>
      <c r="B3342" s="27" t="s">
        <v>42</v>
      </c>
      <c r="C3342" s="29" t="s">
        <v>2502</v>
      </c>
      <c r="D3342" s="34">
        <v>44701</v>
      </c>
      <c r="E3342" s="35"/>
      <c r="F3342" s="35"/>
      <c r="G3342" s="35">
        <v>1755.13</v>
      </c>
      <c r="H3342" s="35">
        <v>0</v>
      </c>
      <c r="I3342" s="27"/>
      <c r="J3342" s="36"/>
      <c r="K3342" s="36" t="s">
        <v>157</v>
      </c>
    </row>
    <row r="3343" spans="1:11" x14ac:dyDescent="0.25">
      <c r="A3343" s="27" t="s">
        <v>2521</v>
      </c>
      <c r="B3343" s="27" t="s">
        <v>42</v>
      </c>
      <c r="C3343" s="29" t="s">
        <v>2502</v>
      </c>
      <c r="D3343" s="34">
        <v>44701</v>
      </c>
      <c r="E3343" s="35"/>
      <c r="F3343" s="35"/>
      <c r="G3343" s="35">
        <v>133.6</v>
      </c>
      <c r="H3343" s="35">
        <v>0</v>
      </c>
      <c r="I3343" s="27"/>
      <c r="J3343" s="36"/>
      <c r="K3343" s="36" t="s">
        <v>157</v>
      </c>
    </row>
    <row r="3344" spans="1:11" x14ac:dyDescent="0.25">
      <c r="A3344" s="27" t="s">
        <v>2521</v>
      </c>
      <c r="B3344" s="27" t="s">
        <v>42</v>
      </c>
      <c r="C3344" s="29" t="s">
        <v>2502</v>
      </c>
      <c r="D3344" s="34">
        <v>44701</v>
      </c>
      <c r="E3344" s="35"/>
      <c r="F3344" s="35"/>
      <c r="G3344" s="35">
        <v>35.44</v>
      </c>
      <c r="H3344" s="35">
        <v>0</v>
      </c>
      <c r="I3344" s="27"/>
      <c r="J3344" s="36"/>
      <c r="K3344" s="36" t="s">
        <v>157</v>
      </c>
    </row>
    <row r="3345" spans="1:11" x14ac:dyDescent="0.25">
      <c r="A3345" s="27" t="s">
        <v>2521</v>
      </c>
      <c r="B3345" s="27" t="s">
        <v>42</v>
      </c>
      <c r="C3345" s="29" t="s">
        <v>2502</v>
      </c>
      <c r="D3345" s="34">
        <v>44701</v>
      </c>
      <c r="E3345" s="35"/>
      <c r="F3345" s="35"/>
      <c r="G3345" s="35">
        <v>43.4</v>
      </c>
      <c r="H3345" s="35">
        <v>0</v>
      </c>
      <c r="I3345" s="27"/>
      <c r="J3345" s="36"/>
      <c r="K3345" s="36" t="s">
        <v>157</v>
      </c>
    </row>
    <row r="3346" spans="1:11" x14ac:dyDescent="0.25">
      <c r="A3346" s="27" t="s">
        <v>2521</v>
      </c>
      <c r="B3346" s="27" t="s">
        <v>42</v>
      </c>
      <c r="C3346" s="29" t="s">
        <v>2502</v>
      </c>
      <c r="D3346" s="34">
        <v>44701</v>
      </c>
      <c r="E3346" s="35"/>
      <c r="F3346" s="35"/>
      <c r="G3346" s="35">
        <v>130.19999999999999</v>
      </c>
      <c r="H3346" s="35">
        <v>0</v>
      </c>
      <c r="I3346" s="27"/>
      <c r="J3346" s="36"/>
      <c r="K3346" s="36" t="s">
        <v>157</v>
      </c>
    </row>
    <row r="3347" spans="1:11" x14ac:dyDescent="0.25">
      <c r="A3347" s="27" t="s">
        <v>2521</v>
      </c>
      <c r="B3347" s="27" t="s">
        <v>42</v>
      </c>
      <c r="C3347" s="29" t="s">
        <v>2502</v>
      </c>
      <c r="D3347" s="34">
        <v>44701</v>
      </c>
      <c r="E3347" s="35"/>
      <c r="F3347" s="35"/>
      <c r="G3347" s="35">
        <v>738.95</v>
      </c>
      <c r="H3347" s="35">
        <v>0</v>
      </c>
      <c r="I3347" s="27"/>
      <c r="J3347" s="36"/>
      <c r="K3347" s="36" t="s">
        <v>157</v>
      </c>
    </row>
    <row r="3348" spans="1:11" x14ac:dyDescent="0.25">
      <c r="A3348" s="27" t="s">
        <v>2521</v>
      </c>
      <c r="B3348" s="27" t="s">
        <v>42</v>
      </c>
      <c r="C3348" s="29" t="s">
        <v>2502</v>
      </c>
      <c r="D3348" s="34">
        <v>44701</v>
      </c>
      <c r="E3348" s="35"/>
      <c r="F3348" s="35"/>
      <c r="G3348" s="35">
        <v>53.44</v>
      </c>
      <c r="H3348" s="35">
        <v>0</v>
      </c>
      <c r="I3348" s="27"/>
      <c r="J3348" s="36"/>
      <c r="K3348" s="36" t="s">
        <v>157</v>
      </c>
    </row>
    <row r="3349" spans="1:11" x14ac:dyDescent="0.25">
      <c r="A3349" s="27" t="s">
        <v>2521</v>
      </c>
      <c r="B3349" s="27" t="s">
        <v>42</v>
      </c>
      <c r="C3349" s="29" t="s">
        <v>2502</v>
      </c>
      <c r="D3349" s="34">
        <v>44701</v>
      </c>
      <c r="E3349" s="35"/>
      <c r="F3349" s="35"/>
      <c r="G3349" s="35">
        <v>37.08</v>
      </c>
      <c r="H3349" s="35">
        <v>0</v>
      </c>
      <c r="I3349" s="27"/>
      <c r="J3349" s="36"/>
      <c r="K3349" s="36" t="s">
        <v>157</v>
      </c>
    </row>
    <row r="3350" spans="1:11" x14ac:dyDescent="0.25">
      <c r="A3350" s="27" t="s">
        <v>2521</v>
      </c>
      <c r="B3350" s="27" t="s">
        <v>42</v>
      </c>
      <c r="C3350" s="29" t="s">
        <v>2502</v>
      </c>
      <c r="D3350" s="34">
        <v>44701</v>
      </c>
      <c r="E3350" s="35"/>
      <c r="F3350" s="35"/>
      <c r="G3350" s="35">
        <v>111.24</v>
      </c>
      <c r="H3350" s="35">
        <v>0</v>
      </c>
      <c r="I3350" s="27"/>
      <c r="J3350" s="36"/>
      <c r="K3350" s="36" t="s">
        <v>157</v>
      </c>
    </row>
    <row r="3351" spans="1:11" x14ac:dyDescent="0.25">
      <c r="A3351" s="27" t="s">
        <v>2521</v>
      </c>
      <c r="B3351" s="27" t="s">
        <v>42</v>
      </c>
      <c r="C3351" s="29" t="s">
        <v>2502</v>
      </c>
      <c r="D3351" s="34">
        <v>44701</v>
      </c>
      <c r="E3351" s="35"/>
      <c r="F3351" s="35"/>
      <c r="G3351" s="35">
        <v>673.37</v>
      </c>
      <c r="H3351" s="35">
        <v>0</v>
      </c>
      <c r="I3351" s="27"/>
      <c r="J3351" s="36"/>
      <c r="K3351" s="36" t="s">
        <v>157</v>
      </c>
    </row>
    <row r="3352" spans="1:11" x14ac:dyDescent="0.25">
      <c r="A3352" s="27" t="s">
        <v>2521</v>
      </c>
      <c r="B3352" s="27" t="s">
        <v>42</v>
      </c>
      <c r="C3352" s="29" t="s">
        <v>2502</v>
      </c>
      <c r="D3352" s="34">
        <v>44701</v>
      </c>
      <c r="E3352" s="35"/>
      <c r="F3352" s="35"/>
      <c r="G3352" s="35">
        <v>53.44</v>
      </c>
      <c r="H3352" s="35">
        <v>0</v>
      </c>
      <c r="I3352" s="27"/>
      <c r="J3352" s="36"/>
      <c r="K3352" s="36" t="s">
        <v>157</v>
      </c>
    </row>
    <row r="3353" spans="1:11" x14ac:dyDescent="0.25">
      <c r="A3353" s="27" t="s">
        <v>2521</v>
      </c>
      <c r="B3353" s="27" t="s">
        <v>42</v>
      </c>
      <c r="C3353" s="29" t="s">
        <v>2502</v>
      </c>
      <c r="D3353" s="34">
        <v>44701</v>
      </c>
      <c r="E3353" s="35"/>
      <c r="F3353" s="35"/>
      <c r="G3353" s="35">
        <v>1.34</v>
      </c>
      <c r="H3353" s="35">
        <v>0</v>
      </c>
      <c r="I3353" s="27"/>
      <c r="J3353" s="36"/>
      <c r="K3353" s="36" t="s">
        <v>157</v>
      </c>
    </row>
    <row r="3354" spans="1:11" x14ac:dyDescent="0.25">
      <c r="A3354" s="27" t="s">
        <v>2521</v>
      </c>
      <c r="B3354" s="27" t="s">
        <v>42</v>
      </c>
      <c r="C3354" s="29" t="s">
        <v>2502</v>
      </c>
      <c r="D3354" s="34">
        <v>44701</v>
      </c>
      <c r="E3354" s="35"/>
      <c r="F3354" s="35"/>
      <c r="G3354" s="35">
        <v>122.55</v>
      </c>
      <c r="H3354" s="35">
        <v>0</v>
      </c>
      <c r="I3354" s="27"/>
      <c r="J3354" s="36"/>
      <c r="K3354" s="36" t="s">
        <v>157</v>
      </c>
    </row>
    <row r="3355" spans="1:11" x14ac:dyDescent="0.25">
      <c r="A3355" s="27" t="s">
        <v>2521</v>
      </c>
      <c r="B3355" s="27" t="s">
        <v>42</v>
      </c>
      <c r="C3355" s="29" t="s">
        <v>2502</v>
      </c>
      <c r="D3355" s="34">
        <v>44701</v>
      </c>
      <c r="E3355" s="35"/>
      <c r="F3355" s="35"/>
      <c r="G3355" s="35">
        <v>107.46</v>
      </c>
      <c r="H3355" s="35">
        <v>0</v>
      </c>
      <c r="I3355" s="27"/>
      <c r="J3355" s="36"/>
      <c r="K3355" s="36" t="s">
        <v>157</v>
      </c>
    </row>
    <row r="3356" spans="1:11" x14ac:dyDescent="0.25">
      <c r="A3356" s="27" t="s">
        <v>2521</v>
      </c>
      <c r="B3356" s="27" t="s">
        <v>42</v>
      </c>
      <c r="C3356" s="29" t="s">
        <v>2502</v>
      </c>
      <c r="D3356" s="34">
        <v>44701</v>
      </c>
      <c r="E3356" s="35"/>
      <c r="F3356" s="35"/>
      <c r="G3356" s="35">
        <v>322.37</v>
      </c>
      <c r="H3356" s="35">
        <v>0</v>
      </c>
      <c r="I3356" s="27"/>
      <c r="J3356" s="36"/>
      <c r="K3356" s="36" t="s">
        <v>157</v>
      </c>
    </row>
    <row r="3357" spans="1:11" x14ac:dyDescent="0.25">
      <c r="A3357" s="27" t="s">
        <v>2521</v>
      </c>
      <c r="B3357" s="27" t="s">
        <v>42</v>
      </c>
      <c r="C3357" s="29" t="s">
        <v>2502</v>
      </c>
      <c r="D3357" s="34">
        <v>44701</v>
      </c>
      <c r="E3357" s="35"/>
      <c r="F3357" s="35"/>
      <c r="G3357" s="35">
        <v>1742.99</v>
      </c>
      <c r="H3357" s="35">
        <v>0</v>
      </c>
      <c r="I3357" s="27"/>
      <c r="J3357" s="36"/>
      <c r="K3357" s="36" t="s">
        <v>157</v>
      </c>
    </row>
    <row r="3358" spans="1:11" x14ac:dyDescent="0.25">
      <c r="A3358" s="27" t="s">
        <v>2521</v>
      </c>
      <c r="B3358" s="27" t="s">
        <v>42</v>
      </c>
      <c r="C3358" s="29" t="s">
        <v>2502</v>
      </c>
      <c r="D3358" s="34">
        <v>44701</v>
      </c>
      <c r="E3358" s="35"/>
      <c r="F3358" s="35"/>
      <c r="G3358" s="35">
        <v>133.6</v>
      </c>
      <c r="H3358" s="35">
        <v>0</v>
      </c>
      <c r="I3358" s="27"/>
      <c r="J3358" s="36"/>
      <c r="K3358" s="36" t="s">
        <v>157</v>
      </c>
    </row>
    <row r="3359" spans="1:11" x14ac:dyDescent="0.25">
      <c r="A3359" s="27" t="s">
        <v>2521</v>
      </c>
      <c r="B3359" s="27" t="s">
        <v>42</v>
      </c>
      <c r="C3359" s="29" t="s">
        <v>2502</v>
      </c>
      <c r="D3359" s="34">
        <v>44701</v>
      </c>
      <c r="E3359" s="35"/>
      <c r="F3359" s="35"/>
      <c r="G3359" s="35">
        <v>434.96</v>
      </c>
      <c r="H3359" s="35">
        <v>0</v>
      </c>
      <c r="I3359" s="27"/>
      <c r="J3359" s="36"/>
      <c r="K3359" s="36" t="s">
        <v>157</v>
      </c>
    </row>
    <row r="3360" spans="1:11" x14ac:dyDescent="0.25">
      <c r="A3360" s="27" t="s">
        <v>2521</v>
      </c>
      <c r="B3360" s="27" t="s">
        <v>42</v>
      </c>
      <c r="C3360" s="29" t="s">
        <v>2502</v>
      </c>
      <c r="D3360" s="34">
        <v>44701</v>
      </c>
      <c r="E3360" s="35"/>
      <c r="F3360" s="35"/>
      <c r="G3360" s="35">
        <v>1804.52</v>
      </c>
      <c r="H3360" s="35">
        <v>0</v>
      </c>
      <c r="I3360" s="27"/>
      <c r="J3360" s="36"/>
      <c r="K3360" s="36" t="s">
        <v>157</v>
      </c>
    </row>
    <row r="3361" spans="1:11" x14ac:dyDescent="0.25">
      <c r="A3361" s="27" t="s">
        <v>2521</v>
      </c>
      <c r="B3361" s="27" t="s">
        <v>42</v>
      </c>
      <c r="C3361" s="29" t="s">
        <v>2502</v>
      </c>
      <c r="D3361" s="34">
        <v>44701</v>
      </c>
      <c r="E3361" s="35"/>
      <c r="F3361" s="35"/>
      <c r="G3361" s="35">
        <v>133.6</v>
      </c>
      <c r="H3361" s="35">
        <v>0</v>
      </c>
      <c r="I3361" s="27"/>
      <c r="J3361" s="36"/>
      <c r="K3361" s="36" t="s">
        <v>157</v>
      </c>
    </row>
    <row r="3362" spans="1:11" x14ac:dyDescent="0.25">
      <c r="A3362" s="27" t="s">
        <v>2521</v>
      </c>
      <c r="B3362" s="27" t="s">
        <v>42</v>
      </c>
      <c r="C3362" s="29" t="s">
        <v>2502</v>
      </c>
      <c r="D3362" s="34">
        <v>44701</v>
      </c>
      <c r="E3362" s="35"/>
      <c r="F3362" s="35"/>
      <c r="G3362" s="35">
        <v>1.34</v>
      </c>
      <c r="H3362" s="35">
        <v>0</v>
      </c>
      <c r="I3362" s="27"/>
      <c r="J3362" s="36"/>
      <c r="K3362" s="36" t="s">
        <v>157</v>
      </c>
    </row>
    <row r="3363" spans="1:11" x14ac:dyDescent="0.25">
      <c r="A3363" s="27" t="s">
        <v>2521</v>
      </c>
      <c r="B3363" s="27" t="s">
        <v>42</v>
      </c>
      <c r="C3363" s="29" t="s">
        <v>2502</v>
      </c>
      <c r="D3363" s="34">
        <v>44701</v>
      </c>
      <c r="E3363" s="35"/>
      <c r="F3363" s="35"/>
      <c r="G3363" s="35">
        <v>141.24</v>
      </c>
      <c r="H3363" s="35">
        <v>0</v>
      </c>
      <c r="I3363" s="27"/>
      <c r="J3363" s="36"/>
      <c r="K3363" s="36" t="s">
        <v>157</v>
      </c>
    </row>
    <row r="3364" spans="1:11" x14ac:dyDescent="0.25">
      <c r="A3364" s="27" t="s">
        <v>2521</v>
      </c>
      <c r="B3364" s="27" t="s">
        <v>42</v>
      </c>
      <c r="C3364" s="29" t="s">
        <v>2502</v>
      </c>
      <c r="D3364" s="34">
        <v>44701</v>
      </c>
      <c r="E3364" s="35"/>
      <c r="F3364" s="35"/>
      <c r="G3364" s="35">
        <v>71.959999999999994</v>
      </c>
      <c r="H3364" s="35">
        <v>0</v>
      </c>
      <c r="I3364" s="27"/>
      <c r="J3364" s="36"/>
      <c r="K3364" s="36" t="s">
        <v>157</v>
      </c>
    </row>
    <row r="3365" spans="1:11" x14ac:dyDescent="0.25">
      <c r="A3365" s="27" t="s">
        <v>2521</v>
      </c>
      <c r="B3365" s="27" t="s">
        <v>42</v>
      </c>
      <c r="C3365" s="29" t="s">
        <v>2502</v>
      </c>
      <c r="D3365" s="34">
        <v>44701</v>
      </c>
      <c r="E3365" s="35"/>
      <c r="F3365" s="35"/>
      <c r="G3365" s="35">
        <v>215.89</v>
      </c>
      <c r="H3365" s="35">
        <v>0</v>
      </c>
      <c r="I3365" s="27"/>
      <c r="J3365" s="36"/>
      <c r="K3365" s="36" t="s">
        <v>157</v>
      </c>
    </row>
    <row r="3366" spans="1:11" x14ac:dyDescent="0.25">
      <c r="A3366" s="27" t="s">
        <v>2521</v>
      </c>
      <c r="B3366" s="27" t="s">
        <v>42</v>
      </c>
      <c r="C3366" s="29" t="s">
        <v>2502</v>
      </c>
      <c r="D3366" s="34">
        <v>44701</v>
      </c>
      <c r="E3366" s="35"/>
      <c r="F3366" s="35"/>
      <c r="G3366" s="35">
        <v>1070.3599999999999</v>
      </c>
      <c r="H3366" s="35">
        <v>0</v>
      </c>
      <c r="I3366" s="27"/>
      <c r="J3366" s="36"/>
      <c r="K3366" s="36" t="s">
        <v>157</v>
      </c>
    </row>
    <row r="3367" spans="1:11" x14ac:dyDescent="0.25">
      <c r="A3367" s="27" t="s">
        <v>2521</v>
      </c>
      <c r="B3367" s="27" t="s">
        <v>42</v>
      </c>
      <c r="C3367" s="29" t="s">
        <v>2502</v>
      </c>
      <c r="D3367" s="34">
        <v>44701</v>
      </c>
      <c r="E3367" s="35"/>
      <c r="F3367" s="35"/>
      <c r="G3367" s="35">
        <v>133.6</v>
      </c>
      <c r="H3367" s="35">
        <v>0</v>
      </c>
      <c r="I3367" s="27"/>
      <c r="J3367" s="36"/>
      <c r="K3367" s="36" t="s">
        <v>157</v>
      </c>
    </row>
    <row r="3368" spans="1:11" x14ac:dyDescent="0.25">
      <c r="A3368" s="27" t="s">
        <v>2521</v>
      </c>
      <c r="B3368" s="27" t="s">
        <v>42</v>
      </c>
      <c r="C3368" s="29" t="s">
        <v>2502</v>
      </c>
      <c r="D3368" s="34">
        <v>44701</v>
      </c>
      <c r="E3368" s="35"/>
      <c r="F3368" s="35"/>
      <c r="G3368" s="35">
        <v>92.15</v>
      </c>
      <c r="H3368" s="35">
        <v>0</v>
      </c>
      <c r="I3368" s="27"/>
      <c r="J3368" s="36"/>
      <c r="K3368" s="36" t="s">
        <v>157</v>
      </c>
    </row>
    <row r="3369" spans="1:11" x14ac:dyDescent="0.25">
      <c r="A3369" s="27" t="s">
        <v>2521</v>
      </c>
      <c r="B3369" s="27" t="s">
        <v>42</v>
      </c>
      <c r="C3369" s="29" t="s">
        <v>2502</v>
      </c>
      <c r="D3369" s="34">
        <v>44701</v>
      </c>
      <c r="E3369" s="35"/>
      <c r="F3369" s="35"/>
      <c r="G3369" s="35">
        <v>100.42</v>
      </c>
      <c r="H3369" s="35">
        <v>0</v>
      </c>
      <c r="I3369" s="27"/>
      <c r="J3369" s="36"/>
      <c r="K3369" s="36" t="s">
        <v>157</v>
      </c>
    </row>
    <row r="3370" spans="1:11" x14ac:dyDescent="0.25">
      <c r="A3370" s="27" t="s">
        <v>2521</v>
      </c>
      <c r="B3370" s="27" t="s">
        <v>42</v>
      </c>
      <c r="C3370" s="29" t="s">
        <v>2502</v>
      </c>
      <c r="D3370" s="34">
        <v>44701</v>
      </c>
      <c r="E3370" s="35"/>
      <c r="F3370" s="35"/>
      <c r="G3370" s="35">
        <v>309.29000000000002</v>
      </c>
      <c r="H3370" s="35">
        <v>0</v>
      </c>
      <c r="I3370" s="27"/>
      <c r="J3370" s="36"/>
      <c r="K3370" s="36" t="s">
        <v>157</v>
      </c>
    </row>
    <row r="3371" spans="1:11" x14ac:dyDescent="0.25">
      <c r="A3371" s="27" t="s">
        <v>2521</v>
      </c>
      <c r="B3371" s="27" t="s">
        <v>42</v>
      </c>
      <c r="C3371" s="29" t="s">
        <v>2502</v>
      </c>
      <c r="D3371" s="34">
        <v>44701</v>
      </c>
      <c r="E3371" s="35"/>
      <c r="F3371" s="35"/>
      <c r="G3371" s="35">
        <v>20.04</v>
      </c>
      <c r="H3371" s="35">
        <v>0</v>
      </c>
      <c r="I3371" s="27"/>
      <c r="J3371" s="36"/>
      <c r="K3371" s="36" t="s">
        <v>157</v>
      </c>
    </row>
    <row r="3372" spans="1:11" x14ac:dyDescent="0.25">
      <c r="A3372" s="27" t="s">
        <v>2521</v>
      </c>
      <c r="B3372" s="27" t="s">
        <v>42</v>
      </c>
      <c r="C3372" s="29" t="s">
        <v>2502</v>
      </c>
      <c r="D3372" s="34">
        <v>44701</v>
      </c>
      <c r="E3372" s="35"/>
      <c r="F3372" s="35"/>
      <c r="G3372" s="35">
        <v>1.34</v>
      </c>
      <c r="H3372" s="35">
        <v>0</v>
      </c>
      <c r="I3372" s="27"/>
      <c r="J3372" s="36"/>
      <c r="K3372" s="36" t="s">
        <v>157</v>
      </c>
    </row>
    <row r="3373" spans="1:11" x14ac:dyDescent="0.25">
      <c r="A3373" s="27" t="s">
        <v>2521</v>
      </c>
      <c r="B3373" s="27" t="s">
        <v>42</v>
      </c>
      <c r="C3373" s="29" t="s">
        <v>2502</v>
      </c>
      <c r="D3373" s="34">
        <v>44701</v>
      </c>
      <c r="E3373" s="35"/>
      <c r="F3373" s="35"/>
      <c r="G3373" s="35">
        <v>41.83</v>
      </c>
      <c r="H3373" s="35">
        <v>0</v>
      </c>
      <c r="I3373" s="27"/>
      <c r="J3373" s="36"/>
      <c r="K3373" s="36" t="s">
        <v>157</v>
      </c>
    </row>
    <row r="3374" spans="1:11" x14ac:dyDescent="0.25">
      <c r="A3374" s="27" t="s">
        <v>2521</v>
      </c>
      <c r="B3374" s="27" t="s">
        <v>42</v>
      </c>
      <c r="C3374" s="29" t="s">
        <v>2502</v>
      </c>
      <c r="D3374" s="34">
        <v>44701</v>
      </c>
      <c r="E3374" s="35"/>
      <c r="F3374" s="35"/>
      <c r="G3374" s="35">
        <v>44.88</v>
      </c>
      <c r="H3374" s="35">
        <v>0</v>
      </c>
      <c r="I3374" s="27"/>
      <c r="J3374" s="36"/>
      <c r="K3374" s="36" t="s">
        <v>157</v>
      </c>
    </row>
    <row r="3375" spans="1:11" x14ac:dyDescent="0.25">
      <c r="A3375" s="27" t="s">
        <v>2521</v>
      </c>
      <c r="B3375" s="27" t="s">
        <v>42</v>
      </c>
      <c r="C3375" s="29" t="s">
        <v>2502</v>
      </c>
      <c r="D3375" s="34">
        <v>44701</v>
      </c>
      <c r="E3375" s="35"/>
      <c r="F3375" s="35"/>
      <c r="G3375" s="35">
        <v>134.63999999999999</v>
      </c>
      <c r="H3375" s="35">
        <v>0</v>
      </c>
      <c r="I3375" s="27"/>
      <c r="J3375" s="36"/>
      <c r="K3375" s="36" t="s">
        <v>157</v>
      </c>
    </row>
    <row r="3376" spans="1:11" x14ac:dyDescent="0.25">
      <c r="A3376" s="27" t="s">
        <v>2521</v>
      </c>
      <c r="B3376" s="27" t="s">
        <v>42</v>
      </c>
      <c r="C3376" s="29" t="s">
        <v>2502</v>
      </c>
      <c r="D3376" s="34">
        <v>44701</v>
      </c>
      <c r="E3376" s="35"/>
      <c r="F3376" s="35"/>
      <c r="G3376" s="35">
        <v>727.19</v>
      </c>
      <c r="H3376" s="35">
        <v>0</v>
      </c>
      <c r="I3376" s="27"/>
      <c r="J3376" s="36"/>
      <c r="K3376" s="36" t="s">
        <v>157</v>
      </c>
    </row>
    <row r="3377" spans="1:11" x14ac:dyDescent="0.25">
      <c r="A3377" s="27" t="s">
        <v>2521</v>
      </c>
      <c r="B3377" s="27" t="s">
        <v>42</v>
      </c>
      <c r="C3377" s="29" t="s">
        <v>2502</v>
      </c>
      <c r="D3377" s="34">
        <v>44701</v>
      </c>
      <c r="E3377" s="35"/>
      <c r="F3377" s="35"/>
      <c r="G3377" s="35">
        <v>53.44</v>
      </c>
      <c r="H3377" s="35">
        <v>0</v>
      </c>
      <c r="I3377" s="27"/>
      <c r="J3377" s="36"/>
      <c r="K3377" s="36" t="s">
        <v>157</v>
      </c>
    </row>
    <row r="3378" spans="1:11" x14ac:dyDescent="0.25">
      <c r="A3378" s="27" t="s">
        <v>2521</v>
      </c>
      <c r="B3378" s="27" t="s">
        <v>42</v>
      </c>
      <c r="C3378" s="29" t="s">
        <v>2502</v>
      </c>
      <c r="D3378" s="34">
        <v>44701</v>
      </c>
      <c r="E3378" s="35"/>
      <c r="F3378" s="35"/>
      <c r="G3378" s="35">
        <v>1.34</v>
      </c>
      <c r="H3378" s="35">
        <v>0</v>
      </c>
      <c r="I3378" s="27"/>
      <c r="J3378" s="36"/>
      <c r="K3378" s="36" t="s">
        <v>157</v>
      </c>
    </row>
    <row r="3379" spans="1:11" x14ac:dyDescent="0.25">
      <c r="A3379" s="27" t="s">
        <v>2521</v>
      </c>
      <c r="B3379" s="27" t="s">
        <v>42</v>
      </c>
      <c r="C3379" s="29" t="s">
        <v>2502</v>
      </c>
      <c r="D3379" s="34">
        <v>44701</v>
      </c>
      <c r="E3379" s="35"/>
      <c r="F3379" s="35"/>
      <c r="G3379" s="35">
        <v>7.79</v>
      </c>
      <c r="H3379" s="35">
        <v>0</v>
      </c>
      <c r="I3379" s="27"/>
      <c r="J3379" s="36"/>
      <c r="K3379" s="36" t="s">
        <v>157</v>
      </c>
    </row>
    <row r="3380" spans="1:11" x14ac:dyDescent="0.25">
      <c r="A3380" s="27" t="s">
        <v>2521</v>
      </c>
      <c r="B3380" s="27" t="s">
        <v>42</v>
      </c>
      <c r="C3380" s="29" t="s">
        <v>2502</v>
      </c>
      <c r="D3380" s="34">
        <v>44701</v>
      </c>
      <c r="E3380" s="35"/>
      <c r="F3380" s="35"/>
      <c r="G3380" s="35">
        <v>71.28</v>
      </c>
      <c r="H3380" s="35">
        <v>0</v>
      </c>
      <c r="I3380" s="27"/>
      <c r="J3380" s="36"/>
      <c r="K3380" s="36" t="s">
        <v>157</v>
      </c>
    </row>
    <row r="3381" spans="1:11" x14ac:dyDescent="0.25">
      <c r="A3381" s="27" t="s">
        <v>2521</v>
      </c>
      <c r="B3381" s="27" t="s">
        <v>42</v>
      </c>
      <c r="C3381" s="29" t="s">
        <v>2502</v>
      </c>
      <c r="D3381" s="34">
        <v>44701</v>
      </c>
      <c r="E3381" s="35"/>
      <c r="F3381" s="35"/>
      <c r="G3381" s="35">
        <v>213.85</v>
      </c>
      <c r="H3381" s="35">
        <v>0</v>
      </c>
      <c r="I3381" s="27"/>
      <c r="J3381" s="36"/>
      <c r="K3381" s="36" t="s">
        <v>157</v>
      </c>
    </row>
    <row r="3382" spans="1:11" x14ac:dyDescent="0.25">
      <c r="A3382" s="27" t="s">
        <v>2521</v>
      </c>
      <c r="B3382" s="27" t="s">
        <v>42</v>
      </c>
      <c r="C3382" s="29" t="s">
        <v>2502</v>
      </c>
      <c r="D3382" s="34">
        <v>44701</v>
      </c>
      <c r="E3382" s="35"/>
      <c r="F3382" s="35"/>
      <c r="G3382" s="35">
        <v>1330.02</v>
      </c>
      <c r="H3382" s="35">
        <v>0</v>
      </c>
      <c r="I3382" s="27"/>
      <c r="J3382" s="36"/>
      <c r="K3382" s="36" t="s">
        <v>157</v>
      </c>
    </row>
    <row r="3383" spans="1:11" x14ac:dyDescent="0.25">
      <c r="A3383" s="27" t="s">
        <v>2521</v>
      </c>
      <c r="B3383" s="27" t="s">
        <v>42</v>
      </c>
      <c r="C3383" s="29" t="s">
        <v>2502</v>
      </c>
      <c r="D3383" s="34">
        <v>44701</v>
      </c>
      <c r="E3383" s="35"/>
      <c r="F3383" s="35"/>
      <c r="G3383" s="35">
        <v>133.6</v>
      </c>
      <c r="H3383" s="35">
        <v>0</v>
      </c>
      <c r="I3383" s="27"/>
      <c r="J3383" s="36"/>
      <c r="K3383" s="36" t="s">
        <v>157</v>
      </c>
    </row>
    <row r="3384" spans="1:11" x14ac:dyDescent="0.25">
      <c r="A3384" s="27" t="s">
        <v>2521</v>
      </c>
      <c r="B3384" s="27" t="s">
        <v>42</v>
      </c>
      <c r="C3384" s="29" t="s">
        <v>2502</v>
      </c>
      <c r="D3384" s="34">
        <v>44701</v>
      </c>
      <c r="E3384" s="35"/>
      <c r="F3384" s="35"/>
      <c r="G3384" s="35">
        <v>59.8</v>
      </c>
      <c r="H3384" s="35">
        <v>0</v>
      </c>
      <c r="I3384" s="27"/>
      <c r="J3384" s="36"/>
      <c r="K3384" s="36" t="s">
        <v>157</v>
      </c>
    </row>
    <row r="3385" spans="1:11" x14ac:dyDescent="0.25">
      <c r="A3385" s="27" t="s">
        <v>2521</v>
      </c>
      <c r="B3385" s="27" t="s">
        <v>42</v>
      </c>
      <c r="C3385" s="29" t="s">
        <v>2502</v>
      </c>
      <c r="D3385" s="34">
        <v>44701</v>
      </c>
      <c r="E3385" s="35"/>
      <c r="F3385" s="35"/>
      <c r="G3385" s="35">
        <v>50.52</v>
      </c>
      <c r="H3385" s="35">
        <v>0</v>
      </c>
      <c r="I3385" s="27"/>
      <c r="J3385" s="36"/>
      <c r="K3385" s="36" t="s">
        <v>157</v>
      </c>
    </row>
    <row r="3386" spans="1:11" x14ac:dyDescent="0.25">
      <c r="A3386" s="27" t="s">
        <v>2521</v>
      </c>
      <c r="B3386" s="27" t="s">
        <v>42</v>
      </c>
      <c r="C3386" s="29" t="s">
        <v>2502</v>
      </c>
      <c r="D3386" s="34">
        <v>44701</v>
      </c>
      <c r="E3386" s="35"/>
      <c r="F3386" s="35"/>
      <c r="G3386" s="35">
        <v>151.55000000000001</v>
      </c>
      <c r="H3386" s="35">
        <v>0</v>
      </c>
      <c r="I3386" s="27"/>
      <c r="J3386" s="36"/>
      <c r="K3386" s="36" t="s">
        <v>157</v>
      </c>
    </row>
    <row r="3387" spans="1:11" x14ac:dyDescent="0.25">
      <c r="A3387" s="27" t="s">
        <v>2521</v>
      </c>
      <c r="B3387" s="27" t="s">
        <v>42</v>
      </c>
      <c r="C3387" s="29" t="s">
        <v>2502</v>
      </c>
      <c r="D3387" s="34">
        <v>44701</v>
      </c>
      <c r="E3387" s="35"/>
      <c r="F3387" s="35"/>
      <c r="G3387" s="35">
        <v>813.01</v>
      </c>
      <c r="H3387" s="35">
        <v>0</v>
      </c>
      <c r="I3387" s="27"/>
      <c r="J3387" s="36"/>
      <c r="K3387" s="36" t="s">
        <v>157</v>
      </c>
    </row>
    <row r="3388" spans="1:11" x14ac:dyDescent="0.25">
      <c r="A3388" s="27" t="s">
        <v>2521</v>
      </c>
      <c r="B3388" s="27" t="s">
        <v>42</v>
      </c>
      <c r="C3388" s="29" t="s">
        <v>2502</v>
      </c>
      <c r="D3388" s="34">
        <v>44701</v>
      </c>
      <c r="E3388" s="35"/>
      <c r="F3388" s="35"/>
      <c r="G3388" s="35">
        <v>53.44</v>
      </c>
      <c r="H3388" s="35">
        <v>0</v>
      </c>
      <c r="I3388" s="27"/>
      <c r="J3388" s="36"/>
      <c r="K3388" s="36" t="s">
        <v>157</v>
      </c>
    </row>
    <row r="3389" spans="1:11" x14ac:dyDescent="0.25">
      <c r="A3389" s="27" t="s">
        <v>2521</v>
      </c>
      <c r="B3389" s="27" t="s">
        <v>42</v>
      </c>
      <c r="C3389" s="29" t="s">
        <v>2502</v>
      </c>
      <c r="D3389" s="34">
        <v>44701</v>
      </c>
      <c r="E3389" s="35"/>
      <c r="F3389" s="35"/>
      <c r="G3389" s="35">
        <v>1.34</v>
      </c>
      <c r="H3389" s="35">
        <v>0</v>
      </c>
      <c r="I3389" s="27"/>
      <c r="J3389" s="36"/>
      <c r="K3389" s="36" t="s">
        <v>157</v>
      </c>
    </row>
    <row r="3390" spans="1:11" x14ac:dyDescent="0.25">
      <c r="A3390" s="27" t="s">
        <v>2521</v>
      </c>
      <c r="B3390" s="27" t="s">
        <v>42</v>
      </c>
      <c r="C3390" s="29" t="s">
        <v>2502</v>
      </c>
      <c r="D3390" s="34">
        <v>44701</v>
      </c>
      <c r="E3390" s="35"/>
      <c r="F3390" s="35"/>
      <c r="G3390" s="35">
        <v>24.78</v>
      </c>
      <c r="H3390" s="35">
        <v>0</v>
      </c>
      <c r="I3390" s="27"/>
      <c r="J3390" s="36"/>
      <c r="K3390" s="36" t="s">
        <v>157</v>
      </c>
    </row>
    <row r="3391" spans="1:11" x14ac:dyDescent="0.25">
      <c r="A3391" s="27" t="s">
        <v>2521</v>
      </c>
      <c r="B3391" s="27" t="s">
        <v>42</v>
      </c>
      <c r="C3391" s="29" t="s">
        <v>2502</v>
      </c>
      <c r="D3391" s="34">
        <v>44701</v>
      </c>
      <c r="E3391" s="35"/>
      <c r="F3391" s="35"/>
      <c r="G3391" s="35">
        <v>41.25</v>
      </c>
      <c r="H3391" s="35">
        <v>0</v>
      </c>
      <c r="I3391" s="27"/>
      <c r="J3391" s="36"/>
      <c r="K3391" s="36" t="s">
        <v>157</v>
      </c>
    </row>
    <row r="3392" spans="1:11" x14ac:dyDescent="0.25">
      <c r="A3392" s="27" t="s">
        <v>2521</v>
      </c>
      <c r="B3392" s="27" t="s">
        <v>42</v>
      </c>
      <c r="C3392" s="29" t="s">
        <v>2502</v>
      </c>
      <c r="D3392" s="34">
        <v>44701</v>
      </c>
      <c r="E3392" s="35"/>
      <c r="F3392" s="35"/>
      <c r="G3392" s="35">
        <v>123.74</v>
      </c>
      <c r="H3392" s="35">
        <v>0</v>
      </c>
      <c r="I3392" s="27"/>
      <c r="J3392" s="36"/>
      <c r="K3392" s="36" t="s">
        <v>157</v>
      </c>
    </row>
    <row r="3393" spans="1:11" x14ac:dyDescent="0.25">
      <c r="A3393" s="27" t="s">
        <v>2521</v>
      </c>
      <c r="B3393" s="27" t="s">
        <v>42</v>
      </c>
      <c r="C3393" s="29" t="s">
        <v>2502</v>
      </c>
      <c r="D3393" s="34">
        <v>44701</v>
      </c>
      <c r="E3393" s="35"/>
      <c r="F3393" s="35"/>
      <c r="G3393" s="35">
        <v>787.83</v>
      </c>
      <c r="H3393" s="35">
        <v>0</v>
      </c>
      <c r="I3393" s="27"/>
      <c r="J3393" s="36"/>
      <c r="K3393" s="36" t="s">
        <v>157</v>
      </c>
    </row>
    <row r="3394" spans="1:11" x14ac:dyDescent="0.25">
      <c r="A3394" s="27" t="s">
        <v>2521</v>
      </c>
      <c r="B3394" s="27" t="s">
        <v>42</v>
      </c>
      <c r="C3394" s="29" t="s">
        <v>2502</v>
      </c>
      <c r="D3394" s="34">
        <v>44701</v>
      </c>
      <c r="E3394" s="35"/>
      <c r="F3394" s="35"/>
      <c r="G3394" s="35">
        <v>53.44</v>
      </c>
      <c r="H3394" s="35">
        <v>0</v>
      </c>
      <c r="I3394" s="27"/>
      <c r="J3394" s="36"/>
      <c r="K3394" s="36" t="s">
        <v>157</v>
      </c>
    </row>
    <row r="3395" spans="1:11" x14ac:dyDescent="0.25">
      <c r="A3395" s="27" t="s">
        <v>2521</v>
      </c>
      <c r="B3395" s="27" t="s">
        <v>42</v>
      </c>
      <c r="C3395" s="29" t="s">
        <v>2502</v>
      </c>
      <c r="D3395" s="34">
        <v>44701</v>
      </c>
      <c r="E3395" s="35"/>
      <c r="F3395" s="35"/>
      <c r="G3395" s="35">
        <v>31.39</v>
      </c>
      <c r="H3395" s="35">
        <v>0</v>
      </c>
      <c r="I3395" s="27"/>
      <c r="J3395" s="36"/>
      <c r="K3395" s="36" t="s">
        <v>157</v>
      </c>
    </row>
    <row r="3396" spans="1:11" x14ac:dyDescent="0.25">
      <c r="A3396" s="27" t="s">
        <v>2521</v>
      </c>
      <c r="B3396" s="27" t="s">
        <v>42</v>
      </c>
      <c r="C3396" s="29" t="s">
        <v>2502</v>
      </c>
      <c r="D3396" s="34">
        <v>44701</v>
      </c>
      <c r="E3396" s="35"/>
      <c r="F3396" s="35"/>
      <c r="G3396" s="35">
        <v>94.18</v>
      </c>
      <c r="H3396" s="35">
        <v>0</v>
      </c>
      <c r="I3396" s="27"/>
      <c r="J3396" s="36"/>
      <c r="K3396" s="36" t="s">
        <v>157</v>
      </c>
    </row>
    <row r="3397" spans="1:11" x14ac:dyDescent="0.25">
      <c r="A3397" s="27" t="s">
        <v>2521</v>
      </c>
      <c r="B3397" s="27" t="s">
        <v>42</v>
      </c>
      <c r="C3397" s="29" t="s">
        <v>2502</v>
      </c>
      <c r="D3397" s="34">
        <v>44701</v>
      </c>
      <c r="E3397" s="35"/>
      <c r="F3397" s="35"/>
      <c r="G3397" s="35">
        <v>502.28</v>
      </c>
      <c r="H3397" s="35">
        <v>0</v>
      </c>
      <c r="I3397" s="27"/>
      <c r="J3397" s="36"/>
      <c r="K3397" s="36" t="s">
        <v>157</v>
      </c>
    </row>
    <row r="3398" spans="1:11" x14ac:dyDescent="0.25">
      <c r="A3398" s="27" t="s">
        <v>2521</v>
      </c>
      <c r="B3398" s="27" t="s">
        <v>42</v>
      </c>
      <c r="C3398" s="29" t="s">
        <v>2502</v>
      </c>
      <c r="D3398" s="34">
        <v>44701</v>
      </c>
      <c r="E3398" s="35"/>
      <c r="F3398" s="35"/>
      <c r="G3398" s="35">
        <v>20.04</v>
      </c>
      <c r="H3398" s="35">
        <v>0</v>
      </c>
      <c r="I3398" s="27"/>
      <c r="J3398" s="36"/>
      <c r="K3398" s="36" t="s">
        <v>157</v>
      </c>
    </row>
    <row r="3399" spans="1:11" x14ac:dyDescent="0.25">
      <c r="A3399" s="27" t="s">
        <v>2521</v>
      </c>
      <c r="B3399" s="27" t="s">
        <v>42</v>
      </c>
      <c r="C3399" s="29" t="s">
        <v>2502</v>
      </c>
      <c r="D3399" s="34">
        <v>44701</v>
      </c>
      <c r="E3399" s="35"/>
      <c r="F3399" s="35"/>
      <c r="G3399" s="35">
        <v>1.34</v>
      </c>
      <c r="H3399" s="35">
        <v>0</v>
      </c>
      <c r="I3399" s="27"/>
      <c r="J3399" s="36"/>
      <c r="K3399" s="36" t="s">
        <v>157</v>
      </c>
    </row>
    <row r="3400" spans="1:11" x14ac:dyDescent="0.25">
      <c r="A3400" s="27" t="s">
        <v>2521</v>
      </c>
      <c r="B3400" s="27" t="s">
        <v>42</v>
      </c>
      <c r="C3400" s="29" t="s">
        <v>2502</v>
      </c>
      <c r="D3400" s="34">
        <v>44701</v>
      </c>
      <c r="E3400" s="35"/>
      <c r="F3400" s="35"/>
      <c r="G3400" s="35">
        <v>49.37</v>
      </c>
      <c r="H3400" s="35">
        <v>0</v>
      </c>
      <c r="I3400" s="27"/>
      <c r="J3400" s="36"/>
      <c r="K3400" s="36" t="s">
        <v>157</v>
      </c>
    </row>
    <row r="3401" spans="1:11" x14ac:dyDescent="0.25">
      <c r="A3401" s="27" t="s">
        <v>2521</v>
      </c>
      <c r="B3401" s="27" t="s">
        <v>42</v>
      </c>
      <c r="C3401" s="29" t="s">
        <v>2502</v>
      </c>
      <c r="D3401" s="34">
        <v>44701</v>
      </c>
      <c r="E3401" s="35"/>
      <c r="F3401" s="35"/>
      <c r="G3401" s="35">
        <v>148.12</v>
      </c>
      <c r="H3401" s="35">
        <v>0</v>
      </c>
      <c r="I3401" s="27"/>
      <c r="J3401" s="36"/>
      <c r="K3401" s="36" t="s">
        <v>157</v>
      </c>
    </row>
    <row r="3402" spans="1:11" x14ac:dyDescent="0.25">
      <c r="A3402" s="27" t="s">
        <v>2521</v>
      </c>
      <c r="B3402" s="27" t="s">
        <v>42</v>
      </c>
      <c r="C3402" s="29" t="s">
        <v>2502</v>
      </c>
      <c r="D3402" s="34">
        <v>44701</v>
      </c>
      <c r="E3402" s="35"/>
      <c r="F3402" s="35"/>
      <c r="G3402" s="35">
        <v>884</v>
      </c>
      <c r="H3402" s="35">
        <v>0</v>
      </c>
      <c r="I3402" s="27"/>
      <c r="J3402" s="36"/>
      <c r="K3402" s="36" t="s">
        <v>157</v>
      </c>
    </row>
    <row r="3403" spans="1:11" x14ac:dyDescent="0.25">
      <c r="A3403" s="27" t="s">
        <v>2521</v>
      </c>
      <c r="B3403" s="27" t="s">
        <v>42</v>
      </c>
      <c r="C3403" s="29" t="s">
        <v>2502</v>
      </c>
      <c r="D3403" s="34">
        <v>44701</v>
      </c>
      <c r="E3403" s="35"/>
      <c r="F3403" s="35"/>
      <c r="G3403" s="35">
        <v>53.44</v>
      </c>
      <c r="H3403" s="35">
        <v>0</v>
      </c>
      <c r="I3403" s="27"/>
      <c r="J3403" s="36"/>
      <c r="K3403" s="36" t="s">
        <v>157</v>
      </c>
    </row>
    <row r="3404" spans="1:11" x14ac:dyDescent="0.25">
      <c r="A3404" s="27" t="s">
        <v>2521</v>
      </c>
      <c r="B3404" s="27" t="s">
        <v>42</v>
      </c>
      <c r="C3404" s="29" t="s">
        <v>2502</v>
      </c>
      <c r="D3404" s="34">
        <v>44701</v>
      </c>
      <c r="E3404" s="35"/>
      <c r="F3404" s="35"/>
      <c r="G3404" s="35">
        <v>1.34</v>
      </c>
      <c r="H3404" s="35">
        <v>0</v>
      </c>
      <c r="I3404" s="27"/>
      <c r="J3404" s="36"/>
      <c r="K3404" s="36" t="s">
        <v>157</v>
      </c>
    </row>
    <row r="3405" spans="1:11" x14ac:dyDescent="0.25">
      <c r="A3405" s="27" t="s">
        <v>2521</v>
      </c>
      <c r="B3405" s="27" t="s">
        <v>42</v>
      </c>
      <c r="C3405" s="29" t="s">
        <v>2502</v>
      </c>
      <c r="D3405" s="34">
        <v>44701</v>
      </c>
      <c r="E3405" s="35"/>
      <c r="F3405" s="35"/>
      <c r="G3405" s="35">
        <v>32.76</v>
      </c>
      <c r="H3405" s="35">
        <v>0</v>
      </c>
      <c r="I3405" s="27"/>
      <c r="J3405" s="36"/>
      <c r="K3405" s="36" t="s">
        <v>157</v>
      </c>
    </row>
    <row r="3406" spans="1:11" x14ac:dyDescent="0.25">
      <c r="A3406" s="27" t="s">
        <v>2521</v>
      </c>
      <c r="B3406" s="27" t="s">
        <v>42</v>
      </c>
      <c r="C3406" s="29" t="s">
        <v>2502</v>
      </c>
      <c r="D3406" s="34">
        <v>44701</v>
      </c>
      <c r="E3406" s="35"/>
      <c r="F3406" s="35"/>
      <c r="G3406" s="35">
        <v>98.28</v>
      </c>
      <c r="H3406" s="35">
        <v>0</v>
      </c>
      <c r="I3406" s="27"/>
      <c r="J3406" s="36"/>
      <c r="K3406" s="36" t="s">
        <v>157</v>
      </c>
    </row>
    <row r="3407" spans="1:11" x14ac:dyDescent="0.25">
      <c r="A3407" s="27" t="s">
        <v>2521</v>
      </c>
      <c r="B3407" s="27" t="s">
        <v>42</v>
      </c>
      <c r="C3407" s="29" t="s">
        <v>2502</v>
      </c>
      <c r="D3407" s="34">
        <v>44701</v>
      </c>
      <c r="E3407" s="35"/>
      <c r="F3407" s="35"/>
      <c r="G3407" s="35">
        <v>910.18</v>
      </c>
      <c r="H3407" s="35">
        <v>0</v>
      </c>
      <c r="I3407" s="27"/>
      <c r="J3407" s="36"/>
      <c r="K3407" s="36" t="s">
        <v>157</v>
      </c>
    </row>
    <row r="3408" spans="1:11" x14ac:dyDescent="0.25">
      <c r="A3408" s="27" t="s">
        <v>2521</v>
      </c>
      <c r="B3408" s="27" t="s">
        <v>42</v>
      </c>
      <c r="C3408" s="29" t="s">
        <v>2502</v>
      </c>
      <c r="D3408" s="34">
        <v>44701</v>
      </c>
      <c r="E3408" s="35"/>
      <c r="F3408" s="35"/>
      <c r="G3408" s="35">
        <v>53.44</v>
      </c>
      <c r="H3408" s="35">
        <v>0</v>
      </c>
      <c r="I3408" s="27"/>
      <c r="J3408" s="36"/>
      <c r="K3408" s="36" t="s">
        <v>157</v>
      </c>
    </row>
    <row r="3409" spans="1:11" x14ac:dyDescent="0.25">
      <c r="A3409" s="27" t="s">
        <v>2521</v>
      </c>
      <c r="B3409" s="27" t="s">
        <v>42</v>
      </c>
      <c r="C3409" s="29" t="s">
        <v>2502</v>
      </c>
      <c r="D3409" s="34">
        <v>44701</v>
      </c>
      <c r="E3409" s="35"/>
      <c r="F3409" s="35"/>
      <c r="G3409" s="35">
        <v>49.91</v>
      </c>
      <c r="H3409" s="35">
        <v>0</v>
      </c>
      <c r="I3409" s="27"/>
      <c r="J3409" s="36"/>
      <c r="K3409" s="36" t="s">
        <v>157</v>
      </c>
    </row>
    <row r="3410" spans="1:11" x14ac:dyDescent="0.25">
      <c r="A3410" s="27" t="s">
        <v>2521</v>
      </c>
      <c r="B3410" s="27" t="s">
        <v>42</v>
      </c>
      <c r="C3410" s="29" t="s">
        <v>2502</v>
      </c>
      <c r="D3410" s="34">
        <v>44701</v>
      </c>
      <c r="E3410" s="35"/>
      <c r="F3410" s="35"/>
      <c r="G3410" s="35">
        <v>47.08</v>
      </c>
      <c r="H3410" s="35">
        <v>0</v>
      </c>
      <c r="I3410" s="27"/>
      <c r="J3410" s="36"/>
      <c r="K3410" s="36" t="s">
        <v>157</v>
      </c>
    </row>
    <row r="3411" spans="1:11" x14ac:dyDescent="0.25">
      <c r="A3411" s="27" t="s">
        <v>2521</v>
      </c>
      <c r="B3411" s="27" t="s">
        <v>42</v>
      </c>
      <c r="C3411" s="29" t="s">
        <v>2502</v>
      </c>
      <c r="D3411" s="34">
        <v>44701</v>
      </c>
      <c r="E3411" s="35"/>
      <c r="F3411" s="35"/>
      <c r="G3411" s="35">
        <v>141.25</v>
      </c>
      <c r="H3411" s="35">
        <v>0</v>
      </c>
      <c r="I3411" s="27"/>
      <c r="J3411" s="36"/>
      <c r="K3411" s="36" t="s">
        <v>157</v>
      </c>
    </row>
    <row r="3412" spans="1:11" x14ac:dyDescent="0.25">
      <c r="A3412" s="27" t="s">
        <v>2521</v>
      </c>
      <c r="B3412" s="27" t="s">
        <v>42</v>
      </c>
      <c r="C3412" s="29" t="s">
        <v>2502</v>
      </c>
      <c r="D3412" s="34">
        <v>44701</v>
      </c>
      <c r="E3412" s="35"/>
      <c r="F3412" s="35"/>
      <c r="G3412" s="35">
        <v>739.71</v>
      </c>
      <c r="H3412" s="35">
        <v>0</v>
      </c>
      <c r="I3412" s="27"/>
      <c r="J3412" s="36"/>
      <c r="K3412" s="36" t="s">
        <v>157</v>
      </c>
    </row>
    <row r="3413" spans="1:11" x14ac:dyDescent="0.25">
      <c r="A3413" s="27" t="s">
        <v>2521</v>
      </c>
      <c r="B3413" s="27" t="s">
        <v>42</v>
      </c>
      <c r="C3413" s="29" t="s">
        <v>2502</v>
      </c>
      <c r="D3413" s="34">
        <v>44701</v>
      </c>
      <c r="E3413" s="35"/>
      <c r="F3413" s="35"/>
      <c r="G3413" s="35">
        <v>53.44</v>
      </c>
      <c r="H3413" s="35">
        <v>0</v>
      </c>
      <c r="I3413" s="27"/>
      <c r="J3413" s="36"/>
      <c r="K3413" s="36" t="s">
        <v>157</v>
      </c>
    </row>
    <row r="3414" spans="1:11" x14ac:dyDescent="0.25">
      <c r="A3414" s="27" t="s">
        <v>2521</v>
      </c>
      <c r="B3414" s="27" t="s">
        <v>42</v>
      </c>
      <c r="C3414" s="29" t="s">
        <v>2502</v>
      </c>
      <c r="D3414" s="34">
        <v>44701</v>
      </c>
      <c r="E3414" s="35"/>
      <c r="F3414" s="35"/>
      <c r="G3414" s="35">
        <v>235.76</v>
      </c>
      <c r="H3414" s="35">
        <v>0</v>
      </c>
      <c r="I3414" s="27"/>
      <c r="J3414" s="36"/>
      <c r="K3414" s="36" t="s">
        <v>157</v>
      </c>
    </row>
    <row r="3415" spans="1:11" x14ac:dyDescent="0.25">
      <c r="A3415" s="27" t="s">
        <v>2521</v>
      </c>
      <c r="B3415" s="27" t="s">
        <v>42</v>
      </c>
      <c r="C3415" s="29" t="s">
        <v>2502</v>
      </c>
      <c r="D3415" s="34">
        <v>44701</v>
      </c>
      <c r="E3415" s="35"/>
      <c r="F3415" s="35"/>
      <c r="G3415" s="35">
        <v>97.71</v>
      </c>
      <c r="H3415" s="35">
        <v>0</v>
      </c>
      <c r="I3415" s="27"/>
      <c r="J3415" s="36"/>
      <c r="K3415" s="36" t="s">
        <v>157</v>
      </c>
    </row>
    <row r="3416" spans="1:11" x14ac:dyDescent="0.25">
      <c r="A3416" s="27" t="s">
        <v>2521</v>
      </c>
      <c r="B3416" s="27" t="s">
        <v>42</v>
      </c>
      <c r="C3416" s="29" t="s">
        <v>2502</v>
      </c>
      <c r="D3416" s="34">
        <v>44701</v>
      </c>
      <c r="E3416" s="35"/>
      <c r="F3416" s="35"/>
      <c r="G3416" s="35">
        <v>293.14</v>
      </c>
      <c r="H3416" s="35">
        <v>0</v>
      </c>
      <c r="I3416" s="27"/>
      <c r="J3416" s="36"/>
      <c r="K3416" s="36" t="s">
        <v>157</v>
      </c>
    </row>
    <row r="3417" spans="1:11" x14ac:dyDescent="0.25">
      <c r="A3417" s="27" t="s">
        <v>2521</v>
      </c>
      <c r="B3417" s="27" t="s">
        <v>42</v>
      </c>
      <c r="C3417" s="29" t="s">
        <v>2502</v>
      </c>
      <c r="D3417" s="34">
        <v>44701</v>
      </c>
      <c r="E3417" s="35"/>
      <c r="F3417" s="35"/>
      <c r="G3417" s="35">
        <v>1374.88</v>
      </c>
      <c r="H3417" s="35">
        <v>0</v>
      </c>
      <c r="I3417" s="27"/>
      <c r="J3417" s="36"/>
      <c r="K3417" s="36" t="s">
        <v>157</v>
      </c>
    </row>
    <row r="3418" spans="1:11" x14ac:dyDescent="0.25">
      <c r="A3418" s="27" t="s">
        <v>2521</v>
      </c>
      <c r="B3418" s="27" t="s">
        <v>42</v>
      </c>
      <c r="C3418" s="29" t="s">
        <v>2502</v>
      </c>
      <c r="D3418" s="34">
        <v>44701</v>
      </c>
      <c r="E3418" s="35"/>
      <c r="F3418" s="35"/>
      <c r="G3418" s="35">
        <v>133.6</v>
      </c>
      <c r="H3418" s="35">
        <v>0</v>
      </c>
      <c r="I3418" s="27"/>
      <c r="J3418" s="36"/>
      <c r="K3418" s="36" t="s">
        <v>157</v>
      </c>
    </row>
    <row r="3419" spans="1:11" x14ac:dyDescent="0.25">
      <c r="A3419" s="27" t="s">
        <v>2521</v>
      </c>
      <c r="B3419" s="27" t="s">
        <v>42</v>
      </c>
      <c r="C3419" s="29" t="s">
        <v>2502</v>
      </c>
      <c r="D3419" s="34">
        <v>44701</v>
      </c>
      <c r="E3419" s="35"/>
      <c r="F3419" s="35"/>
      <c r="G3419" s="35">
        <v>1.34</v>
      </c>
      <c r="H3419" s="35">
        <v>0</v>
      </c>
      <c r="I3419" s="27"/>
      <c r="J3419" s="36"/>
      <c r="K3419" s="36" t="s">
        <v>157</v>
      </c>
    </row>
    <row r="3420" spans="1:11" x14ac:dyDescent="0.25">
      <c r="A3420" s="27" t="s">
        <v>2521</v>
      </c>
      <c r="B3420" s="27" t="s">
        <v>42</v>
      </c>
      <c r="C3420" s="29" t="s">
        <v>2502</v>
      </c>
      <c r="D3420" s="34">
        <v>44701</v>
      </c>
      <c r="E3420" s="35"/>
      <c r="F3420" s="35"/>
      <c r="G3420" s="35">
        <v>127.78</v>
      </c>
      <c r="H3420" s="35">
        <v>0</v>
      </c>
      <c r="I3420" s="27"/>
      <c r="J3420" s="36"/>
      <c r="K3420" s="36" t="s">
        <v>157</v>
      </c>
    </row>
    <row r="3421" spans="1:11" x14ac:dyDescent="0.25">
      <c r="A3421" s="27" t="s">
        <v>2521</v>
      </c>
      <c r="B3421" s="27" t="s">
        <v>42</v>
      </c>
      <c r="C3421" s="29" t="s">
        <v>2502</v>
      </c>
      <c r="D3421" s="34">
        <v>44701</v>
      </c>
      <c r="E3421" s="35"/>
      <c r="F3421" s="35"/>
      <c r="G3421" s="35">
        <v>68.3</v>
      </c>
      <c r="H3421" s="35">
        <v>0</v>
      </c>
      <c r="I3421" s="27"/>
      <c r="J3421" s="36"/>
      <c r="K3421" s="36" t="s">
        <v>157</v>
      </c>
    </row>
    <row r="3422" spans="1:11" x14ac:dyDescent="0.25">
      <c r="A3422" s="27" t="s">
        <v>2521</v>
      </c>
      <c r="B3422" s="27" t="s">
        <v>42</v>
      </c>
      <c r="C3422" s="29" t="s">
        <v>2502</v>
      </c>
      <c r="D3422" s="34">
        <v>44701</v>
      </c>
      <c r="E3422" s="35"/>
      <c r="F3422" s="35"/>
      <c r="G3422" s="35">
        <v>204.89</v>
      </c>
      <c r="H3422" s="35">
        <v>0</v>
      </c>
      <c r="I3422" s="27"/>
      <c r="J3422" s="36"/>
      <c r="K3422" s="36" t="s">
        <v>157</v>
      </c>
    </row>
    <row r="3423" spans="1:11" x14ac:dyDescent="0.25">
      <c r="A3423" s="27" t="s">
        <v>2521</v>
      </c>
      <c r="B3423" s="27" t="s">
        <v>42</v>
      </c>
      <c r="C3423" s="29" t="s">
        <v>2502</v>
      </c>
      <c r="D3423" s="34">
        <v>44701</v>
      </c>
      <c r="E3423" s="35"/>
      <c r="F3423" s="35"/>
      <c r="G3423" s="35">
        <v>1015.67</v>
      </c>
      <c r="H3423" s="35">
        <v>0</v>
      </c>
      <c r="I3423" s="27"/>
      <c r="J3423" s="36"/>
      <c r="K3423" s="36" t="s">
        <v>157</v>
      </c>
    </row>
    <row r="3424" spans="1:11" x14ac:dyDescent="0.25">
      <c r="A3424" s="27" t="s">
        <v>2521</v>
      </c>
      <c r="B3424" s="27" t="s">
        <v>42</v>
      </c>
      <c r="C3424" s="29" t="s">
        <v>2502</v>
      </c>
      <c r="D3424" s="34">
        <v>44701</v>
      </c>
      <c r="E3424" s="35"/>
      <c r="F3424" s="35"/>
      <c r="G3424" s="35">
        <v>133.6</v>
      </c>
      <c r="H3424" s="35">
        <v>0</v>
      </c>
      <c r="I3424" s="27"/>
      <c r="J3424" s="36"/>
      <c r="K3424" s="36" t="s">
        <v>157</v>
      </c>
    </row>
    <row r="3425" spans="1:11" x14ac:dyDescent="0.25">
      <c r="A3425" s="27" t="s">
        <v>2521</v>
      </c>
      <c r="B3425" s="27" t="s">
        <v>42</v>
      </c>
      <c r="C3425" s="29" t="s">
        <v>2502</v>
      </c>
      <c r="D3425" s="34">
        <v>44701</v>
      </c>
      <c r="E3425" s="35"/>
      <c r="F3425" s="35"/>
      <c r="G3425" s="35">
        <v>344.9</v>
      </c>
      <c r="H3425" s="35">
        <v>0</v>
      </c>
      <c r="I3425" s="27"/>
      <c r="J3425" s="36"/>
      <c r="K3425" s="36" t="s">
        <v>157</v>
      </c>
    </row>
    <row r="3426" spans="1:11" x14ac:dyDescent="0.25">
      <c r="A3426" s="27" t="s">
        <v>2521</v>
      </c>
      <c r="B3426" s="27" t="s">
        <v>42</v>
      </c>
      <c r="C3426" s="29" t="s">
        <v>2502</v>
      </c>
      <c r="D3426" s="34">
        <v>44701</v>
      </c>
      <c r="E3426" s="35"/>
      <c r="F3426" s="35"/>
      <c r="G3426" s="35">
        <v>127.45</v>
      </c>
      <c r="H3426" s="35">
        <v>0</v>
      </c>
      <c r="I3426" s="27"/>
      <c r="J3426" s="36"/>
      <c r="K3426" s="36" t="s">
        <v>157</v>
      </c>
    </row>
    <row r="3427" spans="1:11" x14ac:dyDescent="0.25">
      <c r="A3427" s="27" t="s">
        <v>2521</v>
      </c>
      <c r="B3427" s="27" t="s">
        <v>42</v>
      </c>
      <c r="C3427" s="29" t="s">
        <v>2502</v>
      </c>
      <c r="D3427" s="34">
        <v>44701</v>
      </c>
      <c r="E3427" s="35"/>
      <c r="F3427" s="35"/>
      <c r="G3427" s="35">
        <v>382.34</v>
      </c>
      <c r="H3427" s="35">
        <v>0</v>
      </c>
      <c r="I3427" s="27"/>
      <c r="J3427" s="36"/>
      <c r="K3427" s="36" t="s">
        <v>157</v>
      </c>
    </row>
    <row r="3428" spans="1:11" x14ac:dyDescent="0.25">
      <c r="A3428" s="27" t="s">
        <v>2521</v>
      </c>
      <c r="B3428" s="27" t="s">
        <v>42</v>
      </c>
      <c r="C3428" s="29" t="s">
        <v>2502</v>
      </c>
      <c r="D3428" s="34">
        <v>44701</v>
      </c>
      <c r="E3428" s="35"/>
      <c r="F3428" s="35"/>
      <c r="G3428" s="35">
        <v>1736.65</v>
      </c>
      <c r="H3428" s="35">
        <v>0</v>
      </c>
      <c r="I3428" s="27"/>
      <c r="J3428" s="36"/>
      <c r="K3428" s="36" t="s">
        <v>157</v>
      </c>
    </row>
    <row r="3429" spans="1:11" x14ac:dyDescent="0.25">
      <c r="A3429" s="27" t="s">
        <v>2521</v>
      </c>
      <c r="B3429" s="27" t="s">
        <v>42</v>
      </c>
      <c r="C3429" s="29" t="s">
        <v>2502</v>
      </c>
      <c r="D3429" s="34">
        <v>44701</v>
      </c>
      <c r="E3429" s="35"/>
      <c r="F3429" s="35"/>
      <c r="G3429" s="35">
        <v>133.6</v>
      </c>
      <c r="H3429" s="35">
        <v>0</v>
      </c>
      <c r="I3429" s="27"/>
      <c r="J3429" s="36"/>
      <c r="K3429" s="36" t="s">
        <v>157</v>
      </c>
    </row>
    <row r="3430" spans="1:11" x14ac:dyDescent="0.25">
      <c r="A3430" s="27" t="s">
        <v>2521</v>
      </c>
      <c r="B3430" s="27" t="s">
        <v>42</v>
      </c>
      <c r="C3430" s="29" t="s">
        <v>2502</v>
      </c>
      <c r="D3430" s="34">
        <v>44701</v>
      </c>
      <c r="E3430" s="35"/>
      <c r="F3430" s="35"/>
      <c r="G3430" s="35">
        <v>1.34</v>
      </c>
      <c r="H3430" s="35">
        <v>0</v>
      </c>
      <c r="I3430" s="27"/>
      <c r="J3430" s="36"/>
      <c r="K3430" s="36" t="s">
        <v>157</v>
      </c>
    </row>
    <row r="3431" spans="1:11" x14ac:dyDescent="0.25">
      <c r="A3431" s="27" t="s">
        <v>2521</v>
      </c>
      <c r="B3431" s="27" t="s">
        <v>42</v>
      </c>
      <c r="C3431" s="29" t="s">
        <v>2502</v>
      </c>
      <c r="D3431" s="34">
        <v>44701</v>
      </c>
      <c r="E3431" s="35"/>
      <c r="F3431" s="35"/>
      <c r="G3431" s="35">
        <v>14.54</v>
      </c>
      <c r="H3431" s="35">
        <v>0</v>
      </c>
      <c r="I3431" s="27"/>
      <c r="J3431" s="36"/>
      <c r="K3431" s="36" t="s">
        <v>157</v>
      </c>
    </row>
    <row r="3432" spans="1:11" x14ac:dyDescent="0.25">
      <c r="A3432" s="27" t="s">
        <v>2521</v>
      </c>
      <c r="B3432" s="27" t="s">
        <v>42</v>
      </c>
      <c r="C3432" s="29" t="s">
        <v>2502</v>
      </c>
      <c r="D3432" s="34">
        <v>44701</v>
      </c>
      <c r="E3432" s="35"/>
      <c r="F3432" s="35"/>
      <c r="G3432" s="35">
        <v>208.39</v>
      </c>
      <c r="H3432" s="35">
        <v>0</v>
      </c>
      <c r="I3432" s="27"/>
      <c r="J3432" s="36"/>
      <c r="K3432" s="36" t="s">
        <v>157</v>
      </c>
    </row>
    <row r="3433" spans="1:11" x14ac:dyDescent="0.25">
      <c r="A3433" s="27" t="s">
        <v>2521</v>
      </c>
      <c r="B3433" s="27" t="s">
        <v>42</v>
      </c>
      <c r="C3433" s="29" t="s">
        <v>2502</v>
      </c>
      <c r="D3433" s="34">
        <v>44701</v>
      </c>
      <c r="E3433" s="35"/>
      <c r="F3433" s="35"/>
      <c r="G3433" s="35">
        <v>865.44</v>
      </c>
      <c r="H3433" s="35">
        <v>0</v>
      </c>
      <c r="I3433" s="27"/>
      <c r="J3433" s="36"/>
      <c r="K3433" s="36" t="s">
        <v>157</v>
      </c>
    </row>
    <row r="3434" spans="1:11" x14ac:dyDescent="0.25">
      <c r="A3434" s="27" t="s">
        <v>2521</v>
      </c>
      <c r="B3434" s="27" t="s">
        <v>42</v>
      </c>
      <c r="C3434" s="29" t="s">
        <v>2502</v>
      </c>
      <c r="D3434" s="34">
        <v>44701</v>
      </c>
      <c r="E3434" s="35"/>
      <c r="F3434" s="35"/>
      <c r="G3434" s="35">
        <v>53.44</v>
      </c>
      <c r="H3434" s="35">
        <v>0</v>
      </c>
      <c r="I3434" s="27"/>
      <c r="J3434" s="36"/>
      <c r="K3434" s="36" t="s">
        <v>157</v>
      </c>
    </row>
    <row r="3435" spans="1:11" x14ac:dyDescent="0.25">
      <c r="A3435" s="27" t="s">
        <v>2521</v>
      </c>
      <c r="B3435" s="27" t="s">
        <v>42</v>
      </c>
      <c r="C3435" s="29" t="s">
        <v>2502</v>
      </c>
      <c r="D3435" s="34">
        <v>44701</v>
      </c>
      <c r="E3435" s="35"/>
      <c r="F3435" s="35"/>
      <c r="G3435" s="35">
        <v>1.34</v>
      </c>
      <c r="H3435" s="35">
        <v>0</v>
      </c>
      <c r="I3435" s="27"/>
      <c r="J3435" s="36"/>
      <c r="K3435" s="36" t="s">
        <v>157</v>
      </c>
    </row>
    <row r="3436" spans="1:11" x14ac:dyDescent="0.25">
      <c r="A3436" s="27" t="s">
        <v>2521</v>
      </c>
      <c r="B3436" s="27" t="s">
        <v>42</v>
      </c>
      <c r="C3436" s="29" t="s">
        <v>2502</v>
      </c>
      <c r="D3436" s="34">
        <v>44701</v>
      </c>
      <c r="E3436" s="35"/>
      <c r="F3436" s="35"/>
      <c r="G3436" s="35">
        <v>75.37</v>
      </c>
      <c r="H3436" s="35">
        <v>0</v>
      </c>
      <c r="I3436" s="27"/>
      <c r="J3436" s="36"/>
      <c r="K3436" s="36" t="s">
        <v>157</v>
      </c>
    </row>
    <row r="3437" spans="1:11" x14ac:dyDescent="0.25">
      <c r="A3437" s="27" t="s">
        <v>2521</v>
      </c>
      <c r="B3437" s="27" t="s">
        <v>42</v>
      </c>
      <c r="C3437" s="29" t="s">
        <v>2502</v>
      </c>
      <c r="D3437" s="34">
        <v>44701</v>
      </c>
      <c r="E3437" s="35"/>
      <c r="F3437" s="35"/>
      <c r="G3437" s="35">
        <v>90.53</v>
      </c>
      <c r="H3437" s="35">
        <v>0</v>
      </c>
      <c r="I3437" s="27"/>
      <c r="J3437" s="36"/>
      <c r="K3437" s="36" t="s">
        <v>157</v>
      </c>
    </row>
    <row r="3438" spans="1:11" x14ac:dyDescent="0.25">
      <c r="A3438" s="27" t="s">
        <v>2521</v>
      </c>
      <c r="B3438" s="27" t="s">
        <v>42</v>
      </c>
      <c r="C3438" s="29" t="s">
        <v>2502</v>
      </c>
      <c r="D3438" s="34">
        <v>44701</v>
      </c>
      <c r="E3438" s="35"/>
      <c r="F3438" s="35"/>
      <c r="G3438" s="35">
        <v>271.58999999999997</v>
      </c>
      <c r="H3438" s="35">
        <v>0</v>
      </c>
      <c r="I3438" s="27"/>
      <c r="J3438" s="36"/>
      <c r="K3438" s="36" t="s">
        <v>157</v>
      </c>
    </row>
    <row r="3439" spans="1:11" x14ac:dyDescent="0.25">
      <c r="A3439" s="27" t="s">
        <v>2521</v>
      </c>
      <c r="B3439" s="27" t="s">
        <v>42</v>
      </c>
      <c r="C3439" s="29" t="s">
        <v>2502</v>
      </c>
      <c r="D3439" s="34">
        <v>44701</v>
      </c>
      <c r="E3439" s="35"/>
      <c r="F3439" s="35"/>
      <c r="G3439" s="35">
        <v>1439.08</v>
      </c>
      <c r="H3439" s="35">
        <v>0</v>
      </c>
      <c r="I3439" s="27"/>
      <c r="J3439" s="36"/>
      <c r="K3439" s="36" t="s">
        <v>157</v>
      </c>
    </row>
    <row r="3440" spans="1:11" x14ac:dyDescent="0.25">
      <c r="A3440" s="27" t="s">
        <v>2521</v>
      </c>
      <c r="B3440" s="27" t="s">
        <v>42</v>
      </c>
      <c r="C3440" s="29" t="s">
        <v>2502</v>
      </c>
      <c r="D3440" s="34">
        <v>44701</v>
      </c>
      <c r="E3440" s="35"/>
      <c r="F3440" s="35"/>
      <c r="G3440" s="35">
        <v>133.6</v>
      </c>
      <c r="H3440" s="35">
        <v>0</v>
      </c>
      <c r="I3440" s="27"/>
      <c r="J3440" s="36"/>
      <c r="K3440" s="36" t="s">
        <v>157</v>
      </c>
    </row>
    <row r="3441" spans="1:11" x14ac:dyDescent="0.25">
      <c r="A3441" s="27" t="s">
        <v>2521</v>
      </c>
      <c r="B3441" s="27" t="s">
        <v>42</v>
      </c>
      <c r="C3441" s="29" t="s">
        <v>2502</v>
      </c>
      <c r="D3441" s="34">
        <v>44701</v>
      </c>
      <c r="E3441" s="35"/>
      <c r="F3441" s="35"/>
      <c r="G3441" s="35">
        <v>24.27</v>
      </c>
      <c r="H3441" s="35">
        <v>0</v>
      </c>
      <c r="I3441" s="27"/>
      <c r="J3441" s="36"/>
      <c r="K3441" s="36" t="s">
        <v>157</v>
      </c>
    </row>
    <row r="3442" spans="1:11" x14ac:dyDescent="0.25">
      <c r="A3442" s="27" t="s">
        <v>2521</v>
      </c>
      <c r="B3442" s="27" t="s">
        <v>42</v>
      </c>
      <c r="C3442" s="29" t="s">
        <v>2502</v>
      </c>
      <c r="D3442" s="34">
        <v>44701</v>
      </c>
      <c r="E3442" s="35"/>
      <c r="F3442" s="35"/>
      <c r="G3442" s="35">
        <v>76.11</v>
      </c>
      <c r="H3442" s="35">
        <v>0</v>
      </c>
      <c r="I3442" s="27"/>
      <c r="J3442" s="36"/>
      <c r="K3442" s="36" t="s">
        <v>157</v>
      </c>
    </row>
    <row r="3443" spans="1:11" x14ac:dyDescent="0.25">
      <c r="A3443" s="27" t="s">
        <v>2521</v>
      </c>
      <c r="B3443" s="27" t="s">
        <v>42</v>
      </c>
      <c r="C3443" s="29" t="s">
        <v>2502</v>
      </c>
      <c r="D3443" s="34">
        <v>44701</v>
      </c>
      <c r="E3443" s="35"/>
      <c r="F3443" s="35"/>
      <c r="G3443" s="35">
        <v>228.32</v>
      </c>
      <c r="H3443" s="35">
        <v>0</v>
      </c>
      <c r="I3443" s="27"/>
      <c r="J3443" s="36"/>
      <c r="K3443" s="36" t="s">
        <v>157</v>
      </c>
    </row>
    <row r="3444" spans="1:11" x14ac:dyDescent="0.25">
      <c r="A3444" s="27" t="s">
        <v>2521</v>
      </c>
      <c r="B3444" s="27" t="s">
        <v>42</v>
      </c>
      <c r="C3444" s="29" t="s">
        <v>2502</v>
      </c>
      <c r="D3444" s="34">
        <v>44701</v>
      </c>
      <c r="E3444" s="35"/>
      <c r="F3444" s="35"/>
      <c r="G3444" s="35">
        <v>1277.3399999999999</v>
      </c>
      <c r="H3444" s="35">
        <v>0</v>
      </c>
      <c r="I3444" s="27"/>
      <c r="J3444" s="36"/>
      <c r="K3444" s="36" t="s">
        <v>157</v>
      </c>
    </row>
    <row r="3445" spans="1:11" x14ac:dyDescent="0.25">
      <c r="A3445" s="27" t="s">
        <v>2521</v>
      </c>
      <c r="B3445" s="27" t="s">
        <v>42</v>
      </c>
      <c r="C3445" s="29" t="s">
        <v>2502</v>
      </c>
      <c r="D3445" s="34">
        <v>44701</v>
      </c>
      <c r="E3445" s="35"/>
      <c r="F3445" s="35"/>
      <c r="G3445" s="35">
        <v>133.6</v>
      </c>
      <c r="H3445" s="35">
        <v>0</v>
      </c>
      <c r="I3445" s="27"/>
      <c r="J3445" s="36"/>
      <c r="K3445" s="36" t="s">
        <v>157</v>
      </c>
    </row>
    <row r="3446" spans="1:11" x14ac:dyDescent="0.25">
      <c r="A3446" s="27" t="s">
        <v>2521</v>
      </c>
      <c r="B3446" s="27" t="s">
        <v>42</v>
      </c>
      <c r="C3446" s="29" t="s">
        <v>2502</v>
      </c>
      <c r="D3446" s="34">
        <v>44701</v>
      </c>
      <c r="E3446" s="35"/>
      <c r="F3446" s="35"/>
      <c r="G3446" s="35">
        <v>177.78</v>
      </c>
      <c r="H3446" s="35">
        <v>0</v>
      </c>
      <c r="I3446" s="27"/>
      <c r="J3446" s="36"/>
      <c r="K3446" s="36" t="s">
        <v>157</v>
      </c>
    </row>
    <row r="3447" spans="1:11" x14ac:dyDescent="0.25">
      <c r="A3447" s="27" t="s">
        <v>2521</v>
      </c>
      <c r="B3447" s="27" t="s">
        <v>42</v>
      </c>
      <c r="C3447" s="29" t="s">
        <v>2502</v>
      </c>
      <c r="D3447" s="34">
        <v>44701</v>
      </c>
      <c r="E3447" s="35"/>
      <c r="F3447" s="35"/>
      <c r="G3447" s="35">
        <v>44.1</v>
      </c>
      <c r="H3447" s="35">
        <v>0</v>
      </c>
      <c r="I3447" s="27"/>
      <c r="J3447" s="36"/>
      <c r="K3447" s="36" t="s">
        <v>157</v>
      </c>
    </row>
    <row r="3448" spans="1:11" x14ac:dyDescent="0.25">
      <c r="A3448" s="27" t="s">
        <v>2521</v>
      </c>
      <c r="B3448" s="27" t="s">
        <v>42</v>
      </c>
      <c r="C3448" s="29" t="s">
        <v>2502</v>
      </c>
      <c r="D3448" s="34">
        <v>44701</v>
      </c>
      <c r="E3448" s="35"/>
      <c r="F3448" s="35"/>
      <c r="G3448" s="35">
        <v>47.3</v>
      </c>
      <c r="H3448" s="35">
        <v>0</v>
      </c>
      <c r="I3448" s="27"/>
      <c r="J3448" s="36"/>
      <c r="K3448" s="36" t="s">
        <v>157</v>
      </c>
    </row>
    <row r="3449" spans="1:11" x14ac:dyDescent="0.25">
      <c r="A3449" s="27" t="s">
        <v>2521</v>
      </c>
      <c r="B3449" s="27" t="s">
        <v>42</v>
      </c>
      <c r="C3449" s="29" t="s">
        <v>2502</v>
      </c>
      <c r="D3449" s="34">
        <v>44701</v>
      </c>
      <c r="E3449" s="35"/>
      <c r="F3449" s="35"/>
      <c r="G3449" s="35">
        <v>141.91</v>
      </c>
      <c r="H3449" s="35">
        <v>0</v>
      </c>
      <c r="I3449" s="27"/>
      <c r="J3449" s="36"/>
      <c r="K3449" s="36" t="s">
        <v>157</v>
      </c>
    </row>
    <row r="3450" spans="1:11" x14ac:dyDescent="0.25">
      <c r="A3450" s="27" t="s">
        <v>2521</v>
      </c>
      <c r="B3450" s="27" t="s">
        <v>42</v>
      </c>
      <c r="C3450" s="29" t="s">
        <v>2502</v>
      </c>
      <c r="D3450" s="34">
        <v>44701</v>
      </c>
      <c r="E3450" s="35"/>
      <c r="F3450" s="35"/>
      <c r="G3450" s="35">
        <v>758.42</v>
      </c>
      <c r="H3450" s="35">
        <v>0</v>
      </c>
      <c r="I3450" s="27"/>
      <c r="J3450" s="36"/>
      <c r="K3450" s="36" t="s">
        <v>157</v>
      </c>
    </row>
    <row r="3451" spans="1:11" x14ac:dyDescent="0.25">
      <c r="A3451" s="27" t="s">
        <v>2521</v>
      </c>
      <c r="B3451" s="27" t="s">
        <v>42</v>
      </c>
      <c r="C3451" s="29" t="s">
        <v>2502</v>
      </c>
      <c r="D3451" s="34">
        <v>44701</v>
      </c>
      <c r="E3451" s="35"/>
      <c r="F3451" s="35"/>
      <c r="G3451" s="35">
        <v>53.44</v>
      </c>
      <c r="H3451" s="35">
        <v>0</v>
      </c>
      <c r="I3451" s="27"/>
      <c r="J3451" s="36"/>
      <c r="K3451" s="36" t="s">
        <v>157</v>
      </c>
    </row>
    <row r="3452" spans="1:11" x14ac:dyDescent="0.25">
      <c r="A3452" s="27" t="s">
        <v>2521</v>
      </c>
      <c r="B3452" s="27" t="s">
        <v>42</v>
      </c>
      <c r="C3452" s="29" t="s">
        <v>2502</v>
      </c>
      <c r="D3452" s="34">
        <v>44701</v>
      </c>
      <c r="E3452" s="35"/>
      <c r="F3452" s="35"/>
      <c r="G3452" s="35">
        <v>6.94</v>
      </c>
      <c r="H3452" s="35">
        <v>0</v>
      </c>
      <c r="I3452" s="27"/>
      <c r="J3452" s="36"/>
      <c r="K3452" s="36" t="s">
        <v>157</v>
      </c>
    </row>
    <row r="3453" spans="1:11" x14ac:dyDescent="0.25">
      <c r="A3453" s="27" t="s">
        <v>2521</v>
      </c>
      <c r="B3453" s="27" t="s">
        <v>42</v>
      </c>
      <c r="C3453" s="29" t="s">
        <v>2502</v>
      </c>
      <c r="D3453" s="34">
        <v>44701</v>
      </c>
      <c r="E3453" s="35"/>
      <c r="F3453" s="35"/>
      <c r="G3453" s="35">
        <v>4.62</v>
      </c>
      <c r="H3453" s="35">
        <v>0</v>
      </c>
      <c r="I3453" s="27"/>
      <c r="J3453" s="36"/>
      <c r="K3453" s="36" t="s">
        <v>157</v>
      </c>
    </row>
    <row r="3454" spans="1:11" x14ac:dyDescent="0.25">
      <c r="A3454" s="27" t="s">
        <v>2521</v>
      </c>
      <c r="B3454" s="27" t="s">
        <v>42</v>
      </c>
      <c r="C3454" s="29" t="s">
        <v>2502</v>
      </c>
      <c r="D3454" s="34">
        <v>44701</v>
      </c>
      <c r="E3454" s="35"/>
      <c r="F3454" s="35"/>
      <c r="G3454" s="35">
        <v>1.34</v>
      </c>
      <c r="H3454" s="35">
        <v>0</v>
      </c>
      <c r="I3454" s="27"/>
      <c r="J3454" s="36"/>
      <c r="K3454" s="36" t="s">
        <v>157</v>
      </c>
    </row>
    <row r="3455" spans="1:11" x14ac:dyDescent="0.25">
      <c r="A3455" s="27" t="s">
        <v>2521</v>
      </c>
      <c r="B3455" s="27" t="s">
        <v>42</v>
      </c>
      <c r="C3455" s="29" t="s">
        <v>2502</v>
      </c>
      <c r="D3455" s="34">
        <v>44701</v>
      </c>
      <c r="E3455" s="35"/>
      <c r="F3455" s="35"/>
      <c r="G3455" s="35">
        <v>139.82</v>
      </c>
      <c r="H3455" s="35">
        <v>0</v>
      </c>
      <c r="I3455" s="27"/>
      <c r="J3455" s="36"/>
      <c r="K3455" s="36" t="s">
        <v>157</v>
      </c>
    </row>
    <row r="3456" spans="1:11" x14ac:dyDescent="0.25">
      <c r="A3456" s="27" t="s">
        <v>2521</v>
      </c>
      <c r="B3456" s="27" t="s">
        <v>42</v>
      </c>
      <c r="C3456" s="29" t="s">
        <v>2502</v>
      </c>
      <c r="D3456" s="34">
        <v>44701</v>
      </c>
      <c r="E3456" s="35"/>
      <c r="F3456" s="35"/>
      <c r="G3456" s="35">
        <v>81.099999999999994</v>
      </c>
      <c r="H3456" s="35">
        <v>0</v>
      </c>
      <c r="I3456" s="27"/>
      <c r="J3456" s="36"/>
      <c r="K3456" s="36" t="s">
        <v>157</v>
      </c>
    </row>
    <row r="3457" spans="1:11" x14ac:dyDescent="0.25">
      <c r="A3457" s="27" t="s">
        <v>2521</v>
      </c>
      <c r="B3457" s="27" t="s">
        <v>42</v>
      </c>
      <c r="C3457" s="29" t="s">
        <v>2502</v>
      </c>
      <c r="D3457" s="34">
        <v>44701</v>
      </c>
      <c r="E3457" s="35"/>
      <c r="F3457" s="35"/>
      <c r="G3457" s="35">
        <v>243.31</v>
      </c>
      <c r="H3457" s="35">
        <v>0</v>
      </c>
      <c r="I3457" s="27"/>
      <c r="J3457" s="36"/>
      <c r="K3457" s="36" t="s">
        <v>157</v>
      </c>
    </row>
    <row r="3458" spans="1:11" x14ac:dyDescent="0.25">
      <c r="A3458" s="27" t="s">
        <v>2521</v>
      </c>
      <c r="B3458" s="27" t="s">
        <v>42</v>
      </c>
      <c r="C3458" s="29" t="s">
        <v>2502</v>
      </c>
      <c r="D3458" s="34">
        <v>44701</v>
      </c>
      <c r="E3458" s="35"/>
      <c r="F3458" s="35"/>
      <c r="G3458" s="35">
        <v>1093.48</v>
      </c>
      <c r="H3458" s="35">
        <v>0</v>
      </c>
      <c r="I3458" s="27"/>
      <c r="J3458" s="36"/>
      <c r="K3458" s="36" t="s">
        <v>157</v>
      </c>
    </row>
    <row r="3459" spans="1:11" x14ac:dyDescent="0.25">
      <c r="A3459" s="27" t="s">
        <v>2521</v>
      </c>
      <c r="B3459" s="27" t="s">
        <v>42</v>
      </c>
      <c r="C3459" s="29" t="s">
        <v>2551</v>
      </c>
      <c r="D3459" s="34">
        <v>44699</v>
      </c>
      <c r="E3459" s="35">
        <v>0</v>
      </c>
      <c r="F3459" s="35">
        <v>495.19</v>
      </c>
      <c r="G3459" s="27"/>
      <c r="H3459" s="27"/>
      <c r="I3459" s="27"/>
      <c r="J3459" s="36"/>
      <c r="K3459" s="36" t="s">
        <v>43</v>
      </c>
    </row>
    <row r="3460" spans="1:11" x14ac:dyDescent="0.25">
      <c r="A3460" s="27" t="s">
        <v>2521</v>
      </c>
      <c r="B3460" s="27" t="s">
        <v>42</v>
      </c>
      <c r="C3460" s="29" t="s">
        <v>2551</v>
      </c>
      <c r="D3460" s="34">
        <v>44699</v>
      </c>
      <c r="E3460" s="35">
        <v>0</v>
      </c>
      <c r="F3460" s="35">
        <v>264.16000000000003</v>
      </c>
      <c r="G3460" s="27"/>
      <c r="H3460" s="27"/>
      <c r="I3460" s="27"/>
      <c r="J3460" s="36"/>
      <c r="K3460" s="36" t="s">
        <v>43</v>
      </c>
    </row>
    <row r="3461" spans="1:11" x14ac:dyDescent="0.25">
      <c r="A3461" s="27" t="s">
        <v>2521</v>
      </c>
      <c r="B3461" s="27" t="s">
        <v>42</v>
      </c>
      <c r="C3461" s="29" t="s">
        <v>2551</v>
      </c>
      <c r="D3461" s="34">
        <v>44699</v>
      </c>
      <c r="E3461" s="35">
        <v>0</v>
      </c>
      <c r="F3461" s="35">
        <v>792.47</v>
      </c>
      <c r="G3461" s="27"/>
      <c r="H3461" s="27"/>
      <c r="I3461" s="27"/>
      <c r="J3461" s="36"/>
      <c r="K3461" s="36" t="s">
        <v>43</v>
      </c>
    </row>
    <row r="3462" spans="1:11" x14ac:dyDescent="0.25">
      <c r="A3462" s="27" t="s">
        <v>2521</v>
      </c>
      <c r="B3462" s="27" t="s">
        <v>42</v>
      </c>
      <c r="C3462" s="29" t="s">
        <v>2551</v>
      </c>
      <c r="D3462" s="34">
        <v>44699</v>
      </c>
      <c r="E3462" s="35">
        <v>0</v>
      </c>
      <c r="F3462" s="35">
        <v>4533.33</v>
      </c>
      <c r="G3462" s="27"/>
      <c r="H3462" s="27"/>
      <c r="I3462" s="27"/>
      <c r="J3462" s="36"/>
      <c r="K3462" s="36" t="s">
        <v>43</v>
      </c>
    </row>
    <row r="3463" spans="1:11" x14ac:dyDescent="0.25">
      <c r="A3463" s="27" t="s">
        <v>2521</v>
      </c>
      <c r="B3463" s="27" t="s">
        <v>42</v>
      </c>
      <c r="C3463" s="29" t="s">
        <v>2551</v>
      </c>
      <c r="D3463" s="34">
        <v>44699</v>
      </c>
      <c r="E3463" s="35">
        <v>0</v>
      </c>
      <c r="F3463" s="35">
        <v>400</v>
      </c>
      <c r="G3463" s="27"/>
      <c r="H3463" s="27"/>
      <c r="I3463" s="27"/>
      <c r="J3463" s="36"/>
      <c r="K3463" s="36" t="s">
        <v>43</v>
      </c>
    </row>
    <row r="3464" spans="1:11" x14ac:dyDescent="0.25">
      <c r="A3464" s="27" t="s">
        <v>2521</v>
      </c>
      <c r="B3464" s="27" t="s">
        <v>42</v>
      </c>
      <c r="C3464" s="29" t="s">
        <v>2551</v>
      </c>
      <c r="D3464" s="34">
        <v>44699</v>
      </c>
      <c r="E3464" s="35">
        <v>0</v>
      </c>
      <c r="F3464" s="35">
        <v>144.21</v>
      </c>
      <c r="G3464" s="27"/>
      <c r="H3464" s="27"/>
      <c r="I3464" s="27"/>
      <c r="J3464" s="36"/>
      <c r="K3464" s="36" t="s">
        <v>43</v>
      </c>
    </row>
    <row r="3465" spans="1:11" x14ac:dyDescent="0.25">
      <c r="A3465" s="27" t="s">
        <v>2521</v>
      </c>
      <c r="B3465" s="27" t="s">
        <v>42</v>
      </c>
      <c r="C3465" s="29" t="s">
        <v>2551</v>
      </c>
      <c r="D3465" s="34">
        <v>44699</v>
      </c>
      <c r="E3465" s="35">
        <v>0</v>
      </c>
      <c r="F3465" s="35">
        <v>166</v>
      </c>
      <c r="G3465" s="27"/>
      <c r="H3465" s="27"/>
      <c r="I3465" s="27"/>
      <c r="J3465" s="36"/>
      <c r="K3465" s="36" t="s">
        <v>43</v>
      </c>
    </row>
    <row r="3466" spans="1:11" x14ac:dyDescent="0.25">
      <c r="A3466" s="27" t="s">
        <v>2521</v>
      </c>
      <c r="B3466" s="27" t="s">
        <v>42</v>
      </c>
      <c r="C3466" s="29" t="s">
        <v>2551</v>
      </c>
      <c r="D3466" s="34">
        <v>44699</v>
      </c>
      <c r="E3466" s="35">
        <v>0</v>
      </c>
      <c r="F3466" s="35">
        <v>497.98</v>
      </c>
      <c r="G3466" s="27"/>
      <c r="H3466" s="27"/>
      <c r="I3466" s="27"/>
      <c r="J3466" s="36"/>
      <c r="K3466" s="36" t="s">
        <v>43</v>
      </c>
    </row>
    <row r="3467" spans="1:11" x14ac:dyDescent="0.25">
      <c r="A3467" s="27" t="s">
        <v>2521</v>
      </c>
      <c r="B3467" s="27" t="s">
        <v>42</v>
      </c>
      <c r="C3467" s="29" t="s">
        <v>2551</v>
      </c>
      <c r="D3467" s="34">
        <v>44699</v>
      </c>
      <c r="E3467" s="35">
        <v>0</v>
      </c>
      <c r="F3467" s="35">
        <v>3246.19</v>
      </c>
      <c r="G3467" s="27"/>
      <c r="H3467" s="27"/>
      <c r="I3467" s="27"/>
      <c r="J3467" s="36"/>
      <c r="K3467" s="36" t="s">
        <v>43</v>
      </c>
    </row>
    <row r="3468" spans="1:11" x14ac:dyDescent="0.25">
      <c r="A3468" s="27" t="s">
        <v>2521</v>
      </c>
      <c r="B3468" s="27" t="s">
        <v>42</v>
      </c>
      <c r="C3468" s="29" t="s">
        <v>2551</v>
      </c>
      <c r="D3468" s="34">
        <v>44699</v>
      </c>
      <c r="E3468" s="35">
        <v>0</v>
      </c>
      <c r="F3468" s="35">
        <v>150</v>
      </c>
      <c r="G3468" s="27"/>
      <c r="H3468" s="27"/>
      <c r="I3468" s="27"/>
      <c r="J3468" s="36"/>
      <c r="K3468" s="36" t="s">
        <v>43</v>
      </c>
    </row>
    <row r="3469" spans="1:11" x14ac:dyDescent="0.25">
      <c r="A3469" s="27" t="s">
        <v>2521</v>
      </c>
      <c r="B3469" s="27" t="s">
        <v>42</v>
      </c>
      <c r="C3469" s="29" t="s">
        <v>2551</v>
      </c>
      <c r="D3469" s="34">
        <v>44699</v>
      </c>
      <c r="E3469" s="35">
        <v>0</v>
      </c>
      <c r="F3469" s="35">
        <v>369.58</v>
      </c>
      <c r="G3469" s="27"/>
      <c r="H3469" s="27"/>
      <c r="I3469" s="27"/>
      <c r="J3469" s="36"/>
      <c r="K3469" s="36" t="s">
        <v>43</v>
      </c>
    </row>
    <row r="3470" spans="1:11" x14ac:dyDescent="0.25">
      <c r="A3470" s="27" t="s">
        <v>2521</v>
      </c>
      <c r="B3470" s="27" t="s">
        <v>42</v>
      </c>
      <c r="C3470" s="29" t="s">
        <v>2551</v>
      </c>
      <c r="D3470" s="34">
        <v>44699</v>
      </c>
      <c r="E3470" s="35">
        <v>0</v>
      </c>
      <c r="F3470" s="35">
        <v>232.86</v>
      </c>
      <c r="G3470" s="27"/>
      <c r="H3470" s="27"/>
      <c r="I3470" s="27"/>
      <c r="J3470" s="36"/>
      <c r="K3470" s="36" t="s">
        <v>43</v>
      </c>
    </row>
    <row r="3471" spans="1:11" x14ac:dyDescent="0.25">
      <c r="A3471" s="27" t="s">
        <v>2521</v>
      </c>
      <c r="B3471" s="27" t="s">
        <v>42</v>
      </c>
      <c r="C3471" s="29" t="s">
        <v>2551</v>
      </c>
      <c r="D3471" s="34">
        <v>44699</v>
      </c>
      <c r="E3471" s="35">
        <v>0</v>
      </c>
      <c r="F3471" s="35">
        <v>698.56</v>
      </c>
      <c r="G3471" s="27"/>
      <c r="H3471" s="27"/>
      <c r="I3471" s="27"/>
      <c r="J3471" s="36"/>
      <c r="K3471" s="36" t="s">
        <v>43</v>
      </c>
    </row>
    <row r="3472" spans="1:11" x14ac:dyDescent="0.25">
      <c r="A3472" s="27" t="s">
        <v>2521</v>
      </c>
      <c r="B3472" s="27" t="s">
        <v>42</v>
      </c>
      <c r="C3472" s="29" t="s">
        <v>2551</v>
      </c>
      <c r="D3472" s="34">
        <v>44699</v>
      </c>
      <c r="E3472" s="35">
        <v>0</v>
      </c>
      <c r="F3472" s="35">
        <v>4158.3900000000003</v>
      </c>
      <c r="G3472" s="27"/>
      <c r="H3472" s="27"/>
      <c r="I3472" s="27"/>
      <c r="J3472" s="36"/>
      <c r="K3472" s="36" t="s">
        <v>43</v>
      </c>
    </row>
    <row r="3473" spans="1:11" x14ac:dyDescent="0.25">
      <c r="A3473" s="27" t="s">
        <v>2521</v>
      </c>
      <c r="B3473" s="27" t="s">
        <v>42</v>
      </c>
      <c r="C3473" s="29" t="s">
        <v>2551</v>
      </c>
      <c r="D3473" s="34">
        <v>44699</v>
      </c>
      <c r="E3473" s="35">
        <v>0</v>
      </c>
      <c r="F3473" s="35">
        <v>400</v>
      </c>
      <c r="G3473" s="27"/>
      <c r="H3473" s="27"/>
      <c r="I3473" s="27"/>
      <c r="J3473" s="36"/>
      <c r="K3473" s="36" t="s">
        <v>43</v>
      </c>
    </row>
    <row r="3474" spans="1:11" x14ac:dyDescent="0.25">
      <c r="A3474" s="27" t="s">
        <v>2521</v>
      </c>
      <c r="B3474" s="27" t="s">
        <v>42</v>
      </c>
      <c r="C3474" s="29" t="s">
        <v>2551</v>
      </c>
      <c r="D3474" s="34">
        <v>44699</v>
      </c>
      <c r="E3474" s="35">
        <v>0</v>
      </c>
      <c r="F3474" s="35">
        <v>10.050000000000001</v>
      </c>
      <c r="G3474" s="27"/>
      <c r="H3474" s="27"/>
      <c r="I3474" s="27"/>
      <c r="J3474" s="36"/>
      <c r="K3474" s="36" t="s">
        <v>43</v>
      </c>
    </row>
    <row r="3475" spans="1:11" x14ac:dyDescent="0.25">
      <c r="A3475" s="27" t="s">
        <v>2521</v>
      </c>
      <c r="B3475" s="27" t="s">
        <v>42</v>
      </c>
      <c r="C3475" s="29" t="s">
        <v>2551</v>
      </c>
      <c r="D3475" s="34">
        <v>44699</v>
      </c>
      <c r="E3475" s="35">
        <v>0</v>
      </c>
      <c r="F3475" s="35">
        <v>543.15</v>
      </c>
      <c r="G3475" s="27"/>
      <c r="H3475" s="27"/>
      <c r="I3475" s="27"/>
      <c r="J3475" s="36"/>
      <c r="K3475" s="36" t="s">
        <v>43</v>
      </c>
    </row>
    <row r="3476" spans="1:11" x14ac:dyDescent="0.25">
      <c r="A3476" s="27" t="s">
        <v>2521</v>
      </c>
      <c r="B3476" s="27" t="s">
        <v>42</v>
      </c>
      <c r="C3476" s="29" t="s">
        <v>2551</v>
      </c>
      <c r="D3476" s="34">
        <v>44699</v>
      </c>
      <c r="E3476" s="35">
        <v>0</v>
      </c>
      <c r="F3476" s="35">
        <v>277.57</v>
      </c>
      <c r="G3476" s="27"/>
      <c r="H3476" s="27"/>
      <c r="I3476" s="27"/>
      <c r="J3476" s="36"/>
      <c r="K3476" s="36" t="s">
        <v>43</v>
      </c>
    </row>
    <row r="3477" spans="1:11" x14ac:dyDescent="0.25">
      <c r="A3477" s="27" t="s">
        <v>2521</v>
      </c>
      <c r="B3477" s="27" t="s">
        <v>42</v>
      </c>
      <c r="C3477" s="29" t="s">
        <v>2551</v>
      </c>
      <c r="D3477" s="34">
        <v>44699</v>
      </c>
      <c r="E3477" s="35">
        <v>0</v>
      </c>
      <c r="F3477" s="35">
        <v>832.71</v>
      </c>
      <c r="G3477" s="27"/>
      <c r="H3477" s="27"/>
      <c r="I3477" s="27"/>
      <c r="J3477" s="36"/>
      <c r="K3477" s="36" t="s">
        <v>43</v>
      </c>
    </row>
    <row r="3478" spans="1:11" x14ac:dyDescent="0.25">
      <c r="A3478" s="27" t="s">
        <v>2521</v>
      </c>
      <c r="B3478" s="27" t="s">
        <v>42</v>
      </c>
      <c r="C3478" s="29" t="s">
        <v>2551</v>
      </c>
      <c r="D3478" s="34">
        <v>44699</v>
      </c>
      <c r="E3478" s="35">
        <v>0</v>
      </c>
      <c r="F3478" s="35">
        <v>4694.84</v>
      </c>
      <c r="G3478" s="27"/>
      <c r="H3478" s="27"/>
      <c r="I3478" s="27"/>
      <c r="J3478" s="36"/>
      <c r="K3478" s="36" t="s">
        <v>43</v>
      </c>
    </row>
    <row r="3479" spans="1:11" x14ac:dyDescent="0.25">
      <c r="A3479" s="27" t="s">
        <v>2521</v>
      </c>
      <c r="B3479" s="27" t="s">
        <v>42</v>
      </c>
      <c r="C3479" s="29" t="s">
        <v>2551</v>
      </c>
      <c r="D3479" s="34">
        <v>44699</v>
      </c>
      <c r="E3479" s="35">
        <v>0</v>
      </c>
      <c r="F3479" s="35">
        <v>400</v>
      </c>
      <c r="G3479" s="27"/>
      <c r="H3479" s="27"/>
      <c r="I3479" s="27"/>
      <c r="J3479" s="36"/>
      <c r="K3479" s="36" t="s">
        <v>43</v>
      </c>
    </row>
    <row r="3480" spans="1:11" x14ac:dyDescent="0.25">
      <c r="A3480" s="27" t="s">
        <v>2521</v>
      </c>
      <c r="B3480" s="27" t="s">
        <v>42</v>
      </c>
      <c r="C3480" s="29" t="s">
        <v>2551</v>
      </c>
      <c r="D3480" s="34">
        <v>44699</v>
      </c>
      <c r="E3480" s="35">
        <v>0</v>
      </c>
      <c r="F3480" s="35">
        <v>10.050000000000001</v>
      </c>
      <c r="G3480" s="27"/>
      <c r="H3480" s="27"/>
      <c r="I3480" s="27"/>
      <c r="J3480" s="36"/>
      <c r="K3480" s="36" t="s">
        <v>43</v>
      </c>
    </row>
    <row r="3481" spans="1:11" x14ac:dyDescent="0.25">
      <c r="A3481" s="27" t="s">
        <v>2521</v>
      </c>
      <c r="B3481" s="27" t="s">
        <v>42</v>
      </c>
      <c r="C3481" s="29" t="s">
        <v>2551</v>
      </c>
      <c r="D3481" s="34">
        <v>44699</v>
      </c>
      <c r="E3481" s="35">
        <v>0</v>
      </c>
      <c r="F3481" s="35">
        <v>160.4</v>
      </c>
      <c r="G3481" s="27"/>
      <c r="H3481" s="27"/>
      <c r="I3481" s="27"/>
      <c r="J3481" s="36"/>
      <c r="K3481" s="36" t="s">
        <v>43</v>
      </c>
    </row>
    <row r="3482" spans="1:11" x14ac:dyDescent="0.25">
      <c r="A3482" s="27" t="s">
        <v>2521</v>
      </c>
      <c r="B3482" s="27" t="s">
        <v>42</v>
      </c>
      <c r="C3482" s="29" t="s">
        <v>2551</v>
      </c>
      <c r="D3482" s="34">
        <v>44699</v>
      </c>
      <c r="E3482" s="35">
        <v>0</v>
      </c>
      <c r="F3482" s="35">
        <v>225.5</v>
      </c>
      <c r="G3482" s="27"/>
      <c r="H3482" s="27"/>
      <c r="I3482" s="27"/>
      <c r="J3482" s="36"/>
      <c r="K3482" s="36" t="s">
        <v>43</v>
      </c>
    </row>
    <row r="3483" spans="1:11" x14ac:dyDescent="0.25">
      <c r="A3483" s="27" t="s">
        <v>2521</v>
      </c>
      <c r="B3483" s="27" t="s">
        <v>42</v>
      </c>
      <c r="C3483" s="29" t="s">
        <v>2551</v>
      </c>
      <c r="D3483" s="34">
        <v>44699</v>
      </c>
      <c r="E3483" s="35">
        <v>0</v>
      </c>
      <c r="F3483" s="35">
        <v>676.48</v>
      </c>
      <c r="G3483" s="27"/>
      <c r="H3483" s="27"/>
      <c r="I3483" s="27"/>
      <c r="J3483" s="36"/>
      <c r="K3483" s="36" t="s">
        <v>43</v>
      </c>
    </row>
    <row r="3484" spans="1:11" x14ac:dyDescent="0.25">
      <c r="A3484" s="27" t="s">
        <v>2521</v>
      </c>
      <c r="B3484" s="27" t="s">
        <v>42</v>
      </c>
      <c r="C3484" s="29" t="s">
        <v>2551</v>
      </c>
      <c r="D3484" s="34">
        <v>44699</v>
      </c>
      <c r="E3484" s="35">
        <v>0</v>
      </c>
      <c r="F3484" s="35">
        <v>4245.3</v>
      </c>
      <c r="G3484" s="27"/>
      <c r="H3484" s="27"/>
      <c r="I3484" s="27"/>
      <c r="J3484" s="36"/>
      <c r="K3484" s="36" t="s">
        <v>43</v>
      </c>
    </row>
    <row r="3485" spans="1:11" x14ac:dyDescent="0.25">
      <c r="A3485" s="27" t="s">
        <v>2521</v>
      </c>
      <c r="B3485" s="27" t="s">
        <v>42</v>
      </c>
      <c r="C3485" s="29" t="s">
        <v>2551</v>
      </c>
      <c r="D3485" s="34">
        <v>44699</v>
      </c>
      <c r="E3485" s="35">
        <v>0</v>
      </c>
      <c r="F3485" s="35">
        <v>400</v>
      </c>
      <c r="G3485" s="27"/>
      <c r="H3485" s="27"/>
      <c r="I3485" s="27"/>
      <c r="J3485" s="36"/>
      <c r="K3485" s="36" t="s">
        <v>43</v>
      </c>
    </row>
    <row r="3486" spans="1:11" x14ac:dyDescent="0.25">
      <c r="A3486" s="27" t="s">
        <v>2521</v>
      </c>
      <c r="B3486" s="27" t="s">
        <v>42</v>
      </c>
      <c r="C3486" s="29" t="s">
        <v>2551</v>
      </c>
      <c r="D3486" s="34">
        <v>44699</v>
      </c>
      <c r="E3486" s="35">
        <v>0</v>
      </c>
      <c r="F3486" s="35">
        <v>10.050000000000001</v>
      </c>
      <c r="G3486" s="27"/>
      <c r="H3486" s="27"/>
      <c r="I3486" s="27"/>
      <c r="J3486" s="36"/>
      <c r="K3486" s="36" t="s">
        <v>43</v>
      </c>
    </row>
    <row r="3487" spans="1:11" x14ac:dyDescent="0.25">
      <c r="A3487" s="27" t="s">
        <v>2521</v>
      </c>
      <c r="B3487" s="27" t="s">
        <v>42</v>
      </c>
      <c r="C3487" s="29" t="s">
        <v>2551</v>
      </c>
      <c r="D3487" s="34">
        <v>44699</v>
      </c>
      <c r="E3487" s="35">
        <v>0</v>
      </c>
      <c r="F3487" s="35">
        <v>202.8</v>
      </c>
      <c r="G3487" s="27"/>
      <c r="H3487" s="27"/>
      <c r="I3487" s="27"/>
      <c r="J3487" s="36"/>
      <c r="K3487" s="36" t="s">
        <v>43</v>
      </c>
    </row>
    <row r="3488" spans="1:11" x14ac:dyDescent="0.25">
      <c r="A3488" s="27" t="s">
        <v>2521</v>
      </c>
      <c r="B3488" s="27" t="s">
        <v>42</v>
      </c>
      <c r="C3488" s="29" t="s">
        <v>2551</v>
      </c>
      <c r="D3488" s="34">
        <v>44699</v>
      </c>
      <c r="E3488" s="35">
        <v>0</v>
      </c>
      <c r="F3488" s="35">
        <v>189.19</v>
      </c>
      <c r="G3488" s="27"/>
      <c r="H3488" s="27"/>
      <c r="I3488" s="27"/>
      <c r="J3488" s="36"/>
      <c r="K3488" s="36" t="s">
        <v>43</v>
      </c>
    </row>
    <row r="3489" spans="1:11" x14ac:dyDescent="0.25">
      <c r="A3489" s="27" t="s">
        <v>2521</v>
      </c>
      <c r="B3489" s="27" t="s">
        <v>42</v>
      </c>
      <c r="C3489" s="29" t="s">
        <v>2551</v>
      </c>
      <c r="D3489" s="34">
        <v>44699</v>
      </c>
      <c r="E3489" s="35">
        <v>0</v>
      </c>
      <c r="F3489" s="35">
        <v>567.54999999999995</v>
      </c>
      <c r="G3489" s="27"/>
      <c r="H3489" s="27"/>
      <c r="I3489" s="27"/>
      <c r="J3489" s="36"/>
      <c r="K3489" s="36" t="s">
        <v>43</v>
      </c>
    </row>
    <row r="3490" spans="1:11" x14ac:dyDescent="0.25">
      <c r="A3490" s="27" t="s">
        <v>2521</v>
      </c>
      <c r="B3490" s="27" t="s">
        <v>42</v>
      </c>
      <c r="C3490" s="29" t="s">
        <v>2551</v>
      </c>
      <c r="D3490" s="34">
        <v>44699</v>
      </c>
      <c r="E3490" s="35">
        <v>0</v>
      </c>
      <c r="F3490" s="35">
        <v>3669.6</v>
      </c>
      <c r="G3490" s="27"/>
      <c r="H3490" s="27"/>
      <c r="I3490" s="27"/>
      <c r="J3490" s="36"/>
      <c r="K3490" s="36" t="s">
        <v>43</v>
      </c>
    </row>
    <row r="3491" spans="1:11" x14ac:dyDescent="0.25">
      <c r="A3491" s="27" t="s">
        <v>2521</v>
      </c>
      <c r="B3491" s="27" t="s">
        <v>42</v>
      </c>
      <c r="C3491" s="29" t="s">
        <v>2551</v>
      </c>
      <c r="D3491" s="34">
        <v>44699</v>
      </c>
      <c r="E3491" s="35">
        <v>0</v>
      </c>
      <c r="F3491" s="35">
        <v>150</v>
      </c>
      <c r="G3491" s="27"/>
      <c r="H3491" s="27"/>
      <c r="I3491" s="27"/>
      <c r="J3491" s="36"/>
      <c r="K3491" s="36" t="s">
        <v>43</v>
      </c>
    </row>
    <row r="3492" spans="1:11" x14ac:dyDescent="0.25">
      <c r="A3492" s="27" t="s">
        <v>2521</v>
      </c>
      <c r="B3492" s="27" t="s">
        <v>42</v>
      </c>
      <c r="C3492" s="29" t="s">
        <v>2551</v>
      </c>
      <c r="D3492" s="34">
        <v>44699</v>
      </c>
      <c r="E3492" s="35">
        <v>0</v>
      </c>
      <c r="F3492" s="35">
        <v>260.08999999999997</v>
      </c>
      <c r="G3492" s="27"/>
      <c r="H3492" s="27"/>
      <c r="I3492" s="27"/>
      <c r="J3492" s="36"/>
      <c r="K3492" s="36" t="s">
        <v>43</v>
      </c>
    </row>
    <row r="3493" spans="1:11" x14ac:dyDescent="0.25">
      <c r="A3493" s="27" t="s">
        <v>2521</v>
      </c>
      <c r="B3493" s="27" t="s">
        <v>42</v>
      </c>
      <c r="C3493" s="29" t="s">
        <v>2551</v>
      </c>
      <c r="D3493" s="34">
        <v>44699</v>
      </c>
      <c r="E3493" s="35">
        <v>0</v>
      </c>
      <c r="F3493" s="35">
        <v>201.1</v>
      </c>
      <c r="G3493" s="27"/>
      <c r="H3493" s="27"/>
      <c r="I3493" s="27"/>
      <c r="J3493" s="36"/>
      <c r="K3493" s="36" t="s">
        <v>43</v>
      </c>
    </row>
    <row r="3494" spans="1:11" x14ac:dyDescent="0.25">
      <c r="A3494" s="27" t="s">
        <v>2521</v>
      </c>
      <c r="B3494" s="27" t="s">
        <v>42</v>
      </c>
      <c r="C3494" s="29" t="s">
        <v>2551</v>
      </c>
      <c r="D3494" s="34">
        <v>44699</v>
      </c>
      <c r="E3494" s="35">
        <v>0</v>
      </c>
      <c r="F3494" s="35">
        <v>603.29</v>
      </c>
      <c r="G3494" s="27"/>
      <c r="H3494" s="27"/>
      <c r="I3494" s="27"/>
      <c r="J3494" s="36"/>
      <c r="K3494" s="36" t="s">
        <v>43</v>
      </c>
    </row>
    <row r="3495" spans="1:11" x14ac:dyDescent="0.25">
      <c r="A3495" s="27" t="s">
        <v>2521</v>
      </c>
      <c r="B3495" s="27" t="s">
        <v>42</v>
      </c>
      <c r="C3495" s="29" t="s">
        <v>2551</v>
      </c>
      <c r="D3495" s="34">
        <v>44699</v>
      </c>
      <c r="E3495" s="35">
        <v>0</v>
      </c>
      <c r="F3495" s="35">
        <v>3824.38</v>
      </c>
      <c r="G3495" s="27"/>
      <c r="H3495" s="27"/>
      <c r="I3495" s="27"/>
      <c r="J3495" s="36"/>
      <c r="K3495" s="36" t="s">
        <v>43</v>
      </c>
    </row>
    <row r="3496" spans="1:11" x14ac:dyDescent="0.25">
      <c r="A3496" s="27" t="s">
        <v>2521</v>
      </c>
      <c r="B3496" s="27" t="s">
        <v>42</v>
      </c>
      <c r="C3496" s="29" t="s">
        <v>2551</v>
      </c>
      <c r="D3496" s="34">
        <v>44699</v>
      </c>
      <c r="E3496" s="35">
        <v>0</v>
      </c>
      <c r="F3496" s="35">
        <v>150</v>
      </c>
      <c r="G3496" s="27"/>
      <c r="H3496" s="27"/>
      <c r="I3496" s="27"/>
      <c r="J3496" s="36"/>
      <c r="K3496" s="36" t="s">
        <v>43</v>
      </c>
    </row>
    <row r="3497" spans="1:11" x14ac:dyDescent="0.25">
      <c r="A3497" s="27" t="s">
        <v>2521</v>
      </c>
      <c r="B3497" s="27" t="s">
        <v>42</v>
      </c>
      <c r="C3497" s="29" t="s">
        <v>2551</v>
      </c>
      <c r="D3497" s="34">
        <v>44699</v>
      </c>
      <c r="E3497" s="35">
        <v>0</v>
      </c>
      <c r="F3497" s="35">
        <v>6.69</v>
      </c>
      <c r="G3497" s="27"/>
      <c r="H3497" s="27"/>
      <c r="I3497" s="27"/>
      <c r="J3497" s="36"/>
      <c r="K3497" s="36" t="s">
        <v>43</v>
      </c>
    </row>
    <row r="3498" spans="1:11" x14ac:dyDescent="0.25">
      <c r="A3498" s="27" t="s">
        <v>2521</v>
      </c>
      <c r="B3498" s="27" t="s">
        <v>42</v>
      </c>
      <c r="C3498" s="29" t="s">
        <v>2551</v>
      </c>
      <c r="D3498" s="34">
        <v>44699</v>
      </c>
      <c r="E3498" s="35">
        <v>0</v>
      </c>
      <c r="F3498" s="35">
        <v>127.48</v>
      </c>
      <c r="G3498" s="27"/>
      <c r="H3498" s="27"/>
      <c r="I3498" s="27"/>
      <c r="J3498" s="36"/>
      <c r="K3498" s="36" t="s">
        <v>43</v>
      </c>
    </row>
    <row r="3499" spans="1:11" x14ac:dyDescent="0.25">
      <c r="A3499" s="27" t="s">
        <v>2521</v>
      </c>
      <c r="B3499" s="27" t="s">
        <v>42</v>
      </c>
      <c r="C3499" s="29" t="s">
        <v>2551</v>
      </c>
      <c r="D3499" s="34">
        <v>44699</v>
      </c>
      <c r="E3499" s="35">
        <v>0</v>
      </c>
      <c r="F3499" s="35">
        <v>382.44</v>
      </c>
      <c r="G3499" s="27"/>
      <c r="H3499" s="27"/>
      <c r="I3499" s="27"/>
      <c r="J3499" s="36"/>
      <c r="K3499" s="36" t="s">
        <v>43</v>
      </c>
    </row>
    <row r="3500" spans="1:11" x14ac:dyDescent="0.25">
      <c r="A3500" s="27" t="s">
        <v>2521</v>
      </c>
      <c r="B3500" s="27" t="s">
        <v>42</v>
      </c>
      <c r="C3500" s="29" t="s">
        <v>2551</v>
      </c>
      <c r="D3500" s="34">
        <v>44699</v>
      </c>
      <c r="E3500" s="35">
        <v>0</v>
      </c>
      <c r="F3500" s="35">
        <v>2723.57</v>
      </c>
      <c r="G3500" s="27"/>
      <c r="H3500" s="27"/>
      <c r="I3500" s="27"/>
      <c r="J3500" s="36"/>
      <c r="K3500" s="36" t="s">
        <v>43</v>
      </c>
    </row>
    <row r="3501" spans="1:11" x14ac:dyDescent="0.25">
      <c r="A3501" s="27" t="s">
        <v>2521</v>
      </c>
      <c r="B3501" s="27" t="s">
        <v>42</v>
      </c>
      <c r="C3501" s="29" t="s">
        <v>2551</v>
      </c>
      <c r="D3501" s="34">
        <v>44699</v>
      </c>
      <c r="E3501" s="35">
        <v>0</v>
      </c>
      <c r="F3501" s="35">
        <v>150</v>
      </c>
      <c r="G3501" s="27"/>
      <c r="H3501" s="27"/>
      <c r="I3501" s="27"/>
      <c r="J3501" s="36"/>
      <c r="K3501" s="36" t="s">
        <v>43</v>
      </c>
    </row>
    <row r="3502" spans="1:11" x14ac:dyDescent="0.25">
      <c r="A3502" s="27" t="s">
        <v>2521</v>
      </c>
      <c r="B3502" s="27" t="s">
        <v>42</v>
      </c>
      <c r="C3502" s="29" t="s">
        <v>2551</v>
      </c>
      <c r="D3502" s="34">
        <v>44699</v>
      </c>
      <c r="E3502" s="35">
        <v>0</v>
      </c>
      <c r="F3502" s="35">
        <v>10.050000000000001</v>
      </c>
      <c r="G3502" s="27"/>
      <c r="H3502" s="27"/>
      <c r="I3502" s="27"/>
      <c r="J3502" s="36"/>
      <c r="K3502" s="36" t="s">
        <v>43</v>
      </c>
    </row>
    <row r="3503" spans="1:11" x14ac:dyDescent="0.25">
      <c r="A3503" s="27" t="s">
        <v>2521</v>
      </c>
      <c r="B3503" s="27" t="s">
        <v>42</v>
      </c>
      <c r="C3503" s="29" t="s">
        <v>2551</v>
      </c>
      <c r="D3503" s="34">
        <v>44699</v>
      </c>
      <c r="E3503" s="35">
        <v>0</v>
      </c>
      <c r="F3503" s="35">
        <v>62.63</v>
      </c>
      <c r="G3503" s="27"/>
      <c r="H3503" s="27"/>
      <c r="I3503" s="27"/>
      <c r="J3503" s="36"/>
      <c r="K3503" s="36" t="s">
        <v>43</v>
      </c>
    </row>
    <row r="3504" spans="1:11" x14ac:dyDescent="0.25">
      <c r="A3504" s="27" t="s">
        <v>2521</v>
      </c>
      <c r="B3504" s="27" t="s">
        <v>42</v>
      </c>
      <c r="C3504" s="29" t="s">
        <v>2551</v>
      </c>
      <c r="D3504" s="34">
        <v>44699</v>
      </c>
      <c r="E3504" s="35">
        <v>0</v>
      </c>
      <c r="F3504" s="35">
        <v>143.18</v>
      </c>
      <c r="G3504" s="27"/>
      <c r="H3504" s="27"/>
      <c r="I3504" s="27"/>
      <c r="J3504" s="36"/>
      <c r="K3504" s="36" t="s">
        <v>43</v>
      </c>
    </row>
    <row r="3505" spans="1:11" x14ac:dyDescent="0.25">
      <c r="A3505" s="27" t="s">
        <v>2521</v>
      </c>
      <c r="B3505" s="27" t="s">
        <v>42</v>
      </c>
      <c r="C3505" s="29" t="s">
        <v>2551</v>
      </c>
      <c r="D3505" s="34">
        <v>44699</v>
      </c>
      <c r="E3505" s="35">
        <v>0</v>
      </c>
      <c r="F3505" s="35">
        <v>429.52</v>
      </c>
      <c r="G3505" s="27"/>
      <c r="H3505" s="27"/>
      <c r="I3505" s="27"/>
      <c r="J3505" s="36"/>
      <c r="K3505" s="36" t="s">
        <v>43</v>
      </c>
    </row>
    <row r="3506" spans="1:11" x14ac:dyDescent="0.25">
      <c r="A3506" s="27" t="s">
        <v>2521</v>
      </c>
      <c r="B3506" s="27" t="s">
        <v>42</v>
      </c>
      <c r="C3506" s="29" t="s">
        <v>2551</v>
      </c>
      <c r="D3506" s="34">
        <v>44699</v>
      </c>
      <c r="E3506" s="35">
        <v>0</v>
      </c>
      <c r="F3506" s="35">
        <v>2852.28</v>
      </c>
      <c r="G3506" s="27"/>
      <c r="H3506" s="27"/>
      <c r="I3506" s="27"/>
      <c r="J3506" s="36"/>
      <c r="K3506" s="36" t="s">
        <v>43</v>
      </c>
    </row>
    <row r="3507" spans="1:11" x14ac:dyDescent="0.25">
      <c r="A3507" s="27" t="s">
        <v>2521</v>
      </c>
      <c r="B3507" s="27" t="s">
        <v>42</v>
      </c>
      <c r="C3507" s="29" t="s">
        <v>2551</v>
      </c>
      <c r="D3507" s="34">
        <v>44699</v>
      </c>
      <c r="E3507" s="35">
        <v>0</v>
      </c>
      <c r="F3507" s="35">
        <v>150</v>
      </c>
      <c r="G3507" s="27"/>
      <c r="H3507" s="27"/>
      <c r="I3507" s="27"/>
      <c r="J3507" s="36"/>
      <c r="K3507" s="36" t="s">
        <v>43</v>
      </c>
    </row>
    <row r="3508" spans="1:11" x14ac:dyDescent="0.25">
      <c r="A3508" s="27" t="s">
        <v>2521</v>
      </c>
      <c r="B3508" s="27" t="s">
        <v>42</v>
      </c>
      <c r="C3508" s="29" t="s">
        <v>2551</v>
      </c>
      <c r="D3508" s="34">
        <v>44699</v>
      </c>
      <c r="E3508" s="35">
        <v>0</v>
      </c>
      <c r="F3508" s="35">
        <v>39.950000000000003</v>
      </c>
      <c r="G3508" s="27"/>
      <c r="H3508" s="27"/>
      <c r="I3508" s="27"/>
      <c r="J3508" s="36"/>
      <c r="K3508" s="36" t="s">
        <v>43</v>
      </c>
    </row>
    <row r="3509" spans="1:11" x14ac:dyDescent="0.25">
      <c r="A3509" s="27" t="s">
        <v>2521</v>
      </c>
      <c r="B3509" s="27" t="s">
        <v>42</v>
      </c>
      <c r="C3509" s="29" t="s">
        <v>2551</v>
      </c>
      <c r="D3509" s="34">
        <v>44699</v>
      </c>
      <c r="E3509" s="35">
        <v>0</v>
      </c>
      <c r="F3509" s="35">
        <v>26.64</v>
      </c>
      <c r="G3509" s="27"/>
      <c r="H3509" s="27"/>
      <c r="I3509" s="27"/>
      <c r="J3509" s="36"/>
      <c r="K3509" s="36" t="s">
        <v>43</v>
      </c>
    </row>
    <row r="3510" spans="1:11" x14ac:dyDescent="0.25">
      <c r="A3510" s="27" t="s">
        <v>2521</v>
      </c>
      <c r="B3510" s="27" t="s">
        <v>42</v>
      </c>
      <c r="C3510" s="29" t="s">
        <v>2551</v>
      </c>
      <c r="D3510" s="34">
        <v>44699</v>
      </c>
      <c r="E3510" s="35">
        <v>0</v>
      </c>
      <c r="F3510" s="35">
        <v>13.32</v>
      </c>
      <c r="G3510" s="27"/>
      <c r="H3510" s="27"/>
      <c r="I3510" s="27"/>
      <c r="J3510" s="36"/>
      <c r="K3510" s="36" t="s">
        <v>43</v>
      </c>
    </row>
    <row r="3511" spans="1:11" x14ac:dyDescent="0.25">
      <c r="A3511" s="27" t="s">
        <v>2521</v>
      </c>
      <c r="B3511" s="27" t="s">
        <v>42</v>
      </c>
      <c r="C3511" s="29" t="s">
        <v>2551</v>
      </c>
      <c r="D3511" s="34">
        <v>44699</v>
      </c>
      <c r="E3511" s="35">
        <v>0</v>
      </c>
      <c r="F3511" s="35">
        <v>208.09</v>
      </c>
      <c r="G3511" s="27"/>
      <c r="H3511" s="27"/>
      <c r="I3511" s="27"/>
      <c r="J3511" s="36"/>
      <c r="K3511" s="36" t="s">
        <v>43</v>
      </c>
    </row>
    <row r="3512" spans="1:11" x14ac:dyDescent="0.25">
      <c r="A3512" s="27" t="s">
        <v>2521</v>
      </c>
      <c r="B3512" s="27" t="s">
        <v>42</v>
      </c>
      <c r="C3512" s="29" t="s">
        <v>2551</v>
      </c>
      <c r="D3512" s="34">
        <v>44699</v>
      </c>
      <c r="E3512" s="35">
        <v>0</v>
      </c>
      <c r="F3512" s="35">
        <v>624.26</v>
      </c>
      <c r="G3512" s="27"/>
      <c r="H3512" s="27"/>
      <c r="I3512" s="27"/>
      <c r="J3512" s="36"/>
      <c r="K3512" s="36" t="s">
        <v>43</v>
      </c>
    </row>
    <row r="3513" spans="1:11" x14ac:dyDescent="0.25">
      <c r="A3513" s="27" t="s">
        <v>2521</v>
      </c>
      <c r="B3513" s="27" t="s">
        <v>42</v>
      </c>
      <c r="C3513" s="29" t="s">
        <v>2551</v>
      </c>
      <c r="D3513" s="34">
        <v>44699</v>
      </c>
      <c r="E3513" s="35">
        <v>0</v>
      </c>
      <c r="F3513" s="35">
        <v>3289.41</v>
      </c>
      <c r="G3513" s="27"/>
      <c r="H3513" s="27"/>
      <c r="I3513" s="27"/>
      <c r="J3513" s="36"/>
      <c r="K3513" s="36" t="s">
        <v>43</v>
      </c>
    </row>
    <row r="3514" spans="1:11" x14ac:dyDescent="0.25">
      <c r="A3514" s="27" t="s">
        <v>2521</v>
      </c>
      <c r="B3514" s="27" t="s">
        <v>42</v>
      </c>
      <c r="C3514" s="29" t="s">
        <v>2551</v>
      </c>
      <c r="D3514" s="34">
        <v>44699</v>
      </c>
      <c r="E3514" s="35">
        <v>0</v>
      </c>
      <c r="F3514" s="35">
        <v>150</v>
      </c>
      <c r="G3514" s="27"/>
      <c r="H3514" s="27"/>
      <c r="I3514" s="27"/>
      <c r="J3514" s="36"/>
      <c r="K3514" s="36" t="s">
        <v>43</v>
      </c>
    </row>
    <row r="3515" spans="1:11" x14ac:dyDescent="0.25">
      <c r="A3515" s="27" t="s">
        <v>2521</v>
      </c>
      <c r="B3515" s="27" t="s">
        <v>42</v>
      </c>
      <c r="C3515" s="29" t="s">
        <v>2551</v>
      </c>
      <c r="D3515" s="34">
        <v>44699</v>
      </c>
      <c r="E3515" s="35">
        <v>0</v>
      </c>
      <c r="F3515" s="35">
        <v>22.42</v>
      </c>
      <c r="G3515" s="27"/>
      <c r="H3515" s="27"/>
      <c r="I3515" s="27"/>
      <c r="J3515" s="36"/>
      <c r="K3515" s="36" t="s">
        <v>43</v>
      </c>
    </row>
    <row r="3516" spans="1:11" x14ac:dyDescent="0.25">
      <c r="A3516" s="27" t="s">
        <v>2521</v>
      </c>
      <c r="B3516" s="27" t="s">
        <v>42</v>
      </c>
      <c r="C3516" s="29" t="s">
        <v>2551</v>
      </c>
      <c r="D3516" s="34">
        <v>44699</v>
      </c>
      <c r="E3516" s="35">
        <v>0</v>
      </c>
      <c r="F3516" s="35">
        <v>14.95</v>
      </c>
      <c r="G3516" s="27"/>
      <c r="H3516" s="27"/>
      <c r="I3516" s="27"/>
      <c r="J3516" s="36"/>
      <c r="K3516" s="36" t="s">
        <v>43</v>
      </c>
    </row>
    <row r="3517" spans="1:11" x14ac:dyDescent="0.25">
      <c r="A3517" s="27" t="s">
        <v>2521</v>
      </c>
      <c r="B3517" s="27" t="s">
        <v>42</v>
      </c>
      <c r="C3517" s="29" t="s">
        <v>2551</v>
      </c>
      <c r="D3517" s="34">
        <v>44699</v>
      </c>
      <c r="E3517" s="35">
        <v>0</v>
      </c>
      <c r="F3517" s="35">
        <v>10.050000000000001</v>
      </c>
      <c r="G3517" s="27"/>
      <c r="H3517" s="27"/>
      <c r="I3517" s="27"/>
      <c r="J3517" s="36"/>
      <c r="K3517" s="36" t="s">
        <v>43</v>
      </c>
    </row>
    <row r="3518" spans="1:11" x14ac:dyDescent="0.25">
      <c r="A3518" s="27" t="s">
        <v>2521</v>
      </c>
      <c r="B3518" s="27" t="s">
        <v>42</v>
      </c>
      <c r="C3518" s="29" t="s">
        <v>2551</v>
      </c>
      <c r="D3518" s="34">
        <v>44699</v>
      </c>
      <c r="E3518" s="35">
        <v>0</v>
      </c>
      <c r="F3518" s="35">
        <v>116.76</v>
      </c>
      <c r="G3518" s="27"/>
      <c r="H3518" s="27"/>
      <c r="I3518" s="27"/>
      <c r="J3518" s="36"/>
      <c r="K3518" s="36" t="s">
        <v>43</v>
      </c>
    </row>
    <row r="3519" spans="1:11" x14ac:dyDescent="0.25">
      <c r="A3519" s="27" t="s">
        <v>2521</v>
      </c>
      <c r="B3519" s="27" t="s">
        <v>42</v>
      </c>
      <c r="C3519" s="29" t="s">
        <v>2551</v>
      </c>
      <c r="D3519" s="34">
        <v>44699</v>
      </c>
      <c r="E3519" s="35">
        <v>0</v>
      </c>
      <c r="F3519" s="35">
        <v>350.28</v>
      </c>
      <c r="G3519" s="27"/>
      <c r="H3519" s="27"/>
      <c r="I3519" s="27"/>
      <c r="J3519" s="36"/>
      <c r="K3519" s="36" t="s">
        <v>43</v>
      </c>
    </row>
    <row r="3520" spans="1:11" x14ac:dyDescent="0.25">
      <c r="A3520" s="27" t="s">
        <v>2521</v>
      </c>
      <c r="B3520" s="27" t="s">
        <v>42</v>
      </c>
      <c r="C3520" s="29" t="s">
        <v>2551</v>
      </c>
      <c r="D3520" s="34">
        <v>44699</v>
      </c>
      <c r="E3520" s="35">
        <v>0</v>
      </c>
      <c r="F3520" s="35">
        <v>2645.63</v>
      </c>
      <c r="G3520" s="27"/>
      <c r="H3520" s="27"/>
      <c r="I3520" s="27"/>
      <c r="J3520" s="36"/>
      <c r="K3520" s="36" t="s">
        <v>43</v>
      </c>
    </row>
    <row r="3521" spans="1:11" x14ac:dyDescent="0.25">
      <c r="A3521" s="27" t="s">
        <v>2521</v>
      </c>
      <c r="B3521" s="27" t="s">
        <v>42</v>
      </c>
      <c r="C3521" s="29" t="s">
        <v>2551</v>
      </c>
      <c r="D3521" s="34">
        <v>44699</v>
      </c>
      <c r="E3521" s="35">
        <v>0</v>
      </c>
      <c r="F3521" s="35">
        <v>150</v>
      </c>
      <c r="G3521" s="27"/>
      <c r="H3521" s="27"/>
      <c r="I3521" s="27"/>
      <c r="J3521" s="36"/>
      <c r="K3521" s="36" t="s">
        <v>43</v>
      </c>
    </row>
    <row r="3522" spans="1:11" x14ac:dyDescent="0.25">
      <c r="A3522" s="27" t="s">
        <v>2521</v>
      </c>
      <c r="B3522" s="27" t="s">
        <v>42</v>
      </c>
      <c r="C3522" s="29" t="s">
        <v>2551</v>
      </c>
      <c r="D3522" s="34">
        <v>44699</v>
      </c>
      <c r="E3522" s="35">
        <v>0</v>
      </c>
      <c r="F3522" s="35">
        <v>378.1</v>
      </c>
      <c r="G3522" s="27"/>
      <c r="H3522" s="27"/>
      <c r="I3522" s="27"/>
      <c r="J3522" s="36"/>
      <c r="K3522" s="36" t="s">
        <v>43</v>
      </c>
    </row>
    <row r="3523" spans="1:11" x14ac:dyDescent="0.25">
      <c r="A3523" s="27" t="s">
        <v>2521</v>
      </c>
      <c r="B3523" s="27" t="s">
        <v>42</v>
      </c>
      <c r="C3523" s="29" t="s">
        <v>2551</v>
      </c>
      <c r="D3523" s="34">
        <v>44699</v>
      </c>
      <c r="E3523" s="35">
        <v>0</v>
      </c>
      <c r="F3523" s="35">
        <v>109.66</v>
      </c>
      <c r="G3523" s="27"/>
      <c r="H3523" s="27"/>
      <c r="I3523" s="27"/>
      <c r="J3523" s="36"/>
      <c r="K3523" s="36" t="s">
        <v>43</v>
      </c>
    </row>
    <row r="3524" spans="1:11" x14ac:dyDescent="0.25">
      <c r="A3524" s="27" t="s">
        <v>2521</v>
      </c>
      <c r="B3524" s="27" t="s">
        <v>42</v>
      </c>
      <c r="C3524" s="29" t="s">
        <v>2551</v>
      </c>
      <c r="D3524" s="34">
        <v>44699</v>
      </c>
      <c r="E3524" s="35">
        <v>0</v>
      </c>
      <c r="F3524" s="35">
        <v>329</v>
      </c>
      <c r="G3524" s="27"/>
      <c r="H3524" s="27"/>
      <c r="I3524" s="27"/>
      <c r="J3524" s="36"/>
      <c r="K3524" s="36" t="s">
        <v>43</v>
      </c>
    </row>
    <row r="3525" spans="1:11" x14ac:dyDescent="0.25">
      <c r="A3525" s="27" t="s">
        <v>2521</v>
      </c>
      <c r="B3525" s="27" t="s">
        <v>42</v>
      </c>
      <c r="C3525" s="29" t="s">
        <v>2551</v>
      </c>
      <c r="D3525" s="34">
        <v>44699</v>
      </c>
      <c r="E3525" s="35">
        <v>0</v>
      </c>
      <c r="F3525" s="35">
        <v>1375.65</v>
      </c>
      <c r="G3525" s="27"/>
      <c r="H3525" s="27"/>
      <c r="I3525" s="27"/>
      <c r="J3525" s="36"/>
      <c r="K3525" s="36" t="s">
        <v>43</v>
      </c>
    </row>
    <row r="3526" spans="1:11" x14ac:dyDescent="0.25">
      <c r="A3526" s="27" t="s">
        <v>2521</v>
      </c>
      <c r="B3526" s="27" t="s">
        <v>42</v>
      </c>
      <c r="C3526" s="29" t="s">
        <v>2551</v>
      </c>
      <c r="D3526" s="34">
        <v>44699</v>
      </c>
      <c r="E3526" s="35">
        <v>0</v>
      </c>
      <c r="F3526" s="35">
        <v>150</v>
      </c>
      <c r="G3526" s="27"/>
      <c r="H3526" s="27"/>
      <c r="I3526" s="27"/>
      <c r="J3526" s="36"/>
      <c r="K3526" s="36" t="s">
        <v>43</v>
      </c>
    </row>
    <row r="3527" spans="1:11" x14ac:dyDescent="0.25">
      <c r="A3527" s="27" t="s">
        <v>2521</v>
      </c>
      <c r="B3527" s="27" t="s">
        <v>42</v>
      </c>
      <c r="C3527" s="29" t="s">
        <v>2551</v>
      </c>
      <c r="D3527" s="34">
        <v>44699</v>
      </c>
      <c r="E3527" s="35">
        <v>0</v>
      </c>
      <c r="F3527" s="35">
        <v>10.050000000000001</v>
      </c>
      <c r="G3527" s="27"/>
      <c r="H3527" s="27"/>
      <c r="I3527" s="27"/>
      <c r="J3527" s="36"/>
      <c r="K3527" s="36" t="s">
        <v>43</v>
      </c>
    </row>
    <row r="3528" spans="1:11" x14ac:dyDescent="0.25">
      <c r="A3528" s="27" t="s">
        <v>2521</v>
      </c>
      <c r="B3528" s="27" t="s">
        <v>42</v>
      </c>
      <c r="C3528" s="29" t="s">
        <v>2551</v>
      </c>
      <c r="D3528" s="34">
        <v>44699</v>
      </c>
      <c r="E3528" s="35">
        <v>0</v>
      </c>
      <c r="F3528" s="35">
        <v>212.82</v>
      </c>
      <c r="G3528" s="27"/>
      <c r="H3528" s="27"/>
      <c r="I3528" s="27"/>
      <c r="J3528" s="36"/>
      <c r="K3528" s="36" t="s">
        <v>43</v>
      </c>
    </row>
    <row r="3529" spans="1:11" x14ac:dyDescent="0.25">
      <c r="A3529" s="27" t="s">
        <v>2521</v>
      </c>
      <c r="B3529" s="27" t="s">
        <v>42</v>
      </c>
      <c r="C3529" s="29" t="s">
        <v>2551</v>
      </c>
      <c r="D3529" s="34">
        <v>44699</v>
      </c>
      <c r="E3529" s="35">
        <v>0</v>
      </c>
      <c r="F3529" s="35">
        <v>183.63</v>
      </c>
      <c r="G3529" s="27"/>
      <c r="H3529" s="27"/>
      <c r="I3529" s="27"/>
      <c r="J3529" s="36"/>
      <c r="K3529" s="36" t="s">
        <v>43</v>
      </c>
    </row>
    <row r="3530" spans="1:11" x14ac:dyDescent="0.25">
      <c r="A3530" s="27" t="s">
        <v>2521</v>
      </c>
      <c r="B3530" s="27" t="s">
        <v>42</v>
      </c>
      <c r="C3530" s="29" t="s">
        <v>2551</v>
      </c>
      <c r="D3530" s="34">
        <v>44699</v>
      </c>
      <c r="E3530" s="35">
        <v>0</v>
      </c>
      <c r="F3530" s="35">
        <v>550.88</v>
      </c>
      <c r="G3530" s="27"/>
      <c r="H3530" s="27"/>
      <c r="I3530" s="27"/>
      <c r="J3530" s="36"/>
      <c r="K3530" s="36" t="s">
        <v>43</v>
      </c>
    </row>
    <row r="3531" spans="1:11" x14ac:dyDescent="0.25">
      <c r="A3531" s="27" t="s">
        <v>2521</v>
      </c>
      <c r="B3531" s="27" t="s">
        <v>42</v>
      </c>
      <c r="C3531" s="29" t="s">
        <v>2551</v>
      </c>
      <c r="D3531" s="34">
        <v>44699</v>
      </c>
      <c r="E3531" s="35">
        <v>0</v>
      </c>
      <c r="F3531" s="35">
        <v>3410.31</v>
      </c>
      <c r="G3531" s="27"/>
      <c r="H3531" s="27"/>
      <c r="I3531" s="27"/>
      <c r="J3531" s="36"/>
      <c r="K3531" s="36" t="s">
        <v>43</v>
      </c>
    </row>
    <row r="3532" spans="1:11" x14ac:dyDescent="0.25">
      <c r="A3532" s="27" t="s">
        <v>2521</v>
      </c>
      <c r="B3532" s="27" t="s">
        <v>42</v>
      </c>
      <c r="C3532" s="29" t="s">
        <v>2551</v>
      </c>
      <c r="D3532" s="34">
        <v>44699</v>
      </c>
      <c r="E3532" s="35">
        <v>0</v>
      </c>
      <c r="F3532" s="35">
        <v>150</v>
      </c>
      <c r="G3532" s="27"/>
      <c r="H3532" s="27"/>
      <c r="I3532" s="27"/>
      <c r="J3532" s="36"/>
      <c r="K3532" s="36" t="s">
        <v>43</v>
      </c>
    </row>
    <row r="3533" spans="1:11" x14ac:dyDescent="0.25">
      <c r="A3533" s="27" t="s">
        <v>2521</v>
      </c>
      <c r="B3533" s="27" t="s">
        <v>42</v>
      </c>
      <c r="C3533" s="29" t="s">
        <v>2551</v>
      </c>
      <c r="D3533" s="34">
        <v>44699</v>
      </c>
      <c r="E3533" s="35">
        <v>0</v>
      </c>
      <c r="F3533" s="35">
        <v>54.88</v>
      </c>
      <c r="G3533" s="27"/>
      <c r="H3533" s="27"/>
      <c r="I3533" s="27"/>
      <c r="J3533" s="36"/>
      <c r="K3533" s="36" t="s">
        <v>43</v>
      </c>
    </row>
    <row r="3534" spans="1:11" x14ac:dyDescent="0.25">
      <c r="A3534" s="27" t="s">
        <v>2521</v>
      </c>
      <c r="B3534" s="27" t="s">
        <v>42</v>
      </c>
      <c r="C3534" s="29" t="s">
        <v>2551</v>
      </c>
      <c r="D3534" s="34">
        <v>44699</v>
      </c>
      <c r="E3534" s="35">
        <v>0</v>
      </c>
      <c r="F3534" s="35">
        <v>10.050000000000001</v>
      </c>
      <c r="G3534" s="27"/>
      <c r="H3534" s="27"/>
      <c r="I3534" s="27"/>
      <c r="J3534" s="36"/>
      <c r="K3534" s="36" t="s">
        <v>43</v>
      </c>
    </row>
    <row r="3535" spans="1:11" x14ac:dyDescent="0.25">
      <c r="A3535" s="27" t="s">
        <v>2521</v>
      </c>
      <c r="B3535" s="27" t="s">
        <v>42</v>
      </c>
      <c r="C3535" s="29" t="s">
        <v>2551</v>
      </c>
      <c r="D3535" s="34">
        <v>44699</v>
      </c>
      <c r="E3535" s="35">
        <v>0</v>
      </c>
      <c r="F3535" s="35">
        <v>218.59</v>
      </c>
      <c r="G3535" s="27"/>
      <c r="H3535" s="27"/>
      <c r="I3535" s="27"/>
      <c r="J3535" s="36"/>
      <c r="K3535" s="36" t="s">
        <v>43</v>
      </c>
    </row>
    <row r="3536" spans="1:11" x14ac:dyDescent="0.25">
      <c r="A3536" s="27" t="s">
        <v>2521</v>
      </c>
      <c r="B3536" s="27" t="s">
        <v>42</v>
      </c>
      <c r="C3536" s="29" t="s">
        <v>2551</v>
      </c>
      <c r="D3536" s="34">
        <v>44699</v>
      </c>
      <c r="E3536" s="35">
        <v>0</v>
      </c>
      <c r="F3536" s="35">
        <v>185.2</v>
      </c>
      <c r="G3536" s="27"/>
      <c r="H3536" s="27"/>
      <c r="I3536" s="27"/>
      <c r="J3536" s="36"/>
      <c r="K3536" s="36" t="s">
        <v>43</v>
      </c>
    </row>
    <row r="3537" spans="1:11" x14ac:dyDescent="0.25">
      <c r="A3537" s="27" t="s">
        <v>2521</v>
      </c>
      <c r="B3537" s="27" t="s">
        <v>42</v>
      </c>
      <c r="C3537" s="29" t="s">
        <v>2551</v>
      </c>
      <c r="D3537" s="34">
        <v>44699</v>
      </c>
      <c r="E3537" s="35">
        <v>0</v>
      </c>
      <c r="F3537" s="35">
        <v>555.61</v>
      </c>
      <c r="G3537" s="27"/>
      <c r="H3537" s="27"/>
      <c r="I3537" s="27"/>
      <c r="J3537" s="36"/>
      <c r="K3537" s="36" t="s">
        <v>43</v>
      </c>
    </row>
    <row r="3538" spans="1:11" x14ac:dyDescent="0.25">
      <c r="A3538" s="27" t="s">
        <v>2521</v>
      </c>
      <c r="B3538" s="27" t="s">
        <v>42</v>
      </c>
      <c r="C3538" s="29" t="s">
        <v>2551</v>
      </c>
      <c r="D3538" s="34">
        <v>44699</v>
      </c>
      <c r="E3538" s="35">
        <v>0</v>
      </c>
      <c r="F3538" s="35">
        <v>3410.79</v>
      </c>
      <c r="G3538" s="27"/>
      <c r="H3538" s="27"/>
      <c r="I3538" s="27"/>
      <c r="J3538" s="36"/>
      <c r="K3538" s="36" t="s">
        <v>43</v>
      </c>
    </row>
    <row r="3539" spans="1:11" x14ac:dyDescent="0.25">
      <c r="A3539" s="27" t="s">
        <v>2521</v>
      </c>
      <c r="B3539" s="27" t="s">
        <v>42</v>
      </c>
      <c r="C3539" s="29" t="s">
        <v>2551</v>
      </c>
      <c r="D3539" s="34">
        <v>44699</v>
      </c>
      <c r="E3539" s="35">
        <v>0</v>
      </c>
      <c r="F3539" s="35">
        <v>150</v>
      </c>
      <c r="G3539" s="27"/>
      <c r="H3539" s="27"/>
      <c r="I3539" s="27"/>
      <c r="J3539" s="36"/>
      <c r="K3539" s="36" t="s">
        <v>43</v>
      </c>
    </row>
    <row r="3540" spans="1:11" x14ac:dyDescent="0.25">
      <c r="A3540" s="27" t="s">
        <v>2521</v>
      </c>
      <c r="B3540" s="27" t="s">
        <v>42</v>
      </c>
      <c r="C3540" s="29" t="s">
        <v>2551</v>
      </c>
      <c r="D3540" s="34">
        <v>44699</v>
      </c>
      <c r="E3540" s="35">
        <v>0</v>
      </c>
      <c r="F3540" s="35">
        <v>224.43</v>
      </c>
      <c r="G3540" s="27"/>
      <c r="H3540" s="27"/>
      <c r="I3540" s="27"/>
      <c r="J3540" s="36"/>
      <c r="K3540" s="36" t="s">
        <v>43</v>
      </c>
    </row>
    <row r="3541" spans="1:11" x14ac:dyDescent="0.25">
      <c r="A3541" s="27" t="s">
        <v>2521</v>
      </c>
      <c r="B3541" s="27" t="s">
        <v>42</v>
      </c>
      <c r="C3541" s="29" t="s">
        <v>2551</v>
      </c>
      <c r="D3541" s="34">
        <v>44699</v>
      </c>
      <c r="E3541" s="35">
        <v>0</v>
      </c>
      <c r="F3541" s="35">
        <v>189.57</v>
      </c>
      <c r="G3541" s="27"/>
      <c r="H3541" s="27"/>
      <c r="I3541" s="27"/>
      <c r="J3541" s="36"/>
      <c r="K3541" s="36" t="s">
        <v>43</v>
      </c>
    </row>
    <row r="3542" spans="1:11" x14ac:dyDescent="0.25">
      <c r="A3542" s="27" t="s">
        <v>2521</v>
      </c>
      <c r="B3542" s="27" t="s">
        <v>42</v>
      </c>
      <c r="C3542" s="29" t="s">
        <v>2551</v>
      </c>
      <c r="D3542" s="34">
        <v>44699</v>
      </c>
      <c r="E3542" s="35">
        <v>0</v>
      </c>
      <c r="F3542" s="35">
        <v>568.71</v>
      </c>
      <c r="G3542" s="27"/>
      <c r="H3542" s="27"/>
      <c r="I3542" s="27"/>
      <c r="J3542" s="36"/>
      <c r="K3542" s="36" t="s">
        <v>43</v>
      </c>
    </row>
    <row r="3543" spans="1:11" x14ac:dyDescent="0.25">
      <c r="A3543" s="27" t="s">
        <v>2521</v>
      </c>
      <c r="B3543" s="27" t="s">
        <v>42</v>
      </c>
      <c r="C3543" s="29" t="s">
        <v>2551</v>
      </c>
      <c r="D3543" s="34">
        <v>44699</v>
      </c>
      <c r="E3543" s="35">
        <v>0</v>
      </c>
      <c r="F3543" s="35">
        <v>3553.55</v>
      </c>
      <c r="G3543" s="27"/>
      <c r="H3543" s="27"/>
      <c r="I3543" s="27"/>
      <c r="J3543" s="36"/>
      <c r="K3543" s="36" t="s">
        <v>43</v>
      </c>
    </row>
    <row r="3544" spans="1:11" x14ac:dyDescent="0.25">
      <c r="A3544" s="27" t="s">
        <v>2521</v>
      </c>
      <c r="B3544" s="27" t="s">
        <v>42</v>
      </c>
      <c r="C3544" s="29" t="s">
        <v>2551</v>
      </c>
      <c r="D3544" s="34">
        <v>44699</v>
      </c>
      <c r="E3544" s="35">
        <v>0</v>
      </c>
      <c r="F3544" s="35">
        <v>150</v>
      </c>
      <c r="G3544" s="27"/>
      <c r="H3544" s="27"/>
      <c r="I3544" s="27"/>
      <c r="J3544" s="36"/>
      <c r="K3544" s="36" t="s">
        <v>43</v>
      </c>
    </row>
    <row r="3545" spans="1:11" x14ac:dyDescent="0.25">
      <c r="A3545" s="27" t="s">
        <v>2521</v>
      </c>
      <c r="B3545" s="27" t="s">
        <v>42</v>
      </c>
      <c r="C3545" s="29" t="s">
        <v>2551</v>
      </c>
      <c r="D3545" s="34">
        <v>44699</v>
      </c>
      <c r="E3545" s="35">
        <v>0</v>
      </c>
      <c r="F3545" s="35">
        <v>10.050000000000001</v>
      </c>
      <c r="G3545" s="27"/>
      <c r="H3545" s="27"/>
      <c r="I3545" s="27"/>
      <c r="J3545" s="36"/>
      <c r="K3545" s="36" t="s">
        <v>43</v>
      </c>
    </row>
    <row r="3546" spans="1:11" x14ac:dyDescent="0.25">
      <c r="A3546" s="27" t="s">
        <v>2521</v>
      </c>
      <c r="B3546" s="27" t="s">
        <v>42</v>
      </c>
      <c r="C3546" s="29" t="s">
        <v>2551</v>
      </c>
      <c r="D3546" s="34">
        <v>44699</v>
      </c>
      <c r="E3546" s="35">
        <v>0</v>
      </c>
      <c r="F3546" s="35">
        <v>1005.98</v>
      </c>
      <c r="G3546" s="27"/>
      <c r="H3546" s="27"/>
      <c r="I3546" s="27"/>
      <c r="J3546" s="36"/>
      <c r="K3546" s="36" t="s">
        <v>43</v>
      </c>
    </row>
    <row r="3547" spans="1:11" x14ac:dyDescent="0.25">
      <c r="A3547" s="27" t="s">
        <v>2521</v>
      </c>
      <c r="B3547" s="27" t="s">
        <v>42</v>
      </c>
      <c r="C3547" s="29" t="s">
        <v>2551</v>
      </c>
      <c r="D3547" s="34">
        <v>44699</v>
      </c>
      <c r="E3547" s="35">
        <v>0</v>
      </c>
      <c r="F3547" s="35">
        <v>399.68</v>
      </c>
      <c r="G3547" s="27"/>
      <c r="H3547" s="27"/>
      <c r="I3547" s="27"/>
      <c r="J3547" s="36"/>
      <c r="K3547" s="36" t="s">
        <v>43</v>
      </c>
    </row>
    <row r="3548" spans="1:11" x14ac:dyDescent="0.25">
      <c r="A3548" s="27" t="s">
        <v>2521</v>
      </c>
      <c r="B3548" s="27" t="s">
        <v>42</v>
      </c>
      <c r="C3548" s="29" t="s">
        <v>2551</v>
      </c>
      <c r="D3548" s="34">
        <v>44699</v>
      </c>
      <c r="E3548" s="35">
        <v>0</v>
      </c>
      <c r="F3548" s="35">
        <v>1199.04</v>
      </c>
      <c r="G3548" s="27"/>
      <c r="H3548" s="27"/>
      <c r="I3548" s="27"/>
      <c r="J3548" s="36"/>
      <c r="K3548" s="36" t="s">
        <v>43</v>
      </c>
    </row>
    <row r="3549" spans="1:11" x14ac:dyDescent="0.25">
      <c r="A3549" s="27" t="s">
        <v>2521</v>
      </c>
      <c r="B3549" s="27" t="s">
        <v>42</v>
      </c>
      <c r="C3549" s="29" t="s">
        <v>2551</v>
      </c>
      <c r="D3549" s="34">
        <v>44699</v>
      </c>
      <c r="E3549" s="35">
        <v>0</v>
      </c>
      <c r="F3549" s="35">
        <v>6037.87</v>
      </c>
      <c r="G3549" s="27"/>
      <c r="H3549" s="27"/>
      <c r="I3549" s="27"/>
      <c r="J3549" s="36"/>
      <c r="K3549" s="36" t="s">
        <v>43</v>
      </c>
    </row>
    <row r="3550" spans="1:11" x14ac:dyDescent="0.25">
      <c r="A3550" s="27" t="s">
        <v>2521</v>
      </c>
      <c r="B3550" s="27" t="s">
        <v>42</v>
      </c>
      <c r="C3550" s="29" t="s">
        <v>2551</v>
      </c>
      <c r="D3550" s="34">
        <v>44699</v>
      </c>
      <c r="E3550" s="35">
        <v>0</v>
      </c>
      <c r="F3550" s="35">
        <v>400</v>
      </c>
      <c r="G3550" s="27"/>
      <c r="H3550" s="27"/>
      <c r="I3550" s="27"/>
      <c r="J3550" s="36"/>
      <c r="K3550" s="36" t="s">
        <v>43</v>
      </c>
    </row>
    <row r="3551" spans="1:11" x14ac:dyDescent="0.25">
      <c r="A3551" s="27" t="s">
        <v>2521</v>
      </c>
      <c r="B3551" s="27" t="s">
        <v>42</v>
      </c>
      <c r="C3551" s="29" t="s">
        <v>2551</v>
      </c>
      <c r="D3551" s="34">
        <v>44699</v>
      </c>
      <c r="E3551" s="35">
        <v>0</v>
      </c>
      <c r="F3551" s="35">
        <v>369.58</v>
      </c>
      <c r="G3551" s="27"/>
      <c r="H3551" s="27"/>
      <c r="I3551" s="27"/>
      <c r="J3551" s="36"/>
      <c r="K3551" s="36" t="s">
        <v>43</v>
      </c>
    </row>
    <row r="3552" spans="1:11" x14ac:dyDescent="0.25">
      <c r="A3552" s="27" t="s">
        <v>2521</v>
      </c>
      <c r="B3552" s="27" t="s">
        <v>42</v>
      </c>
      <c r="C3552" s="29" t="s">
        <v>2551</v>
      </c>
      <c r="D3552" s="34">
        <v>44699</v>
      </c>
      <c r="E3552" s="35">
        <v>0</v>
      </c>
      <c r="F3552" s="35">
        <v>232.85</v>
      </c>
      <c r="G3552" s="27"/>
      <c r="H3552" s="27"/>
      <c r="I3552" s="27"/>
      <c r="J3552" s="36"/>
      <c r="K3552" s="36" t="s">
        <v>43</v>
      </c>
    </row>
    <row r="3553" spans="1:11" x14ac:dyDescent="0.25">
      <c r="A3553" s="27" t="s">
        <v>2521</v>
      </c>
      <c r="B3553" s="27" t="s">
        <v>42</v>
      </c>
      <c r="C3553" s="29" t="s">
        <v>2551</v>
      </c>
      <c r="D3553" s="34">
        <v>44699</v>
      </c>
      <c r="E3553" s="35">
        <v>0</v>
      </c>
      <c r="F3553" s="35">
        <v>698.56</v>
      </c>
      <c r="G3553" s="27"/>
      <c r="H3553" s="27"/>
      <c r="I3553" s="27"/>
      <c r="J3553" s="36"/>
      <c r="K3553" s="36" t="s">
        <v>43</v>
      </c>
    </row>
    <row r="3554" spans="1:11" x14ac:dyDescent="0.25">
      <c r="A3554" s="27" t="s">
        <v>2521</v>
      </c>
      <c r="B3554" s="27" t="s">
        <v>42</v>
      </c>
      <c r="C3554" s="29" t="s">
        <v>2551</v>
      </c>
      <c r="D3554" s="34">
        <v>44699</v>
      </c>
      <c r="E3554" s="35">
        <v>0</v>
      </c>
      <c r="F3554" s="35">
        <v>4158.3900000000003</v>
      </c>
      <c r="G3554" s="27"/>
      <c r="H3554" s="27"/>
      <c r="I3554" s="27"/>
      <c r="J3554" s="36"/>
      <c r="K3554" s="36" t="s">
        <v>43</v>
      </c>
    </row>
    <row r="3555" spans="1:11" x14ac:dyDescent="0.25">
      <c r="A3555" s="27" t="s">
        <v>2521</v>
      </c>
      <c r="B3555" s="27" t="s">
        <v>42</v>
      </c>
      <c r="C3555" s="29" t="s">
        <v>2551</v>
      </c>
      <c r="D3555" s="34">
        <v>44699</v>
      </c>
      <c r="E3555" s="35">
        <v>0</v>
      </c>
      <c r="F3555" s="35">
        <v>400</v>
      </c>
      <c r="G3555" s="27"/>
      <c r="H3555" s="27"/>
      <c r="I3555" s="27"/>
      <c r="J3555" s="36"/>
      <c r="K3555" s="36" t="s">
        <v>43</v>
      </c>
    </row>
    <row r="3556" spans="1:11" x14ac:dyDescent="0.25">
      <c r="A3556" s="27" t="s">
        <v>2521</v>
      </c>
      <c r="B3556" s="27" t="s">
        <v>42</v>
      </c>
      <c r="C3556" s="29" t="s">
        <v>2551</v>
      </c>
      <c r="D3556" s="34">
        <v>44699</v>
      </c>
      <c r="E3556" s="35">
        <v>0</v>
      </c>
      <c r="F3556" s="35">
        <v>543.15</v>
      </c>
      <c r="G3556" s="27"/>
      <c r="H3556" s="27"/>
      <c r="I3556" s="27"/>
      <c r="J3556" s="36"/>
      <c r="K3556" s="36" t="s">
        <v>43</v>
      </c>
    </row>
    <row r="3557" spans="1:11" x14ac:dyDescent="0.25">
      <c r="A3557" s="27" t="s">
        <v>2521</v>
      </c>
      <c r="B3557" s="27" t="s">
        <v>42</v>
      </c>
      <c r="C3557" s="29" t="s">
        <v>2551</v>
      </c>
      <c r="D3557" s="34">
        <v>44699</v>
      </c>
      <c r="E3557" s="35">
        <v>0</v>
      </c>
      <c r="F3557" s="35">
        <v>277.56</v>
      </c>
      <c r="G3557" s="27"/>
      <c r="H3557" s="27"/>
      <c r="I3557" s="27"/>
      <c r="J3557" s="36"/>
      <c r="K3557" s="36" t="s">
        <v>43</v>
      </c>
    </row>
    <row r="3558" spans="1:11" x14ac:dyDescent="0.25">
      <c r="A3558" s="27" t="s">
        <v>2521</v>
      </c>
      <c r="B3558" s="27" t="s">
        <v>42</v>
      </c>
      <c r="C3558" s="29" t="s">
        <v>2551</v>
      </c>
      <c r="D3558" s="34">
        <v>44699</v>
      </c>
      <c r="E3558" s="35">
        <v>0</v>
      </c>
      <c r="F3558" s="35">
        <v>832.7</v>
      </c>
      <c r="G3558" s="27"/>
      <c r="H3558" s="27"/>
      <c r="I3558" s="27"/>
      <c r="J3558" s="36"/>
      <c r="K3558" s="36" t="s">
        <v>43</v>
      </c>
    </row>
    <row r="3559" spans="1:11" x14ac:dyDescent="0.25">
      <c r="A3559" s="27" t="s">
        <v>2521</v>
      </c>
      <c r="B3559" s="27" t="s">
        <v>42</v>
      </c>
      <c r="C3559" s="29" t="s">
        <v>2551</v>
      </c>
      <c r="D3559" s="34">
        <v>44699</v>
      </c>
      <c r="E3559" s="35">
        <v>0</v>
      </c>
      <c r="F3559" s="35">
        <v>4694.83</v>
      </c>
      <c r="G3559" s="27"/>
      <c r="H3559" s="27"/>
      <c r="I3559" s="27"/>
      <c r="J3559" s="36"/>
      <c r="K3559" s="36" t="s">
        <v>43</v>
      </c>
    </row>
    <row r="3560" spans="1:11" x14ac:dyDescent="0.25">
      <c r="A3560" s="27" t="s">
        <v>2521</v>
      </c>
      <c r="B3560" s="27" t="s">
        <v>42</v>
      </c>
      <c r="C3560" s="29" t="s">
        <v>2551</v>
      </c>
      <c r="D3560" s="34">
        <v>44699</v>
      </c>
      <c r="E3560" s="35">
        <v>0</v>
      </c>
      <c r="F3560" s="35">
        <v>400</v>
      </c>
      <c r="G3560" s="27"/>
      <c r="H3560" s="27"/>
      <c r="I3560" s="27"/>
      <c r="J3560" s="36"/>
      <c r="K3560" s="36" t="s">
        <v>43</v>
      </c>
    </row>
    <row r="3561" spans="1:11" x14ac:dyDescent="0.25">
      <c r="A3561" s="27" t="s">
        <v>2521</v>
      </c>
      <c r="B3561" s="27" t="s">
        <v>42</v>
      </c>
      <c r="C3561" s="29" t="s">
        <v>2551</v>
      </c>
      <c r="D3561" s="34">
        <v>44699</v>
      </c>
      <c r="E3561" s="35">
        <v>0</v>
      </c>
      <c r="F3561" s="35">
        <v>160.4</v>
      </c>
      <c r="G3561" s="27"/>
      <c r="H3561" s="27"/>
      <c r="I3561" s="27"/>
      <c r="J3561" s="36"/>
      <c r="K3561" s="36" t="s">
        <v>43</v>
      </c>
    </row>
    <row r="3562" spans="1:11" x14ac:dyDescent="0.25">
      <c r="A3562" s="27" t="s">
        <v>2521</v>
      </c>
      <c r="B3562" s="27" t="s">
        <v>42</v>
      </c>
      <c r="C3562" s="29" t="s">
        <v>2551</v>
      </c>
      <c r="D3562" s="34">
        <v>44699</v>
      </c>
      <c r="E3562" s="35">
        <v>0</v>
      </c>
      <c r="F3562" s="35">
        <v>225.49</v>
      </c>
      <c r="G3562" s="27"/>
      <c r="H3562" s="27"/>
      <c r="I3562" s="27"/>
      <c r="J3562" s="36"/>
      <c r="K3562" s="36" t="s">
        <v>43</v>
      </c>
    </row>
    <row r="3563" spans="1:11" x14ac:dyDescent="0.25">
      <c r="A3563" s="27" t="s">
        <v>2521</v>
      </c>
      <c r="B3563" s="27" t="s">
        <v>42</v>
      </c>
      <c r="C3563" s="29" t="s">
        <v>2551</v>
      </c>
      <c r="D3563" s="34">
        <v>44699</v>
      </c>
      <c r="E3563" s="35">
        <v>0</v>
      </c>
      <c r="F3563" s="35">
        <v>676.47</v>
      </c>
      <c r="G3563" s="27"/>
      <c r="H3563" s="27"/>
      <c r="I3563" s="27"/>
      <c r="J3563" s="36"/>
      <c r="K3563" s="36" t="s">
        <v>43</v>
      </c>
    </row>
    <row r="3564" spans="1:11" x14ac:dyDescent="0.25">
      <c r="A3564" s="27" t="s">
        <v>2521</v>
      </c>
      <c r="B3564" s="27" t="s">
        <v>42</v>
      </c>
      <c r="C3564" s="29" t="s">
        <v>2551</v>
      </c>
      <c r="D3564" s="34">
        <v>44699</v>
      </c>
      <c r="E3564" s="35">
        <v>0</v>
      </c>
      <c r="F3564" s="35">
        <v>4245.3</v>
      </c>
      <c r="G3564" s="27"/>
      <c r="H3564" s="27"/>
      <c r="I3564" s="27"/>
      <c r="J3564" s="36"/>
      <c r="K3564" s="36" t="s">
        <v>43</v>
      </c>
    </row>
    <row r="3565" spans="1:11" x14ac:dyDescent="0.25">
      <c r="A3565" s="27" t="s">
        <v>2521</v>
      </c>
      <c r="B3565" s="27" t="s">
        <v>42</v>
      </c>
      <c r="C3565" s="29" t="s">
        <v>2551</v>
      </c>
      <c r="D3565" s="34">
        <v>44699</v>
      </c>
      <c r="E3565" s="35">
        <v>0</v>
      </c>
      <c r="F3565" s="35">
        <v>400</v>
      </c>
      <c r="G3565" s="27"/>
      <c r="H3565" s="27"/>
      <c r="I3565" s="27"/>
      <c r="J3565" s="36"/>
      <c r="K3565" s="36" t="s">
        <v>43</v>
      </c>
    </row>
    <row r="3566" spans="1:11" x14ac:dyDescent="0.25">
      <c r="A3566" s="27" t="s">
        <v>2521</v>
      </c>
      <c r="B3566" s="27" t="s">
        <v>42</v>
      </c>
      <c r="C3566" s="29" t="s">
        <v>2551</v>
      </c>
      <c r="D3566" s="34">
        <v>44699</v>
      </c>
      <c r="E3566" s="35">
        <v>0</v>
      </c>
      <c r="F3566" s="35">
        <v>10.050000000000001</v>
      </c>
      <c r="G3566" s="27"/>
      <c r="H3566" s="27"/>
      <c r="I3566" s="27"/>
      <c r="J3566" s="36"/>
      <c r="K3566" s="36" t="s">
        <v>43</v>
      </c>
    </row>
    <row r="3567" spans="1:11" x14ac:dyDescent="0.25">
      <c r="A3567" s="27" t="s">
        <v>2521</v>
      </c>
      <c r="B3567" s="27" t="s">
        <v>42</v>
      </c>
      <c r="C3567" s="29" t="s">
        <v>2551</v>
      </c>
      <c r="D3567" s="34">
        <v>44699</v>
      </c>
      <c r="E3567" s="35">
        <v>0</v>
      </c>
      <c r="F3567" s="35">
        <v>1085.57</v>
      </c>
      <c r="G3567" s="27"/>
      <c r="H3567" s="27"/>
      <c r="I3567" s="27"/>
      <c r="J3567" s="36"/>
      <c r="K3567" s="36" t="s">
        <v>43</v>
      </c>
    </row>
    <row r="3568" spans="1:11" x14ac:dyDescent="0.25">
      <c r="A3568" s="27" t="s">
        <v>2521</v>
      </c>
      <c r="B3568" s="27" t="s">
        <v>42</v>
      </c>
      <c r="C3568" s="29" t="s">
        <v>2551</v>
      </c>
      <c r="D3568" s="34">
        <v>44699</v>
      </c>
      <c r="E3568" s="35">
        <v>0</v>
      </c>
      <c r="F3568" s="35">
        <v>434.81</v>
      </c>
      <c r="G3568" s="27"/>
      <c r="H3568" s="27"/>
      <c r="I3568" s="27"/>
      <c r="J3568" s="36"/>
      <c r="K3568" s="36" t="s">
        <v>43</v>
      </c>
    </row>
    <row r="3569" spans="1:11" x14ac:dyDescent="0.25">
      <c r="A3569" s="27" t="s">
        <v>2521</v>
      </c>
      <c r="B3569" s="27" t="s">
        <v>42</v>
      </c>
      <c r="C3569" s="29" t="s">
        <v>2551</v>
      </c>
      <c r="D3569" s="34">
        <v>44699</v>
      </c>
      <c r="E3569" s="35">
        <v>0</v>
      </c>
      <c r="F3569" s="35">
        <v>1304.4000000000001</v>
      </c>
      <c r="G3569" s="27"/>
      <c r="H3569" s="27"/>
      <c r="I3569" s="27"/>
      <c r="J3569" s="36"/>
      <c r="K3569" s="36" t="s">
        <v>43</v>
      </c>
    </row>
    <row r="3570" spans="1:11" x14ac:dyDescent="0.25">
      <c r="A3570" s="27" t="s">
        <v>2521</v>
      </c>
      <c r="B3570" s="27" t="s">
        <v>42</v>
      </c>
      <c r="C3570" s="29" t="s">
        <v>2551</v>
      </c>
      <c r="D3570" s="34">
        <v>44699</v>
      </c>
      <c r="E3570" s="35">
        <v>0</v>
      </c>
      <c r="F3570" s="35">
        <v>6587.89</v>
      </c>
      <c r="G3570" s="27"/>
      <c r="H3570" s="27"/>
      <c r="I3570" s="27"/>
      <c r="J3570" s="36"/>
      <c r="K3570" s="36" t="s">
        <v>43</v>
      </c>
    </row>
    <row r="3571" spans="1:11" x14ac:dyDescent="0.25">
      <c r="A3571" s="27" t="s">
        <v>2521</v>
      </c>
      <c r="B3571" s="27" t="s">
        <v>42</v>
      </c>
      <c r="C3571" s="29" t="s">
        <v>2551</v>
      </c>
      <c r="D3571" s="34">
        <v>44699</v>
      </c>
      <c r="E3571" s="35">
        <v>0</v>
      </c>
      <c r="F3571" s="35">
        <v>400</v>
      </c>
      <c r="G3571" s="27"/>
      <c r="H3571" s="27"/>
      <c r="I3571" s="27"/>
      <c r="J3571" s="36"/>
      <c r="K3571" s="36" t="s">
        <v>43</v>
      </c>
    </row>
    <row r="3572" spans="1:11" x14ac:dyDescent="0.25">
      <c r="A3572" s="27" t="s">
        <v>2521</v>
      </c>
      <c r="B3572" s="27" t="s">
        <v>42</v>
      </c>
      <c r="C3572" s="29" t="s">
        <v>2551</v>
      </c>
      <c r="D3572" s="34">
        <v>44699</v>
      </c>
      <c r="E3572" s="35">
        <v>0</v>
      </c>
      <c r="F3572" s="35">
        <v>916.33</v>
      </c>
      <c r="G3572" s="27"/>
      <c r="H3572" s="27"/>
      <c r="I3572" s="27"/>
      <c r="J3572" s="36"/>
      <c r="K3572" s="36" t="s">
        <v>43</v>
      </c>
    </row>
    <row r="3573" spans="1:11" x14ac:dyDescent="0.25">
      <c r="A3573" s="27" t="s">
        <v>2521</v>
      </c>
      <c r="B3573" s="27" t="s">
        <v>42</v>
      </c>
      <c r="C3573" s="29" t="s">
        <v>2551</v>
      </c>
      <c r="D3573" s="34">
        <v>44699</v>
      </c>
      <c r="E3573" s="35">
        <v>0</v>
      </c>
      <c r="F3573" s="35">
        <v>375.27</v>
      </c>
      <c r="G3573" s="27"/>
      <c r="H3573" s="27"/>
      <c r="I3573" s="27"/>
      <c r="J3573" s="36"/>
      <c r="K3573" s="36" t="s">
        <v>43</v>
      </c>
    </row>
    <row r="3574" spans="1:11" x14ac:dyDescent="0.25">
      <c r="A3574" s="27" t="s">
        <v>2521</v>
      </c>
      <c r="B3574" s="27" t="s">
        <v>42</v>
      </c>
      <c r="C3574" s="29" t="s">
        <v>2551</v>
      </c>
      <c r="D3574" s="34">
        <v>44699</v>
      </c>
      <c r="E3574" s="35">
        <v>0</v>
      </c>
      <c r="F3574" s="35">
        <v>1123.08</v>
      </c>
      <c r="G3574" s="27"/>
      <c r="H3574" s="27"/>
      <c r="I3574" s="27"/>
      <c r="J3574" s="36"/>
      <c r="K3574" s="36" t="s">
        <v>43</v>
      </c>
    </row>
    <row r="3575" spans="1:11" x14ac:dyDescent="0.25">
      <c r="A3575" s="27" t="s">
        <v>2521</v>
      </c>
      <c r="B3575" s="27" t="s">
        <v>42</v>
      </c>
      <c r="C3575" s="29" t="s">
        <v>2551</v>
      </c>
      <c r="D3575" s="34">
        <v>44699</v>
      </c>
      <c r="E3575" s="35">
        <v>0</v>
      </c>
      <c r="F3575" s="35">
        <v>5767.69</v>
      </c>
      <c r="G3575" s="27"/>
      <c r="H3575" s="27"/>
      <c r="I3575" s="27"/>
      <c r="J3575" s="36"/>
      <c r="K3575" s="36" t="s">
        <v>43</v>
      </c>
    </row>
    <row r="3576" spans="1:11" x14ac:dyDescent="0.25">
      <c r="A3576" s="27" t="s">
        <v>2521</v>
      </c>
      <c r="B3576" s="27" t="s">
        <v>42</v>
      </c>
      <c r="C3576" s="29" t="s">
        <v>2551</v>
      </c>
      <c r="D3576" s="34">
        <v>44699</v>
      </c>
      <c r="E3576" s="35">
        <v>0</v>
      </c>
      <c r="F3576" s="35">
        <v>400</v>
      </c>
      <c r="G3576" s="27"/>
      <c r="H3576" s="27"/>
      <c r="I3576" s="27"/>
      <c r="J3576" s="36"/>
      <c r="K3576" s="36" t="s">
        <v>43</v>
      </c>
    </row>
    <row r="3577" spans="1:11" x14ac:dyDescent="0.25">
      <c r="A3577" s="27" t="s">
        <v>2521</v>
      </c>
      <c r="B3577" s="27" t="s">
        <v>42</v>
      </c>
      <c r="C3577" s="29" t="s">
        <v>2551</v>
      </c>
      <c r="D3577" s="34">
        <v>44699</v>
      </c>
      <c r="E3577" s="35">
        <v>0</v>
      </c>
      <c r="F3577" s="35">
        <v>202.8</v>
      </c>
      <c r="G3577" s="27"/>
      <c r="H3577" s="27"/>
      <c r="I3577" s="27"/>
      <c r="J3577" s="36"/>
      <c r="K3577" s="36" t="s">
        <v>43</v>
      </c>
    </row>
    <row r="3578" spans="1:11" x14ac:dyDescent="0.25">
      <c r="A3578" s="27" t="s">
        <v>2521</v>
      </c>
      <c r="B3578" s="27" t="s">
        <v>42</v>
      </c>
      <c r="C3578" s="29" t="s">
        <v>2551</v>
      </c>
      <c r="D3578" s="34">
        <v>44699</v>
      </c>
      <c r="E3578" s="35">
        <v>0</v>
      </c>
      <c r="F3578" s="35">
        <v>189.18</v>
      </c>
      <c r="G3578" s="27"/>
      <c r="H3578" s="27"/>
      <c r="I3578" s="27"/>
      <c r="J3578" s="36"/>
      <c r="K3578" s="36" t="s">
        <v>43</v>
      </c>
    </row>
    <row r="3579" spans="1:11" x14ac:dyDescent="0.25">
      <c r="A3579" s="27" t="s">
        <v>2521</v>
      </c>
      <c r="B3579" s="27" t="s">
        <v>42</v>
      </c>
      <c r="C3579" s="29" t="s">
        <v>2551</v>
      </c>
      <c r="D3579" s="34">
        <v>44699</v>
      </c>
      <c r="E3579" s="35">
        <v>0</v>
      </c>
      <c r="F3579" s="35">
        <v>567.54999999999995</v>
      </c>
      <c r="G3579" s="27"/>
      <c r="H3579" s="27"/>
      <c r="I3579" s="27"/>
      <c r="J3579" s="36"/>
      <c r="K3579" s="36" t="s">
        <v>43</v>
      </c>
    </row>
    <row r="3580" spans="1:11" x14ac:dyDescent="0.25">
      <c r="A3580" s="27" t="s">
        <v>2521</v>
      </c>
      <c r="B3580" s="27" t="s">
        <v>42</v>
      </c>
      <c r="C3580" s="29" t="s">
        <v>2551</v>
      </c>
      <c r="D3580" s="34">
        <v>44699</v>
      </c>
      <c r="E3580" s="35">
        <v>0</v>
      </c>
      <c r="F3580" s="35">
        <v>3669.59</v>
      </c>
      <c r="G3580" s="27"/>
      <c r="H3580" s="27"/>
      <c r="I3580" s="27"/>
      <c r="J3580" s="36"/>
      <c r="K3580" s="36" t="s">
        <v>43</v>
      </c>
    </row>
    <row r="3581" spans="1:11" x14ac:dyDescent="0.25">
      <c r="A3581" s="27" t="s">
        <v>2521</v>
      </c>
      <c r="B3581" s="27" t="s">
        <v>42</v>
      </c>
      <c r="C3581" s="29" t="s">
        <v>2551</v>
      </c>
      <c r="D3581" s="34">
        <v>44699</v>
      </c>
      <c r="E3581" s="35">
        <v>0</v>
      </c>
      <c r="F3581" s="35">
        <v>150</v>
      </c>
      <c r="G3581" s="27"/>
      <c r="H3581" s="27"/>
      <c r="I3581" s="27"/>
      <c r="J3581" s="36"/>
      <c r="K3581" s="36" t="s">
        <v>43</v>
      </c>
    </row>
    <row r="3582" spans="1:11" x14ac:dyDescent="0.25">
      <c r="A3582" s="27" t="s">
        <v>2521</v>
      </c>
      <c r="B3582" s="27" t="s">
        <v>42</v>
      </c>
      <c r="C3582" s="29" t="s">
        <v>2551</v>
      </c>
      <c r="D3582" s="34">
        <v>44699</v>
      </c>
      <c r="E3582" s="35">
        <v>0</v>
      </c>
      <c r="F3582" s="35">
        <v>129.4</v>
      </c>
      <c r="G3582" s="27"/>
      <c r="H3582" s="27"/>
      <c r="I3582" s="27"/>
      <c r="J3582" s="36"/>
      <c r="K3582" s="36" t="s">
        <v>43</v>
      </c>
    </row>
    <row r="3583" spans="1:11" x14ac:dyDescent="0.25">
      <c r="A3583" s="27" t="s">
        <v>2521</v>
      </c>
      <c r="B3583" s="27" t="s">
        <v>42</v>
      </c>
      <c r="C3583" s="29" t="s">
        <v>2551</v>
      </c>
      <c r="D3583" s="34">
        <v>44699</v>
      </c>
      <c r="E3583" s="35">
        <v>0</v>
      </c>
      <c r="F3583" s="35">
        <v>25.88</v>
      </c>
      <c r="G3583" s="27"/>
      <c r="H3583" s="27"/>
      <c r="I3583" s="27"/>
      <c r="J3583" s="36"/>
      <c r="K3583" s="36" t="s">
        <v>43</v>
      </c>
    </row>
    <row r="3584" spans="1:11" x14ac:dyDescent="0.25">
      <c r="A3584" s="27" t="s">
        <v>2521</v>
      </c>
      <c r="B3584" s="27" t="s">
        <v>42</v>
      </c>
      <c r="C3584" s="29" t="s">
        <v>2551</v>
      </c>
      <c r="D3584" s="34">
        <v>44699</v>
      </c>
      <c r="E3584" s="35">
        <v>0</v>
      </c>
      <c r="F3584" s="35">
        <v>5.03</v>
      </c>
      <c r="G3584" s="27"/>
      <c r="H3584" s="27"/>
      <c r="I3584" s="27"/>
      <c r="J3584" s="36"/>
      <c r="K3584" s="36" t="s">
        <v>43</v>
      </c>
    </row>
    <row r="3585" spans="1:11" x14ac:dyDescent="0.25">
      <c r="A3585" s="27" t="s">
        <v>2521</v>
      </c>
      <c r="B3585" s="27" t="s">
        <v>42</v>
      </c>
      <c r="C3585" s="29" t="s">
        <v>2551</v>
      </c>
      <c r="D3585" s="34">
        <v>44699</v>
      </c>
      <c r="E3585" s="35">
        <v>0</v>
      </c>
      <c r="F3585" s="35">
        <v>1328.85</v>
      </c>
      <c r="G3585" s="27"/>
      <c r="H3585" s="27"/>
      <c r="I3585" s="27"/>
      <c r="J3585" s="36"/>
      <c r="K3585" s="36" t="s">
        <v>43</v>
      </c>
    </row>
    <row r="3586" spans="1:11" x14ac:dyDescent="0.25">
      <c r="A3586" s="27" t="s">
        <v>2521</v>
      </c>
      <c r="B3586" s="27" t="s">
        <v>42</v>
      </c>
      <c r="C3586" s="29" t="s">
        <v>2551</v>
      </c>
      <c r="D3586" s="34">
        <v>44699</v>
      </c>
      <c r="E3586" s="35">
        <v>0</v>
      </c>
      <c r="F3586" s="35">
        <v>487.62</v>
      </c>
      <c r="G3586" s="27"/>
      <c r="H3586" s="27"/>
      <c r="I3586" s="27"/>
      <c r="J3586" s="36"/>
      <c r="K3586" s="36" t="s">
        <v>43</v>
      </c>
    </row>
    <row r="3587" spans="1:11" x14ac:dyDescent="0.25">
      <c r="A3587" s="27" t="s">
        <v>2521</v>
      </c>
      <c r="B3587" s="27" t="s">
        <v>42</v>
      </c>
      <c r="C3587" s="29" t="s">
        <v>2551</v>
      </c>
      <c r="D3587" s="34">
        <v>44699</v>
      </c>
      <c r="E3587" s="35">
        <v>0</v>
      </c>
      <c r="F3587" s="35">
        <v>1462.87</v>
      </c>
      <c r="G3587" s="27"/>
      <c r="H3587" s="27"/>
      <c r="I3587" s="27"/>
      <c r="J3587" s="36"/>
      <c r="K3587" s="36" t="s">
        <v>43</v>
      </c>
    </row>
    <row r="3588" spans="1:11" x14ac:dyDescent="0.25">
      <c r="A3588" s="27" t="s">
        <v>2521</v>
      </c>
      <c r="B3588" s="27" t="s">
        <v>42</v>
      </c>
      <c r="C3588" s="29" t="s">
        <v>2551</v>
      </c>
      <c r="D3588" s="34">
        <v>44699</v>
      </c>
      <c r="E3588" s="35">
        <v>0</v>
      </c>
      <c r="F3588" s="35">
        <v>7088.95</v>
      </c>
      <c r="G3588" s="27"/>
      <c r="H3588" s="27"/>
      <c r="I3588" s="27"/>
      <c r="J3588" s="36"/>
      <c r="K3588" s="36" t="s">
        <v>43</v>
      </c>
    </row>
    <row r="3589" spans="1:11" x14ac:dyDescent="0.25">
      <c r="A3589" s="27" t="s">
        <v>2521</v>
      </c>
      <c r="B3589" s="27" t="s">
        <v>42</v>
      </c>
      <c r="C3589" s="29" t="s">
        <v>2551</v>
      </c>
      <c r="D3589" s="34">
        <v>44699</v>
      </c>
      <c r="E3589" s="35">
        <v>0</v>
      </c>
      <c r="F3589" s="35">
        <v>1000</v>
      </c>
      <c r="G3589" s="27"/>
      <c r="H3589" s="27"/>
      <c r="I3589" s="27"/>
      <c r="J3589" s="36"/>
      <c r="K3589" s="36" t="s">
        <v>43</v>
      </c>
    </row>
    <row r="3590" spans="1:11" x14ac:dyDescent="0.25">
      <c r="A3590" s="27" t="s">
        <v>2521</v>
      </c>
      <c r="B3590" s="27" t="s">
        <v>42</v>
      </c>
      <c r="C3590" s="29" t="s">
        <v>2551</v>
      </c>
      <c r="D3590" s="34">
        <v>44699</v>
      </c>
      <c r="E3590" s="35">
        <v>0</v>
      </c>
      <c r="F3590" s="35">
        <v>260.08999999999997</v>
      </c>
      <c r="G3590" s="27"/>
      <c r="H3590" s="27"/>
      <c r="I3590" s="27"/>
      <c r="J3590" s="36"/>
      <c r="K3590" s="36" t="s">
        <v>43</v>
      </c>
    </row>
    <row r="3591" spans="1:11" x14ac:dyDescent="0.25">
      <c r="A3591" s="27" t="s">
        <v>2521</v>
      </c>
      <c r="B3591" s="27" t="s">
        <v>42</v>
      </c>
      <c r="C3591" s="29" t="s">
        <v>2551</v>
      </c>
      <c r="D3591" s="34">
        <v>44699</v>
      </c>
      <c r="E3591" s="35">
        <v>0</v>
      </c>
      <c r="F3591" s="35">
        <v>201.09</v>
      </c>
      <c r="G3591" s="27"/>
      <c r="H3591" s="27"/>
      <c r="I3591" s="27"/>
      <c r="J3591" s="36"/>
      <c r="K3591" s="36" t="s">
        <v>43</v>
      </c>
    </row>
    <row r="3592" spans="1:11" x14ac:dyDescent="0.25">
      <c r="A3592" s="27" t="s">
        <v>2521</v>
      </c>
      <c r="B3592" s="27" t="s">
        <v>42</v>
      </c>
      <c r="C3592" s="29" t="s">
        <v>2551</v>
      </c>
      <c r="D3592" s="34">
        <v>44699</v>
      </c>
      <c r="E3592" s="35">
        <v>0</v>
      </c>
      <c r="F3592" s="35">
        <v>603.29</v>
      </c>
      <c r="G3592" s="27"/>
      <c r="H3592" s="27"/>
      <c r="I3592" s="27"/>
      <c r="J3592" s="36"/>
      <c r="K3592" s="36" t="s">
        <v>43</v>
      </c>
    </row>
    <row r="3593" spans="1:11" x14ac:dyDescent="0.25">
      <c r="A3593" s="27" t="s">
        <v>2521</v>
      </c>
      <c r="B3593" s="27" t="s">
        <v>42</v>
      </c>
      <c r="C3593" s="29" t="s">
        <v>2551</v>
      </c>
      <c r="D3593" s="34">
        <v>44699</v>
      </c>
      <c r="E3593" s="35">
        <v>0</v>
      </c>
      <c r="F3593" s="35">
        <v>3824.37</v>
      </c>
      <c r="G3593" s="27"/>
      <c r="H3593" s="27"/>
      <c r="I3593" s="27"/>
      <c r="J3593" s="36"/>
      <c r="K3593" s="36" t="s">
        <v>43</v>
      </c>
    </row>
    <row r="3594" spans="1:11" x14ac:dyDescent="0.25">
      <c r="A3594" s="27" t="s">
        <v>2521</v>
      </c>
      <c r="B3594" s="27" t="s">
        <v>42</v>
      </c>
      <c r="C3594" s="29" t="s">
        <v>2551</v>
      </c>
      <c r="D3594" s="34">
        <v>44699</v>
      </c>
      <c r="E3594" s="35">
        <v>0</v>
      </c>
      <c r="F3594" s="35">
        <v>150</v>
      </c>
      <c r="G3594" s="27"/>
      <c r="H3594" s="27"/>
      <c r="I3594" s="27"/>
      <c r="J3594" s="36"/>
      <c r="K3594" s="36" t="s">
        <v>43</v>
      </c>
    </row>
    <row r="3595" spans="1:11" x14ac:dyDescent="0.25">
      <c r="A3595" s="27" t="s">
        <v>2521</v>
      </c>
      <c r="B3595" s="27" t="s">
        <v>42</v>
      </c>
      <c r="C3595" s="29" t="s">
        <v>2551</v>
      </c>
      <c r="D3595" s="34">
        <v>44699</v>
      </c>
      <c r="E3595" s="35">
        <v>0</v>
      </c>
      <c r="F3595" s="35">
        <v>133.33000000000001</v>
      </c>
      <c r="G3595" s="27"/>
      <c r="H3595" s="27"/>
      <c r="I3595" s="27"/>
      <c r="J3595" s="36"/>
      <c r="K3595" s="36" t="s">
        <v>43</v>
      </c>
    </row>
    <row r="3596" spans="1:11" x14ac:dyDescent="0.25">
      <c r="A3596" s="27" t="s">
        <v>2521</v>
      </c>
      <c r="B3596" s="27" t="s">
        <v>42</v>
      </c>
      <c r="C3596" s="29" t="s">
        <v>2551</v>
      </c>
      <c r="D3596" s="34">
        <v>44699</v>
      </c>
      <c r="E3596" s="35">
        <v>0</v>
      </c>
      <c r="F3596" s="35">
        <v>162.86000000000001</v>
      </c>
      <c r="G3596" s="27"/>
      <c r="H3596" s="27"/>
      <c r="I3596" s="27"/>
      <c r="J3596" s="36"/>
      <c r="K3596" s="36" t="s">
        <v>43</v>
      </c>
    </row>
    <row r="3597" spans="1:11" x14ac:dyDescent="0.25">
      <c r="A3597" s="27" t="s">
        <v>2521</v>
      </c>
      <c r="B3597" s="27" t="s">
        <v>42</v>
      </c>
      <c r="C3597" s="29" t="s">
        <v>2551</v>
      </c>
      <c r="D3597" s="34">
        <v>44699</v>
      </c>
      <c r="E3597" s="35">
        <v>0</v>
      </c>
      <c r="F3597" s="35">
        <v>488.58</v>
      </c>
      <c r="G3597" s="27"/>
      <c r="H3597" s="27"/>
      <c r="I3597" s="27"/>
      <c r="J3597" s="36"/>
      <c r="K3597" s="36" t="s">
        <v>43</v>
      </c>
    </row>
    <row r="3598" spans="1:11" x14ac:dyDescent="0.25">
      <c r="A3598" s="27" t="s">
        <v>2521</v>
      </c>
      <c r="B3598" s="27" t="s">
        <v>42</v>
      </c>
      <c r="C3598" s="29" t="s">
        <v>2551</v>
      </c>
      <c r="D3598" s="34">
        <v>44699</v>
      </c>
      <c r="E3598" s="35">
        <v>0</v>
      </c>
      <c r="F3598" s="35">
        <v>3275.61</v>
      </c>
      <c r="G3598" s="27"/>
      <c r="H3598" s="27"/>
      <c r="I3598" s="27"/>
      <c r="J3598" s="36"/>
      <c r="K3598" s="36" t="s">
        <v>43</v>
      </c>
    </row>
    <row r="3599" spans="1:11" x14ac:dyDescent="0.25">
      <c r="A3599" s="27" t="s">
        <v>2521</v>
      </c>
      <c r="B3599" s="27" t="s">
        <v>42</v>
      </c>
      <c r="C3599" s="29" t="s">
        <v>2551</v>
      </c>
      <c r="D3599" s="34">
        <v>44699</v>
      </c>
      <c r="E3599" s="35">
        <v>0</v>
      </c>
      <c r="F3599" s="35">
        <v>150</v>
      </c>
      <c r="G3599" s="27"/>
      <c r="H3599" s="27"/>
      <c r="I3599" s="27"/>
      <c r="J3599" s="36"/>
      <c r="K3599" s="36" t="s">
        <v>43</v>
      </c>
    </row>
    <row r="3600" spans="1:11" x14ac:dyDescent="0.25">
      <c r="A3600" s="27" t="s">
        <v>2521</v>
      </c>
      <c r="B3600" s="27" t="s">
        <v>42</v>
      </c>
      <c r="C3600" s="29" t="s">
        <v>2551</v>
      </c>
      <c r="D3600" s="34">
        <v>44699</v>
      </c>
      <c r="E3600" s="35">
        <v>0</v>
      </c>
      <c r="F3600" s="35">
        <v>139.15</v>
      </c>
      <c r="G3600" s="27"/>
      <c r="H3600" s="27"/>
      <c r="I3600" s="27"/>
      <c r="J3600" s="36"/>
      <c r="K3600" s="36" t="s">
        <v>43</v>
      </c>
    </row>
    <row r="3601" spans="1:11" x14ac:dyDescent="0.25">
      <c r="A3601" s="27" t="s">
        <v>2521</v>
      </c>
      <c r="B3601" s="27" t="s">
        <v>42</v>
      </c>
      <c r="C3601" s="29" t="s">
        <v>2551</v>
      </c>
      <c r="D3601" s="34">
        <v>44699</v>
      </c>
      <c r="E3601" s="35">
        <v>0</v>
      </c>
      <c r="F3601" s="35">
        <v>417.44</v>
      </c>
      <c r="G3601" s="27"/>
      <c r="H3601" s="27"/>
      <c r="I3601" s="27"/>
      <c r="J3601" s="36"/>
      <c r="K3601" s="36" t="s">
        <v>43</v>
      </c>
    </row>
    <row r="3602" spans="1:11" x14ac:dyDescent="0.25">
      <c r="A3602" s="27" t="s">
        <v>2521</v>
      </c>
      <c r="B3602" s="27" t="s">
        <v>42</v>
      </c>
      <c r="C3602" s="29" t="s">
        <v>2551</v>
      </c>
      <c r="D3602" s="34">
        <v>44699</v>
      </c>
      <c r="E3602" s="35">
        <v>0</v>
      </c>
      <c r="F3602" s="35">
        <v>3079.79</v>
      </c>
      <c r="G3602" s="27"/>
      <c r="H3602" s="27"/>
      <c r="I3602" s="27"/>
      <c r="J3602" s="36"/>
      <c r="K3602" s="36" t="s">
        <v>43</v>
      </c>
    </row>
    <row r="3603" spans="1:11" x14ac:dyDescent="0.25">
      <c r="A3603" s="27" t="s">
        <v>2521</v>
      </c>
      <c r="B3603" s="27" t="s">
        <v>42</v>
      </c>
      <c r="C3603" s="29" t="s">
        <v>2551</v>
      </c>
      <c r="D3603" s="34">
        <v>44699</v>
      </c>
      <c r="E3603" s="35">
        <v>0</v>
      </c>
      <c r="F3603" s="35">
        <v>150</v>
      </c>
      <c r="G3603" s="27"/>
      <c r="H3603" s="27"/>
      <c r="I3603" s="27"/>
      <c r="J3603" s="36"/>
      <c r="K3603" s="36" t="s">
        <v>43</v>
      </c>
    </row>
    <row r="3604" spans="1:11" x14ac:dyDescent="0.25">
      <c r="A3604" s="27" t="s">
        <v>2521</v>
      </c>
      <c r="B3604" s="27" t="s">
        <v>42</v>
      </c>
      <c r="C3604" s="29" t="s">
        <v>2551</v>
      </c>
      <c r="D3604" s="34">
        <v>44699</v>
      </c>
      <c r="E3604" s="35">
        <v>0</v>
      </c>
      <c r="F3604" s="35">
        <v>6.69</v>
      </c>
      <c r="G3604" s="27"/>
      <c r="H3604" s="27"/>
      <c r="I3604" s="27"/>
      <c r="J3604" s="36"/>
      <c r="K3604" s="36" t="s">
        <v>43</v>
      </c>
    </row>
    <row r="3605" spans="1:11" x14ac:dyDescent="0.25">
      <c r="A3605" s="27" t="s">
        <v>2521</v>
      </c>
      <c r="B3605" s="27" t="s">
        <v>42</v>
      </c>
      <c r="C3605" s="29" t="s">
        <v>2551</v>
      </c>
      <c r="D3605" s="34">
        <v>44699</v>
      </c>
      <c r="E3605" s="35">
        <v>0</v>
      </c>
      <c r="F3605" s="35">
        <v>127.48</v>
      </c>
      <c r="G3605" s="27"/>
      <c r="H3605" s="27"/>
      <c r="I3605" s="27"/>
      <c r="J3605" s="36"/>
      <c r="K3605" s="36" t="s">
        <v>43</v>
      </c>
    </row>
    <row r="3606" spans="1:11" x14ac:dyDescent="0.25">
      <c r="A3606" s="27" t="s">
        <v>2521</v>
      </c>
      <c r="B3606" s="27" t="s">
        <v>42</v>
      </c>
      <c r="C3606" s="29" t="s">
        <v>2551</v>
      </c>
      <c r="D3606" s="34">
        <v>44699</v>
      </c>
      <c r="E3606" s="35">
        <v>0</v>
      </c>
      <c r="F3606" s="35">
        <v>382.43</v>
      </c>
      <c r="G3606" s="27"/>
      <c r="H3606" s="27"/>
      <c r="I3606" s="27"/>
      <c r="J3606" s="36"/>
      <c r="K3606" s="36" t="s">
        <v>43</v>
      </c>
    </row>
    <row r="3607" spans="1:11" x14ac:dyDescent="0.25">
      <c r="A3607" s="27" t="s">
        <v>2521</v>
      </c>
      <c r="B3607" s="27" t="s">
        <v>42</v>
      </c>
      <c r="C3607" s="29" t="s">
        <v>2551</v>
      </c>
      <c r="D3607" s="34">
        <v>44699</v>
      </c>
      <c r="E3607" s="35">
        <v>0</v>
      </c>
      <c r="F3607" s="35">
        <v>2723.56</v>
      </c>
      <c r="G3607" s="27"/>
      <c r="H3607" s="27"/>
      <c r="I3607" s="27"/>
      <c r="J3607" s="36"/>
      <c r="K3607" s="36" t="s">
        <v>43</v>
      </c>
    </row>
    <row r="3608" spans="1:11" x14ac:dyDescent="0.25">
      <c r="A3608" s="27" t="s">
        <v>2521</v>
      </c>
      <c r="B3608" s="27" t="s">
        <v>42</v>
      </c>
      <c r="C3608" s="29" t="s">
        <v>2551</v>
      </c>
      <c r="D3608" s="34">
        <v>44699</v>
      </c>
      <c r="E3608" s="35">
        <v>0</v>
      </c>
      <c r="F3608" s="35">
        <v>150</v>
      </c>
      <c r="G3608" s="27"/>
      <c r="H3608" s="27"/>
      <c r="I3608" s="27"/>
      <c r="J3608" s="36"/>
      <c r="K3608" s="36" t="s">
        <v>43</v>
      </c>
    </row>
    <row r="3609" spans="1:11" x14ac:dyDescent="0.25">
      <c r="A3609" s="27" t="s">
        <v>2521</v>
      </c>
      <c r="B3609" s="27" t="s">
        <v>42</v>
      </c>
      <c r="C3609" s="29" t="s">
        <v>2551</v>
      </c>
      <c r="D3609" s="34">
        <v>44699</v>
      </c>
      <c r="E3609" s="35">
        <v>0</v>
      </c>
      <c r="F3609" s="35">
        <v>10.050000000000001</v>
      </c>
      <c r="G3609" s="27"/>
      <c r="H3609" s="27"/>
      <c r="I3609" s="27"/>
      <c r="J3609" s="36"/>
      <c r="K3609" s="36" t="s">
        <v>43</v>
      </c>
    </row>
    <row r="3610" spans="1:11" x14ac:dyDescent="0.25">
      <c r="A3610" s="27" t="s">
        <v>2521</v>
      </c>
      <c r="B3610" s="27" t="s">
        <v>42</v>
      </c>
      <c r="C3610" s="29" t="s">
        <v>2551</v>
      </c>
      <c r="D3610" s="34">
        <v>44699</v>
      </c>
      <c r="E3610" s="35">
        <v>0</v>
      </c>
      <c r="F3610" s="35">
        <v>459.94</v>
      </c>
      <c r="G3610" s="27"/>
      <c r="H3610" s="27"/>
      <c r="I3610" s="27"/>
      <c r="J3610" s="36"/>
      <c r="K3610" s="36" t="s">
        <v>43</v>
      </c>
    </row>
    <row r="3611" spans="1:11" x14ac:dyDescent="0.25">
      <c r="A3611" s="27" t="s">
        <v>2521</v>
      </c>
      <c r="B3611" s="27" t="s">
        <v>42</v>
      </c>
      <c r="C3611" s="29" t="s">
        <v>2551</v>
      </c>
      <c r="D3611" s="34">
        <v>44699</v>
      </c>
      <c r="E3611" s="35">
        <v>0</v>
      </c>
      <c r="F3611" s="35">
        <v>403.25</v>
      </c>
      <c r="G3611" s="27"/>
      <c r="H3611" s="27"/>
      <c r="I3611" s="27"/>
      <c r="J3611" s="36"/>
      <c r="K3611" s="36" t="s">
        <v>43</v>
      </c>
    </row>
    <row r="3612" spans="1:11" x14ac:dyDescent="0.25">
      <c r="A3612" s="27" t="s">
        <v>2521</v>
      </c>
      <c r="B3612" s="27" t="s">
        <v>42</v>
      </c>
      <c r="C3612" s="29" t="s">
        <v>2551</v>
      </c>
      <c r="D3612" s="34">
        <v>44699</v>
      </c>
      <c r="E3612" s="35">
        <v>0</v>
      </c>
      <c r="F3612" s="35">
        <v>1209.74</v>
      </c>
      <c r="G3612" s="27"/>
      <c r="H3612" s="27"/>
      <c r="I3612" s="27"/>
      <c r="J3612" s="36"/>
      <c r="K3612" s="36" t="s">
        <v>43</v>
      </c>
    </row>
    <row r="3613" spans="1:11" x14ac:dyDescent="0.25">
      <c r="A3613" s="27" t="s">
        <v>2521</v>
      </c>
      <c r="B3613" s="27" t="s">
        <v>42</v>
      </c>
      <c r="C3613" s="29" t="s">
        <v>2551</v>
      </c>
      <c r="D3613" s="34">
        <v>44699</v>
      </c>
      <c r="E3613" s="35">
        <v>0</v>
      </c>
      <c r="F3613" s="35">
        <v>7043.41</v>
      </c>
      <c r="G3613" s="27"/>
      <c r="H3613" s="27"/>
      <c r="I3613" s="27"/>
      <c r="J3613" s="36"/>
      <c r="K3613" s="36" t="s">
        <v>43</v>
      </c>
    </row>
    <row r="3614" spans="1:11" x14ac:dyDescent="0.25">
      <c r="A3614" s="27" t="s">
        <v>2521</v>
      </c>
      <c r="B3614" s="27" t="s">
        <v>42</v>
      </c>
      <c r="C3614" s="29" t="s">
        <v>2551</v>
      </c>
      <c r="D3614" s="34">
        <v>44699</v>
      </c>
      <c r="E3614" s="35">
        <v>0</v>
      </c>
      <c r="F3614" s="35">
        <v>400</v>
      </c>
      <c r="G3614" s="27"/>
      <c r="H3614" s="27"/>
      <c r="I3614" s="27"/>
      <c r="J3614" s="36"/>
      <c r="K3614" s="36" t="s">
        <v>43</v>
      </c>
    </row>
    <row r="3615" spans="1:11" x14ac:dyDescent="0.25">
      <c r="A3615" s="27" t="s">
        <v>2521</v>
      </c>
      <c r="B3615" s="27" t="s">
        <v>42</v>
      </c>
      <c r="C3615" s="29" t="s">
        <v>2551</v>
      </c>
      <c r="D3615" s="34">
        <v>44699</v>
      </c>
      <c r="E3615" s="35">
        <v>0</v>
      </c>
      <c r="F3615" s="35">
        <v>62.63</v>
      </c>
      <c r="G3615" s="27"/>
      <c r="H3615" s="27"/>
      <c r="I3615" s="27"/>
      <c r="J3615" s="36"/>
      <c r="K3615" s="36" t="s">
        <v>43</v>
      </c>
    </row>
    <row r="3616" spans="1:11" x14ac:dyDescent="0.25">
      <c r="A3616" s="27" t="s">
        <v>2521</v>
      </c>
      <c r="B3616" s="27" t="s">
        <v>42</v>
      </c>
      <c r="C3616" s="29" t="s">
        <v>2551</v>
      </c>
      <c r="D3616" s="34">
        <v>44699</v>
      </c>
      <c r="E3616" s="35">
        <v>0</v>
      </c>
      <c r="F3616" s="35">
        <v>143.16999999999999</v>
      </c>
      <c r="G3616" s="27"/>
      <c r="H3616" s="27"/>
      <c r="I3616" s="27"/>
      <c r="J3616" s="36"/>
      <c r="K3616" s="36" t="s">
        <v>43</v>
      </c>
    </row>
    <row r="3617" spans="1:11" x14ac:dyDescent="0.25">
      <c r="A3617" s="27" t="s">
        <v>2521</v>
      </c>
      <c r="B3617" s="27" t="s">
        <v>42</v>
      </c>
      <c r="C3617" s="29" t="s">
        <v>2551</v>
      </c>
      <c r="D3617" s="34">
        <v>44699</v>
      </c>
      <c r="E3617" s="35">
        <v>0</v>
      </c>
      <c r="F3617" s="35">
        <v>429.52</v>
      </c>
      <c r="G3617" s="27"/>
      <c r="H3617" s="27"/>
      <c r="I3617" s="27"/>
      <c r="J3617" s="36"/>
      <c r="K3617" s="36" t="s">
        <v>43</v>
      </c>
    </row>
    <row r="3618" spans="1:11" x14ac:dyDescent="0.25">
      <c r="A3618" s="27" t="s">
        <v>2521</v>
      </c>
      <c r="B3618" s="27" t="s">
        <v>42</v>
      </c>
      <c r="C3618" s="29" t="s">
        <v>2551</v>
      </c>
      <c r="D3618" s="34">
        <v>44699</v>
      </c>
      <c r="E3618" s="35">
        <v>0</v>
      </c>
      <c r="F3618" s="35">
        <v>2852.28</v>
      </c>
      <c r="G3618" s="27"/>
      <c r="H3618" s="27"/>
      <c r="I3618" s="27"/>
      <c r="J3618" s="36"/>
      <c r="K3618" s="36" t="s">
        <v>43</v>
      </c>
    </row>
    <row r="3619" spans="1:11" x14ac:dyDescent="0.25">
      <c r="A3619" s="27" t="s">
        <v>2521</v>
      </c>
      <c r="B3619" s="27" t="s">
        <v>42</v>
      </c>
      <c r="C3619" s="29" t="s">
        <v>2551</v>
      </c>
      <c r="D3619" s="34">
        <v>44699</v>
      </c>
      <c r="E3619" s="35">
        <v>0</v>
      </c>
      <c r="F3619" s="35">
        <v>150</v>
      </c>
      <c r="G3619" s="27"/>
      <c r="H3619" s="27"/>
      <c r="I3619" s="27"/>
      <c r="J3619" s="36"/>
      <c r="K3619" s="36" t="s">
        <v>43</v>
      </c>
    </row>
    <row r="3620" spans="1:11" x14ac:dyDescent="0.25">
      <c r="A3620" s="27" t="s">
        <v>2521</v>
      </c>
      <c r="B3620" s="27" t="s">
        <v>42</v>
      </c>
      <c r="C3620" s="29" t="s">
        <v>2551</v>
      </c>
      <c r="D3620" s="34">
        <v>44699</v>
      </c>
      <c r="E3620" s="35">
        <v>0</v>
      </c>
      <c r="F3620" s="35">
        <v>1632.22</v>
      </c>
      <c r="G3620" s="27"/>
      <c r="H3620" s="27"/>
      <c r="I3620" s="27"/>
      <c r="J3620" s="36"/>
      <c r="K3620" s="36" t="s">
        <v>43</v>
      </c>
    </row>
    <row r="3621" spans="1:11" x14ac:dyDescent="0.25">
      <c r="A3621" s="27" t="s">
        <v>2521</v>
      </c>
      <c r="B3621" s="27" t="s">
        <v>42</v>
      </c>
      <c r="C3621" s="29" t="s">
        <v>2551</v>
      </c>
      <c r="D3621" s="34">
        <v>44699</v>
      </c>
      <c r="E3621" s="35">
        <v>0</v>
      </c>
      <c r="F3621" s="35">
        <v>7274.28</v>
      </c>
      <c r="G3621" s="27"/>
      <c r="H3621" s="27"/>
      <c r="I3621" s="27"/>
      <c r="J3621" s="36"/>
      <c r="K3621" s="36" t="s">
        <v>43</v>
      </c>
    </row>
    <row r="3622" spans="1:11" x14ac:dyDescent="0.25">
      <c r="A3622" s="27" t="s">
        <v>2521</v>
      </c>
      <c r="B3622" s="27" t="s">
        <v>42</v>
      </c>
      <c r="C3622" s="29" t="s">
        <v>2551</v>
      </c>
      <c r="D3622" s="34">
        <v>44699</v>
      </c>
      <c r="E3622" s="35">
        <v>0</v>
      </c>
      <c r="F3622" s="35">
        <v>400</v>
      </c>
      <c r="G3622" s="27"/>
      <c r="H3622" s="27"/>
      <c r="I3622" s="27"/>
      <c r="J3622" s="36"/>
      <c r="K3622" s="36" t="s">
        <v>43</v>
      </c>
    </row>
    <row r="3623" spans="1:11" x14ac:dyDescent="0.25">
      <c r="A3623" s="27" t="s">
        <v>2521</v>
      </c>
      <c r="B3623" s="27" t="s">
        <v>42</v>
      </c>
      <c r="C3623" s="29" t="s">
        <v>2551</v>
      </c>
      <c r="D3623" s="34">
        <v>44699</v>
      </c>
      <c r="E3623" s="35">
        <v>0</v>
      </c>
      <c r="F3623" s="35">
        <v>208.08</v>
      </c>
      <c r="G3623" s="27"/>
      <c r="H3623" s="27"/>
      <c r="I3623" s="27"/>
      <c r="J3623" s="36"/>
      <c r="K3623" s="36" t="s">
        <v>43</v>
      </c>
    </row>
    <row r="3624" spans="1:11" x14ac:dyDescent="0.25">
      <c r="A3624" s="27" t="s">
        <v>2521</v>
      </c>
      <c r="B3624" s="27" t="s">
        <v>42</v>
      </c>
      <c r="C3624" s="29" t="s">
        <v>2551</v>
      </c>
      <c r="D3624" s="34">
        <v>44699</v>
      </c>
      <c r="E3624" s="35">
        <v>0</v>
      </c>
      <c r="F3624" s="35">
        <v>624.25</v>
      </c>
      <c r="G3624" s="27"/>
      <c r="H3624" s="27"/>
      <c r="I3624" s="27"/>
      <c r="J3624" s="36"/>
      <c r="K3624" s="36" t="s">
        <v>43</v>
      </c>
    </row>
    <row r="3625" spans="1:11" x14ac:dyDescent="0.25">
      <c r="A3625" s="27" t="s">
        <v>2521</v>
      </c>
      <c r="B3625" s="27" t="s">
        <v>42</v>
      </c>
      <c r="C3625" s="29" t="s">
        <v>2551</v>
      </c>
      <c r="D3625" s="34">
        <v>44699</v>
      </c>
      <c r="E3625" s="35">
        <v>0</v>
      </c>
      <c r="F3625" s="35">
        <v>3289.41</v>
      </c>
      <c r="G3625" s="27"/>
      <c r="H3625" s="27"/>
      <c r="I3625" s="27"/>
      <c r="J3625" s="36"/>
      <c r="K3625" s="36" t="s">
        <v>43</v>
      </c>
    </row>
    <row r="3626" spans="1:11" x14ac:dyDescent="0.25">
      <c r="A3626" s="27" t="s">
        <v>2521</v>
      </c>
      <c r="B3626" s="27" t="s">
        <v>42</v>
      </c>
      <c r="C3626" s="29" t="s">
        <v>2551</v>
      </c>
      <c r="D3626" s="34">
        <v>44699</v>
      </c>
      <c r="E3626" s="35">
        <v>0</v>
      </c>
      <c r="F3626" s="35">
        <v>150</v>
      </c>
      <c r="G3626" s="27"/>
      <c r="H3626" s="27"/>
      <c r="I3626" s="27"/>
      <c r="J3626" s="36"/>
      <c r="K3626" s="36" t="s">
        <v>43</v>
      </c>
    </row>
    <row r="3627" spans="1:11" x14ac:dyDescent="0.25">
      <c r="A3627" s="27" t="s">
        <v>2521</v>
      </c>
      <c r="B3627" s="27" t="s">
        <v>42</v>
      </c>
      <c r="C3627" s="29" t="s">
        <v>2551</v>
      </c>
      <c r="D3627" s="34">
        <v>44699</v>
      </c>
      <c r="E3627" s="35">
        <v>0</v>
      </c>
      <c r="F3627" s="35">
        <v>10.050000000000001</v>
      </c>
      <c r="G3627" s="27"/>
      <c r="H3627" s="27"/>
      <c r="I3627" s="27"/>
      <c r="J3627" s="36"/>
      <c r="K3627" s="36" t="s">
        <v>43</v>
      </c>
    </row>
    <row r="3628" spans="1:11" x14ac:dyDescent="0.25">
      <c r="A3628" s="27" t="s">
        <v>2521</v>
      </c>
      <c r="B3628" s="27" t="s">
        <v>42</v>
      </c>
      <c r="C3628" s="29" t="s">
        <v>2551</v>
      </c>
      <c r="D3628" s="34">
        <v>44699</v>
      </c>
      <c r="E3628" s="35">
        <v>0</v>
      </c>
      <c r="F3628" s="35">
        <v>530.09</v>
      </c>
      <c r="G3628" s="27"/>
      <c r="H3628" s="27"/>
      <c r="I3628" s="27"/>
      <c r="J3628" s="36"/>
      <c r="K3628" s="36" t="s">
        <v>43</v>
      </c>
    </row>
    <row r="3629" spans="1:11" x14ac:dyDescent="0.25">
      <c r="A3629" s="27" t="s">
        <v>2521</v>
      </c>
      <c r="B3629" s="27" t="s">
        <v>42</v>
      </c>
      <c r="C3629" s="29" t="s">
        <v>2551</v>
      </c>
      <c r="D3629" s="34">
        <v>44699</v>
      </c>
      <c r="E3629" s="35">
        <v>0</v>
      </c>
      <c r="F3629" s="35">
        <v>270.05</v>
      </c>
      <c r="G3629" s="27"/>
      <c r="H3629" s="27"/>
      <c r="I3629" s="27"/>
      <c r="J3629" s="36"/>
      <c r="K3629" s="36" t="s">
        <v>43</v>
      </c>
    </row>
    <row r="3630" spans="1:11" x14ac:dyDescent="0.25">
      <c r="A3630" s="27" t="s">
        <v>2521</v>
      </c>
      <c r="B3630" s="27" t="s">
        <v>42</v>
      </c>
      <c r="C3630" s="29" t="s">
        <v>2551</v>
      </c>
      <c r="D3630" s="34">
        <v>44699</v>
      </c>
      <c r="E3630" s="35">
        <v>0</v>
      </c>
      <c r="F3630" s="35">
        <v>810.15</v>
      </c>
      <c r="G3630" s="27"/>
      <c r="H3630" s="27"/>
      <c r="I3630" s="27"/>
      <c r="J3630" s="36"/>
      <c r="K3630" s="36" t="s">
        <v>43</v>
      </c>
    </row>
    <row r="3631" spans="1:11" x14ac:dyDescent="0.25">
      <c r="A3631" s="27" t="s">
        <v>2521</v>
      </c>
      <c r="B3631" s="27" t="s">
        <v>42</v>
      </c>
      <c r="C3631" s="29" t="s">
        <v>2551</v>
      </c>
      <c r="D3631" s="34">
        <v>44699</v>
      </c>
      <c r="E3631" s="35">
        <v>0</v>
      </c>
      <c r="F3631" s="35">
        <v>4519.26</v>
      </c>
      <c r="G3631" s="27"/>
      <c r="H3631" s="27"/>
      <c r="I3631" s="27"/>
      <c r="J3631" s="36"/>
      <c r="K3631" s="36" t="s">
        <v>43</v>
      </c>
    </row>
    <row r="3632" spans="1:11" x14ac:dyDescent="0.25">
      <c r="A3632" s="27" t="s">
        <v>2521</v>
      </c>
      <c r="B3632" s="27" t="s">
        <v>42</v>
      </c>
      <c r="C3632" s="29" t="s">
        <v>2551</v>
      </c>
      <c r="D3632" s="34">
        <v>44699</v>
      </c>
      <c r="E3632" s="35">
        <v>0</v>
      </c>
      <c r="F3632" s="35">
        <v>400</v>
      </c>
      <c r="G3632" s="27"/>
      <c r="H3632" s="27"/>
      <c r="I3632" s="27"/>
      <c r="J3632" s="36"/>
      <c r="K3632" s="36" t="s">
        <v>43</v>
      </c>
    </row>
    <row r="3633" spans="1:11" x14ac:dyDescent="0.25">
      <c r="A3633" s="27" t="s">
        <v>2521</v>
      </c>
      <c r="B3633" s="27" t="s">
        <v>42</v>
      </c>
      <c r="C3633" s="29" t="s">
        <v>2551</v>
      </c>
      <c r="D3633" s="34">
        <v>44699</v>
      </c>
      <c r="E3633" s="35">
        <v>0</v>
      </c>
      <c r="F3633" s="35">
        <v>116.76</v>
      </c>
      <c r="G3633" s="27"/>
      <c r="H3633" s="27"/>
      <c r="I3633" s="27"/>
      <c r="J3633" s="36"/>
      <c r="K3633" s="36" t="s">
        <v>43</v>
      </c>
    </row>
    <row r="3634" spans="1:11" x14ac:dyDescent="0.25">
      <c r="A3634" s="27" t="s">
        <v>2521</v>
      </c>
      <c r="B3634" s="27" t="s">
        <v>42</v>
      </c>
      <c r="C3634" s="29" t="s">
        <v>2551</v>
      </c>
      <c r="D3634" s="34">
        <v>44699</v>
      </c>
      <c r="E3634" s="35">
        <v>0</v>
      </c>
      <c r="F3634" s="35">
        <v>350.27</v>
      </c>
      <c r="G3634" s="27"/>
      <c r="H3634" s="27"/>
      <c r="I3634" s="27"/>
      <c r="J3634" s="36"/>
      <c r="K3634" s="36" t="s">
        <v>43</v>
      </c>
    </row>
    <row r="3635" spans="1:11" x14ac:dyDescent="0.25">
      <c r="A3635" s="27" t="s">
        <v>2521</v>
      </c>
      <c r="B3635" s="27" t="s">
        <v>42</v>
      </c>
      <c r="C3635" s="29" t="s">
        <v>2551</v>
      </c>
      <c r="D3635" s="34">
        <v>44699</v>
      </c>
      <c r="E3635" s="35">
        <v>0</v>
      </c>
      <c r="F3635" s="35">
        <v>2645.62</v>
      </c>
      <c r="G3635" s="27"/>
      <c r="H3635" s="27"/>
      <c r="I3635" s="27"/>
      <c r="J3635" s="36"/>
      <c r="K3635" s="36" t="s">
        <v>43</v>
      </c>
    </row>
    <row r="3636" spans="1:11" x14ac:dyDescent="0.25">
      <c r="A3636" s="27" t="s">
        <v>2521</v>
      </c>
      <c r="B3636" s="27" t="s">
        <v>42</v>
      </c>
      <c r="C3636" s="29" t="s">
        <v>2551</v>
      </c>
      <c r="D3636" s="34">
        <v>44699</v>
      </c>
      <c r="E3636" s="35">
        <v>0</v>
      </c>
      <c r="F3636" s="35">
        <v>150</v>
      </c>
      <c r="G3636" s="27"/>
      <c r="H3636" s="27"/>
      <c r="I3636" s="27"/>
      <c r="J3636" s="36"/>
      <c r="K3636" s="36" t="s">
        <v>43</v>
      </c>
    </row>
    <row r="3637" spans="1:11" x14ac:dyDescent="0.25">
      <c r="A3637" s="27" t="s">
        <v>2521</v>
      </c>
      <c r="B3637" s="27" t="s">
        <v>42</v>
      </c>
      <c r="C3637" s="29" t="s">
        <v>2551</v>
      </c>
      <c r="D3637" s="34">
        <v>44699</v>
      </c>
      <c r="E3637" s="35">
        <v>0</v>
      </c>
      <c r="F3637" s="35">
        <v>691.71</v>
      </c>
      <c r="G3637" s="27"/>
      <c r="H3637" s="27"/>
      <c r="I3637" s="27"/>
      <c r="J3637" s="36"/>
      <c r="K3637" s="36" t="s">
        <v>43</v>
      </c>
    </row>
    <row r="3638" spans="1:11" x14ac:dyDescent="0.25">
      <c r="A3638" s="27" t="s">
        <v>2521</v>
      </c>
      <c r="B3638" s="27" t="s">
        <v>42</v>
      </c>
      <c r="C3638" s="29" t="s">
        <v>2551</v>
      </c>
      <c r="D3638" s="34">
        <v>44699</v>
      </c>
      <c r="E3638" s="35">
        <v>0</v>
      </c>
      <c r="F3638" s="35">
        <v>753.66</v>
      </c>
      <c r="G3638" s="27"/>
      <c r="H3638" s="27"/>
      <c r="I3638" s="27"/>
      <c r="J3638" s="36"/>
      <c r="K3638" s="36" t="s">
        <v>43</v>
      </c>
    </row>
    <row r="3639" spans="1:11" x14ac:dyDescent="0.25">
      <c r="A3639" s="27" t="s">
        <v>2521</v>
      </c>
      <c r="B3639" s="27" t="s">
        <v>42</v>
      </c>
      <c r="C3639" s="29" t="s">
        <v>2551</v>
      </c>
      <c r="D3639" s="34">
        <v>44699</v>
      </c>
      <c r="E3639" s="35">
        <v>0</v>
      </c>
      <c r="F3639" s="35">
        <v>2321.27</v>
      </c>
      <c r="G3639" s="27"/>
      <c r="H3639" s="27"/>
      <c r="I3639" s="27"/>
      <c r="J3639" s="36"/>
      <c r="K3639" s="36" t="s">
        <v>43</v>
      </c>
    </row>
    <row r="3640" spans="1:11" x14ac:dyDescent="0.25">
      <c r="A3640" s="27" t="s">
        <v>2521</v>
      </c>
      <c r="B3640" s="27" t="s">
        <v>42</v>
      </c>
      <c r="C3640" s="29" t="s">
        <v>2551</v>
      </c>
      <c r="D3640" s="34">
        <v>44699</v>
      </c>
      <c r="E3640" s="35">
        <v>0</v>
      </c>
      <c r="F3640" s="35">
        <v>150</v>
      </c>
      <c r="G3640" s="27"/>
      <c r="H3640" s="27"/>
      <c r="I3640" s="27"/>
      <c r="J3640" s="36"/>
      <c r="K3640" s="36" t="s">
        <v>43</v>
      </c>
    </row>
    <row r="3641" spans="1:11" x14ac:dyDescent="0.25">
      <c r="A3641" s="27" t="s">
        <v>2521</v>
      </c>
      <c r="B3641" s="27" t="s">
        <v>42</v>
      </c>
      <c r="C3641" s="29" t="s">
        <v>2551</v>
      </c>
      <c r="D3641" s="34">
        <v>44699</v>
      </c>
      <c r="E3641" s="35">
        <v>0</v>
      </c>
      <c r="F3641" s="35">
        <v>10.050000000000001</v>
      </c>
      <c r="G3641" s="27"/>
      <c r="H3641" s="27"/>
      <c r="I3641" s="27"/>
      <c r="J3641" s="36"/>
      <c r="K3641" s="36" t="s">
        <v>43</v>
      </c>
    </row>
    <row r="3642" spans="1:11" x14ac:dyDescent="0.25">
      <c r="A3642" s="27" t="s">
        <v>2521</v>
      </c>
      <c r="B3642" s="27" t="s">
        <v>42</v>
      </c>
      <c r="C3642" s="29" t="s">
        <v>2551</v>
      </c>
      <c r="D3642" s="34">
        <v>44699</v>
      </c>
      <c r="E3642" s="35">
        <v>0</v>
      </c>
      <c r="F3642" s="35">
        <v>157</v>
      </c>
      <c r="G3642" s="27"/>
      <c r="H3642" s="27"/>
      <c r="I3642" s="27"/>
      <c r="J3642" s="36"/>
      <c r="K3642" s="36" t="s">
        <v>43</v>
      </c>
    </row>
    <row r="3643" spans="1:11" x14ac:dyDescent="0.25">
      <c r="A3643" s="27" t="s">
        <v>2521</v>
      </c>
      <c r="B3643" s="27" t="s">
        <v>42</v>
      </c>
      <c r="C3643" s="29" t="s">
        <v>2551</v>
      </c>
      <c r="D3643" s="34">
        <v>44699</v>
      </c>
      <c r="E3643" s="35">
        <v>0</v>
      </c>
      <c r="F3643" s="35">
        <v>168.22</v>
      </c>
      <c r="G3643" s="27"/>
      <c r="H3643" s="27"/>
      <c r="I3643" s="27"/>
      <c r="J3643" s="36"/>
      <c r="K3643" s="36" t="s">
        <v>43</v>
      </c>
    </row>
    <row r="3644" spans="1:11" x14ac:dyDescent="0.25">
      <c r="A3644" s="27" t="s">
        <v>2521</v>
      </c>
      <c r="B3644" s="27" t="s">
        <v>42</v>
      </c>
      <c r="C3644" s="29" t="s">
        <v>2551</v>
      </c>
      <c r="D3644" s="34">
        <v>44699</v>
      </c>
      <c r="E3644" s="35">
        <v>0</v>
      </c>
      <c r="F3644" s="35">
        <v>505.27</v>
      </c>
      <c r="G3644" s="27"/>
      <c r="H3644" s="27"/>
      <c r="I3644" s="27"/>
      <c r="J3644" s="36"/>
      <c r="K3644" s="36" t="s">
        <v>43</v>
      </c>
    </row>
    <row r="3645" spans="1:11" x14ac:dyDescent="0.25">
      <c r="A3645" s="27" t="s">
        <v>2521</v>
      </c>
      <c r="B3645" s="27" t="s">
        <v>42</v>
      </c>
      <c r="C3645" s="29" t="s">
        <v>2551</v>
      </c>
      <c r="D3645" s="34">
        <v>44699</v>
      </c>
      <c r="E3645" s="35">
        <v>0</v>
      </c>
      <c r="F3645" s="35">
        <v>3231.5</v>
      </c>
      <c r="G3645" s="27"/>
      <c r="H3645" s="27"/>
      <c r="I3645" s="27"/>
      <c r="J3645" s="36"/>
      <c r="K3645" s="36" t="s">
        <v>43</v>
      </c>
    </row>
    <row r="3646" spans="1:11" x14ac:dyDescent="0.25">
      <c r="A3646" s="27" t="s">
        <v>2521</v>
      </c>
      <c r="B3646" s="27" t="s">
        <v>42</v>
      </c>
      <c r="C3646" s="29" t="s">
        <v>2551</v>
      </c>
      <c r="D3646" s="34">
        <v>44699</v>
      </c>
      <c r="E3646" s="35">
        <v>0</v>
      </c>
      <c r="F3646" s="35">
        <v>150</v>
      </c>
      <c r="G3646" s="27"/>
      <c r="H3646" s="27"/>
      <c r="I3646" s="27"/>
      <c r="J3646" s="36"/>
      <c r="K3646" s="36" t="s">
        <v>43</v>
      </c>
    </row>
    <row r="3647" spans="1:11" x14ac:dyDescent="0.25">
      <c r="A3647" s="27" t="s">
        <v>2521</v>
      </c>
      <c r="B3647" s="27" t="s">
        <v>42</v>
      </c>
      <c r="C3647" s="29" t="s">
        <v>2551</v>
      </c>
      <c r="D3647" s="34">
        <v>44699</v>
      </c>
      <c r="E3647" s="35">
        <v>0</v>
      </c>
      <c r="F3647" s="35">
        <v>212.82</v>
      </c>
      <c r="G3647" s="27"/>
      <c r="H3647" s="27"/>
      <c r="I3647" s="27"/>
      <c r="J3647" s="36"/>
      <c r="K3647" s="36" t="s">
        <v>43</v>
      </c>
    </row>
    <row r="3648" spans="1:11" x14ac:dyDescent="0.25">
      <c r="A3648" s="27" t="s">
        <v>2521</v>
      </c>
      <c r="B3648" s="27" t="s">
        <v>42</v>
      </c>
      <c r="C3648" s="29" t="s">
        <v>2551</v>
      </c>
      <c r="D3648" s="34">
        <v>44699</v>
      </c>
      <c r="E3648" s="35">
        <v>0</v>
      </c>
      <c r="F3648" s="35">
        <v>183.62</v>
      </c>
      <c r="G3648" s="27"/>
      <c r="H3648" s="27"/>
      <c r="I3648" s="27"/>
      <c r="J3648" s="36"/>
      <c r="K3648" s="36" t="s">
        <v>43</v>
      </c>
    </row>
    <row r="3649" spans="1:11" x14ac:dyDescent="0.25">
      <c r="A3649" s="27" t="s">
        <v>2521</v>
      </c>
      <c r="B3649" s="27" t="s">
        <v>42</v>
      </c>
      <c r="C3649" s="29" t="s">
        <v>2551</v>
      </c>
      <c r="D3649" s="34">
        <v>44699</v>
      </c>
      <c r="E3649" s="35">
        <v>0</v>
      </c>
      <c r="F3649" s="35">
        <v>550.88</v>
      </c>
      <c r="G3649" s="27"/>
      <c r="H3649" s="27"/>
      <c r="I3649" s="27"/>
      <c r="J3649" s="36"/>
      <c r="K3649" s="36" t="s">
        <v>43</v>
      </c>
    </row>
    <row r="3650" spans="1:11" x14ac:dyDescent="0.25">
      <c r="A3650" s="27" t="s">
        <v>2521</v>
      </c>
      <c r="B3650" s="27" t="s">
        <v>42</v>
      </c>
      <c r="C3650" s="29" t="s">
        <v>2551</v>
      </c>
      <c r="D3650" s="34">
        <v>44699</v>
      </c>
      <c r="E3650" s="35">
        <v>0</v>
      </c>
      <c r="F3650" s="35">
        <v>3410.31</v>
      </c>
      <c r="G3650" s="27"/>
      <c r="H3650" s="27"/>
      <c r="I3650" s="27"/>
      <c r="J3650" s="36"/>
      <c r="K3650" s="36" t="s">
        <v>43</v>
      </c>
    </row>
    <row r="3651" spans="1:11" x14ac:dyDescent="0.25">
      <c r="A3651" s="27" t="s">
        <v>2521</v>
      </c>
      <c r="B3651" s="27" t="s">
        <v>42</v>
      </c>
      <c r="C3651" s="29" t="s">
        <v>2551</v>
      </c>
      <c r="D3651" s="34">
        <v>44699</v>
      </c>
      <c r="E3651" s="35">
        <v>0</v>
      </c>
      <c r="F3651" s="35">
        <v>150</v>
      </c>
      <c r="G3651" s="27"/>
      <c r="H3651" s="27"/>
      <c r="I3651" s="27"/>
      <c r="J3651" s="36"/>
      <c r="K3651" s="36" t="s">
        <v>43</v>
      </c>
    </row>
    <row r="3652" spans="1:11" x14ac:dyDescent="0.25">
      <c r="A3652" s="27" t="s">
        <v>2521</v>
      </c>
      <c r="B3652" s="27" t="s">
        <v>42</v>
      </c>
      <c r="C3652" s="29" t="s">
        <v>2551</v>
      </c>
      <c r="D3652" s="34">
        <v>44699</v>
      </c>
      <c r="E3652" s="35">
        <v>0</v>
      </c>
      <c r="F3652" s="35">
        <v>10.050000000000001</v>
      </c>
      <c r="G3652" s="27"/>
      <c r="H3652" s="27"/>
      <c r="I3652" s="27"/>
      <c r="J3652" s="36"/>
      <c r="K3652" s="36" t="s">
        <v>43</v>
      </c>
    </row>
    <row r="3653" spans="1:11" x14ac:dyDescent="0.25">
      <c r="A3653" s="27" t="s">
        <v>2521</v>
      </c>
      <c r="B3653" s="27" t="s">
        <v>42</v>
      </c>
      <c r="C3653" s="29" t="s">
        <v>2551</v>
      </c>
      <c r="D3653" s="34">
        <v>44699</v>
      </c>
      <c r="E3653" s="35">
        <v>0</v>
      </c>
      <c r="F3653" s="35">
        <v>29.25</v>
      </c>
      <c r="G3653" s="27"/>
      <c r="H3653" s="27"/>
      <c r="I3653" s="27"/>
      <c r="J3653" s="36"/>
      <c r="K3653" s="36" t="s">
        <v>43</v>
      </c>
    </row>
    <row r="3654" spans="1:11" x14ac:dyDescent="0.25">
      <c r="A3654" s="27" t="s">
        <v>2521</v>
      </c>
      <c r="B3654" s="27" t="s">
        <v>42</v>
      </c>
      <c r="C3654" s="29" t="s">
        <v>2551</v>
      </c>
      <c r="D3654" s="34">
        <v>44699</v>
      </c>
      <c r="E3654" s="35">
        <v>0</v>
      </c>
      <c r="F3654" s="35">
        <v>267.5</v>
      </c>
      <c r="G3654" s="27"/>
      <c r="H3654" s="27"/>
      <c r="I3654" s="27"/>
      <c r="J3654" s="36"/>
      <c r="K3654" s="36" t="s">
        <v>43</v>
      </c>
    </row>
    <row r="3655" spans="1:11" x14ac:dyDescent="0.25">
      <c r="A3655" s="27" t="s">
        <v>2521</v>
      </c>
      <c r="B3655" s="27" t="s">
        <v>42</v>
      </c>
      <c r="C3655" s="29" t="s">
        <v>2551</v>
      </c>
      <c r="D3655" s="34">
        <v>44699</v>
      </c>
      <c r="E3655" s="35">
        <v>0</v>
      </c>
      <c r="F3655" s="35">
        <v>802.49</v>
      </c>
      <c r="G3655" s="27"/>
      <c r="H3655" s="27"/>
      <c r="I3655" s="27"/>
      <c r="J3655" s="36"/>
      <c r="K3655" s="36" t="s">
        <v>43</v>
      </c>
    </row>
    <row r="3656" spans="1:11" x14ac:dyDescent="0.25">
      <c r="A3656" s="27" t="s">
        <v>2521</v>
      </c>
      <c r="B3656" s="27" t="s">
        <v>42</v>
      </c>
      <c r="C3656" s="29" t="s">
        <v>2551</v>
      </c>
      <c r="D3656" s="34">
        <v>44699</v>
      </c>
      <c r="E3656" s="35">
        <v>0</v>
      </c>
      <c r="F3656" s="35">
        <v>4991.04</v>
      </c>
      <c r="G3656" s="27"/>
      <c r="H3656" s="27"/>
      <c r="I3656" s="27"/>
      <c r="J3656" s="36"/>
      <c r="K3656" s="36" t="s">
        <v>43</v>
      </c>
    </row>
    <row r="3657" spans="1:11" x14ac:dyDescent="0.25">
      <c r="A3657" s="27" t="s">
        <v>2521</v>
      </c>
      <c r="B3657" s="27" t="s">
        <v>42</v>
      </c>
      <c r="C3657" s="29" t="s">
        <v>2551</v>
      </c>
      <c r="D3657" s="34">
        <v>44699</v>
      </c>
      <c r="E3657" s="35">
        <v>0</v>
      </c>
      <c r="F3657" s="35">
        <v>400</v>
      </c>
      <c r="G3657" s="27"/>
      <c r="H3657" s="27"/>
      <c r="I3657" s="27"/>
      <c r="J3657" s="36"/>
      <c r="K3657" s="36" t="s">
        <v>43</v>
      </c>
    </row>
    <row r="3658" spans="1:11" x14ac:dyDescent="0.25">
      <c r="A3658" s="27" t="s">
        <v>2521</v>
      </c>
      <c r="B3658" s="27" t="s">
        <v>42</v>
      </c>
      <c r="C3658" s="29" t="s">
        <v>2551</v>
      </c>
      <c r="D3658" s="34">
        <v>44699</v>
      </c>
      <c r="E3658" s="35">
        <v>0</v>
      </c>
      <c r="F3658" s="35">
        <v>218.59</v>
      </c>
      <c r="G3658" s="27"/>
      <c r="H3658" s="27"/>
      <c r="I3658" s="27"/>
      <c r="J3658" s="36"/>
      <c r="K3658" s="36" t="s">
        <v>43</v>
      </c>
    </row>
    <row r="3659" spans="1:11" x14ac:dyDescent="0.25">
      <c r="A3659" s="27" t="s">
        <v>2521</v>
      </c>
      <c r="B3659" s="27" t="s">
        <v>42</v>
      </c>
      <c r="C3659" s="29" t="s">
        <v>2551</v>
      </c>
      <c r="D3659" s="34">
        <v>44699</v>
      </c>
      <c r="E3659" s="35">
        <v>0</v>
      </c>
      <c r="F3659" s="35">
        <v>185.2</v>
      </c>
      <c r="G3659" s="27"/>
      <c r="H3659" s="27"/>
      <c r="I3659" s="27"/>
      <c r="J3659" s="36"/>
      <c r="K3659" s="36" t="s">
        <v>43</v>
      </c>
    </row>
    <row r="3660" spans="1:11" x14ac:dyDescent="0.25">
      <c r="A3660" s="27" t="s">
        <v>2521</v>
      </c>
      <c r="B3660" s="27" t="s">
        <v>42</v>
      </c>
      <c r="C3660" s="29" t="s">
        <v>2551</v>
      </c>
      <c r="D3660" s="34">
        <v>44699</v>
      </c>
      <c r="E3660" s="35">
        <v>0</v>
      </c>
      <c r="F3660" s="35">
        <v>555.6</v>
      </c>
      <c r="G3660" s="27"/>
      <c r="H3660" s="27"/>
      <c r="I3660" s="27"/>
      <c r="J3660" s="36"/>
      <c r="K3660" s="36" t="s">
        <v>43</v>
      </c>
    </row>
    <row r="3661" spans="1:11" x14ac:dyDescent="0.25">
      <c r="A3661" s="27" t="s">
        <v>2521</v>
      </c>
      <c r="B3661" s="27" t="s">
        <v>42</v>
      </c>
      <c r="C3661" s="29" t="s">
        <v>2551</v>
      </c>
      <c r="D3661" s="34">
        <v>44699</v>
      </c>
      <c r="E3661" s="35">
        <v>0</v>
      </c>
      <c r="F3661" s="35">
        <v>3410.78</v>
      </c>
      <c r="G3661" s="27"/>
      <c r="H3661" s="27"/>
      <c r="I3661" s="27"/>
      <c r="J3661" s="36"/>
      <c r="K3661" s="36" t="s">
        <v>43</v>
      </c>
    </row>
    <row r="3662" spans="1:11" x14ac:dyDescent="0.25">
      <c r="A3662" s="27" t="s">
        <v>2521</v>
      </c>
      <c r="B3662" s="27" t="s">
        <v>42</v>
      </c>
      <c r="C3662" s="29" t="s">
        <v>2551</v>
      </c>
      <c r="D3662" s="34">
        <v>44699</v>
      </c>
      <c r="E3662" s="35">
        <v>0</v>
      </c>
      <c r="F3662" s="35">
        <v>150</v>
      </c>
      <c r="G3662" s="27"/>
      <c r="H3662" s="27"/>
      <c r="I3662" s="27"/>
      <c r="J3662" s="36"/>
      <c r="K3662" s="36" t="s">
        <v>43</v>
      </c>
    </row>
    <row r="3663" spans="1:11" x14ac:dyDescent="0.25">
      <c r="A3663" s="27" t="s">
        <v>2521</v>
      </c>
      <c r="B3663" s="27" t="s">
        <v>42</v>
      </c>
      <c r="C3663" s="29" t="s">
        <v>2551</v>
      </c>
      <c r="D3663" s="34">
        <v>44699</v>
      </c>
      <c r="E3663" s="35">
        <v>0</v>
      </c>
      <c r="F3663" s="35">
        <v>10.050000000000001</v>
      </c>
      <c r="G3663" s="27"/>
      <c r="H3663" s="27"/>
      <c r="I3663" s="27"/>
      <c r="J3663" s="36"/>
      <c r="K3663" s="36" t="s">
        <v>43</v>
      </c>
    </row>
    <row r="3664" spans="1:11" x14ac:dyDescent="0.25">
      <c r="A3664" s="27" t="s">
        <v>2521</v>
      </c>
      <c r="B3664" s="27" t="s">
        <v>42</v>
      </c>
      <c r="C3664" s="29" t="s">
        <v>2551</v>
      </c>
      <c r="D3664" s="34">
        <v>44699</v>
      </c>
      <c r="E3664" s="35">
        <v>0</v>
      </c>
      <c r="F3664" s="35">
        <v>93.01</v>
      </c>
      <c r="G3664" s="27"/>
      <c r="H3664" s="27"/>
      <c r="I3664" s="27"/>
      <c r="J3664" s="36"/>
      <c r="K3664" s="36" t="s">
        <v>43</v>
      </c>
    </row>
    <row r="3665" spans="1:11" x14ac:dyDescent="0.25">
      <c r="A3665" s="27" t="s">
        <v>2521</v>
      </c>
      <c r="B3665" s="27" t="s">
        <v>42</v>
      </c>
      <c r="C3665" s="29" t="s">
        <v>2551</v>
      </c>
      <c r="D3665" s="34">
        <v>44699</v>
      </c>
      <c r="E3665" s="35">
        <v>0</v>
      </c>
      <c r="F3665" s="35">
        <v>154.79</v>
      </c>
      <c r="G3665" s="27"/>
      <c r="H3665" s="27"/>
      <c r="I3665" s="27"/>
      <c r="J3665" s="36"/>
      <c r="K3665" s="36" t="s">
        <v>43</v>
      </c>
    </row>
    <row r="3666" spans="1:11" x14ac:dyDescent="0.25">
      <c r="A3666" s="27" t="s">
        <v>2521</v>
      </c>
      <c r="B3666" s="27" t="s">
        <v>42</v>
      </c>
      <c r="C3666" s="29" t="s">
        <v>2551</v>
      </c>
      <c r="D3666" s="34">
        <v>44699</v>
      </c>
      <c r="E3666" s="35">
        <v>0</v>
      </c>
      <c r="F3666" s="35">
        <v>464.37</v>
      </c>
      <c r="G3666" s="27"/>
      <c r="H3666" s="27"/>
      <c r="I3666" s="27"/>
      <c r="J3666" s="36"/>
      <c r="K3666" s="36" t="s">
        <v>43</v>
      </c>
    </row>
    <row r="3667" spans="1:11" x14ac:dyDescent="0.25">
      <c r="A3667" s="27" t="s">
        <v>2521</v>
      </c>
      <c r="B3667" s="27" t="s">
        <v>42</v>
      </c>
      <c r="C3667" s="29" t="s">
        <v>2551</v>
      </c>
      <c r="D3667" s="34">
        <v>44699</v>
      </c>
      <c r="E3667" s="35">
        <v>0</v>
      </c>
      <c r="F3667" s="35">
        <v>3459.04</v>
      </c>
      <c r="G3667" s="27"/>
      <c r="H3667" s="27"/>
      <c r="I3667" s="27"/>
      <c r="J3667" s="36"/>
      <c r="K3667" s="36" t="s">
        <v>43</v>
      </c>
    </row>
    <row r="3668" spans="1:11" x14ac:dyDescent="0.25">
      <c r="A3668" s="27" t="s">
        <v>2521</v>
      </c>
      <c r="B3668" s="27" t="s">
        <v>42</v>
      </c>
      <c r="C3668" s="29" t="s">
        <v>2551</v>
      </c>
      <c r="D3668" s="34">
        <v>44699</v>
      </c>
      <c r="E3668" s="35">
        <v>0</v>
      </c>
      <c r="F3668" s="35">
        <v>150</v>
      </c>
      <c r="G3668" s="27"/>
      <c r="H3668" s="27"/>
      <c r="I3668" s="27"/>
      <c r="J3668" s="36"/>
      <c r="K3668" s="36" t="s">
        <v>43</v>
      </c>
    </row>
    <row r="3669" spans="1:11" x14ac:dyDescent="0.25">
      <c r="A3669" s="27" t="s">
        <v>2521</v>
      </c>
      <c r="B3669" s="27" t="s">
        <v>42</v>
      </c>
      <c r="C3669" s="29" t="s">
        <v>2551</v>
      </c>
      <c r="D3669" s="34">
        <v>44699</v>
      </c>
      <c r="E3669" s="35">
        <v>0</v>
      </c>
      <c r="F3669" s="35">
        <v>1005.98</v>
      </c>
      <c r="G3669" s="27"/>
      <c r="H3669" s="27"/>
      <c r="I3669" s="27"/>
      <c r="J3669" s="36"/>
      <c r="K3669" s="36" t="s">
        <v>43</v>
      </c>
    </row>
    <row r="3670" spans="1:11" x14ac:dyDescent="0.25">
      <c r="A3670" s="27" t="s">
        <v>2521</v>
      </c>
      <c r="B3670" s="27" t="s">
        <v>42</v>
      </c>
      <c r="C3670" s="29" t="s">
        <v>2551</v>
      </c>
      <c r="D3670" s="34">
        <v>44699</v>
      </c>
      <c r="E3670" s="35">
        <v>0</v>
      </c>
      <c r="F3670" s="35">
        <v>399.67</v>
      </c>
      <c r="G3670" s="27"/>
      <c r="H3670" s="27"/>
      <c r="I3670" s="27"/>
      <c r="J3670" s="36"/>
      <c r="K3670" s="36" t="s">
        <v>43</v>
      </c>
    </row>
    <row r="3671" spans="1:11" x14ac:dyDescent="0.25">
      <c r="A3671" s="27" t="s">
        <v>2521</v>
      </c>
      <c r="B3671" s="27" t="s">
        <v>42</v>
      </c>
      <c r="C3671" s="29" t="s">
        <v>2551</v>
      </c>
      <c r="D3671" s="34">
        <v>44699</v>
      </c>
      <c r="E3671" s="35">
        <v>0</v>
      </c>
      <c r="F3671" s="35">
        <v>1199.03</v>
      </c>
      <c r="G3671" s="27"/>
      <c r="H3671" s="27"/>
      <c r="I3671" s="27"/>
      <c r="J3671" s="36"/>
      <c r="K3671" s="36" t="s">
        <v>43</v>
      </c>
    </row>
    <row r="3672" spans="1:11" x14ac:dyDescent="0.25">
      <c r="A3672" s="27" t="s">
        <v>2521</v>
      </c>
      <c r="B3672" s="27" t="s">
        <v>42</v>
      </c>
      <c r="C3672" s="29" t="s">
        <v>2551</v>
      </c>
      <c r="D3672" s="34">
        <v>44699</v>
      </c>
      <c r="E3672" s="35">
        <v>0</v>
      </c>
      <c r="F3672" s="35">
        <v>6037.87</v>
      </c>
      <c r="G3672" s="27"/>
      <c r="H3672" s="27"/>
      <c r="I3672" s="27"/>
      <c r="J3672" s="36"/>
      <c r="K3672" s="36" t="s">
        <v>43</v>
      </c>
    </row>
    <row r="3673" spans="1:11" x14ac:dyDescent="0.25">
      <c r="A3673" s="27" t="s">
        <v>2521</v>
      </c>
      <c r="B3673" s="27" t="s">
        <v>42</v>
      </c>
      <c r="C3673" s="29" t="s">
        <v>2551</v>
      </c>
      <c r="D3673" s="34">
        <v>44699</v>
      </c>
      <c r="E3673" s="35">
        <v>0</v>
      </c>
      <c r="F3673" s="35">
        <v>400</v>
      </c>
      <c r="G3673" s="27"/>
      <c r="H3673" s="27"/>
      <c r="I3673" s="27"/>
      <c r="J3673" s="36"/>
      <c r="K3673" s="36" t="s">
        <v>43</v>
      </c>
    </row>
    <row r="3674" spans="1:11" x14ac:dyDescent="0.25">
      <c r="A3674" s="27" t="s">
        <v>2521</v>
      </c>
      <c r="B3674" s="27" t="s">
        <v>42</v>
      </c>
      <c r="C3674" s="29" t="s">
        <v>2551</v>
      </c>
      <c r="D3674" s="34">
        <v>44699</v>
      </c>
      <c r="E3674" s="35">
        <v>0</v>
      </c>
      <c r="F3674" s="35">
        <v>235.61</v>
      </c>
      <c r="G3674" s="27"/>
      <c r="H3674" s="27"/>
      <c r="I3674" s="27"/>
      <c r="J3674" s="36"/>
      <c r="K3674" s="36" t="s">
        <v>43</v>
      </c>
    </row>
    <row r="3675" spans="1:11" x14ac:dyDescent="0.25">
      <c r="A3675" s="27" t="s">
        <v>2521</v>
      </c>
      <c r="B3675" s="27" t="s">
        <v>42</v>
      </c>
      <c r="C3675" s="29" t="s">
        <v>2551</v>
      </c>
      <c r="D3675" s="34">
        <v>44699</v>
      </c>
      <c r="E3675" s="35">
        <v>0</v>
      </c>
      <c r="F3675" s="35">
        <v>706.82</v>
      </c>
      <c r="G3675" s="27"/>
      <c r="H3675" s="27"/>
      <c r="I3675" s="27"/>
      <c r="J3675" s="36"/>
      <c r="K3675" s="36" t="s">
        <v>43</v>
      </c>
    </row>
    <row r="3676" spans="1:11" x14ac:dyDescent="0.25">
      <c r="A3676" s="27" t="s">
        <v>2521</v>
      </c>
      <c r="B3676" s="27" t="s">
        <v>42</v>
      </c>
      <c r="C3676" s="29" t="s">
        <v>2551</v>
      </c>
      <c r="D3676" s="34">
        <v>44699</v>
      </c>
      <c r="E3676" s="35">
        <v>0</v>
      </c>
      <c r="F3676" s="35">
        <v>3769.74</v>
      </c>
      <c r="G3676" s="27"/>
      <c r="H3676" s="27"/>
      <c r="I3676" s="27"/>
      <c r="J3676" s="36"/>
      <c r="K3676" s="36" t="s">
        <v>43</v>
      </c>
    </row>
    <row r="3677" spans="1:11" x14ac:dyDescent="0.25">
      <c r="A3677" s="27" t="s">
        <v>2521</v>
      </c>
      <c r="B3677" s="27" t="s">
        <v>42</v>
      </c>
      <c r="C3677" s="29" t="s">
        <v>2551</v>
      </c>
      <c r="D3677" s="34">
        <v>44699</v>
      </c>
      <c r="E3677" s="35">
        <v>0</v>
      </c>
      <c r="F3677" s="35">
        <v>150</v>
      </c>
      <c r="G3677" s="27"/>
      <c r="H3677" s="27"/>
      <c r="I3677" s="27"/>
      <c r="J3677" s="36"/>
      <c r="K3677" s="36" t="s">
        <v>43</v>
      </c>
    </row>
    <row r="3678" spans="1:11" x14ac:dyDescent="0.25">
      <c r="A3678" s="27" t="s">
        <v>2521</v>
      </c>
      <c r="B3678" s="27" t="s">
        <v>42</v>
      </c>
      <c r="C3678" s="29" t="s">
        <v>2551</v>
      </c>
      <c r="D3678" s="34">
        <v>44699</v>
      </c>
      <c r="E3678" s="35">
        <v>0</v>
      </c>
      <c r="F3678" s="35">
        <v>530.09</v>
      </c>
      <c r="G3678" s="27"/>
      <c r="H3678" s="27"/>
      <c r="I3678" s="27"/>
      <c r="J3678" s="36"/>
      <c r="K3678" s="36" t="s">
        <v>43</v>
      </c>
    </row>
    <row r="3679" spans="1:11" x14ac:dyDescent="0.25">
      <c r="A3679" s="27" t="s">
        <v>2521</v>
      </c>
      <c r="B3679" s="27" t="s">
        <v>42</v>
      </c>
      <c r="C3679" s="29" t="s">
        <v>2551</v>
      </c>
      <c r="D3679" s="34">
        <v>44699</v>
      </c>
      <c r="E3679" s="35">
        <v>0</v>
      </c>
      <c r="F3679" s="35">
        <v>270.04000000000002</v>
      </c>
      <c r="G3679" s="27"/>
      <c r="H3679" s="27"/>
      <c r="I3679" s="27"/>
      <c r="J3679" s="36"/>
      <c r="K3679" s="36" t="s">
        <v>43</v>
      </c>
    </row>
    <row r="3680" spans="1:11" x14ac:dyDescent="0.25">
      <c r="A3680" s="27" t="s">
        <v>2521</v>
      </c>
      <c r="B3680" s="27" t="s">
        <v>42</v>
      </c>
      <c r="C3680" s="29" t="s">
        <v>2551</v>
      </c>
      <c r="D3680" s="34">
        <v>44699</v>
      </c>
      <c r="E3680" s="35">
        <v>0</v>
      </c>
      <c r="F3680" s="35">
        <v>810.15</v>
      </c>
      <c r="G3680" s="27"/>
      <c r="H3680" s="27"/>
      <c r="I3680" s="27"/>
      <c r="J3680" s="36"/>
      <c r="K3680" s="36" t="s">
        <v>43</v>
      </c>
    </row>
    <row r="3681" spans="1:11" x14ac:dyDescent="0.25">
      <c r="A3681" s="27" t="s">
        <v>2521</v>
      </c>
      <c r="B3681" s="27" t="s">
        <v>42</v>
      </c>
      <c r="C3681" s="29" t="s">
        <v>2551</v>
      </c>
      <c r="D3681" s="34">
        <v>44699</v>
      </c>
      <c r="E3681" s="35">
        <v>0</v>
      </c>
      <c r="F3681" s="35">
        <v>4519.26</v>
      </c>
      <c r="G3681" s="27"/>
      <c r="H3681" s="27"/>
      <c r="I3681" s="27"/>
      <c r="J3681" s="36"/>
      <c r="K3681" s="36" t="s">
        <v>43</v>
      </c>
    </row>
    <row r="3682" spans="1:11" x14ac:dyDescent="0.25">
      <c r="A3682" s="27" t="s">
        <v>2521</v>
      </c>
      <c r="B3682" s="27" t="s">
        <v>42</v>
      </c>
      <c r="C3682" s="29" t="s">
        <v>2551</v>
      </c>
      <c r="D3682" s="34">
        <v>44699</v>
      </c>
      <c r="E3682" s="35">
        <v>0</v>
      </c>
      <c r="F3682" s="35">
        <v>400</v>
      </c>
      <c r="G3682" s="27"/>
      <c r="H3682" s="27"/>
      <c r="I3682" s="27"/>
      <c r="J3682" s="36"/>
      <c r="K3682" s="36" t="s">
        <v>43</v>
      </c>
    </row>
    <row r="3683" spans="1:11" x14ac:dyDescent="0.25">
      <c r="A3683" s="27" t="s">
        <v>2521</v>
      </c>
      <c r="B3683" s="27" t="s">
        <v>42</v>
      </c>
      <c r="C3683" s="29" t="s">
        <v>2551</v>
      </c>
      <c r="D3683" s="34">
        <v>44699</v>
      </c>
      <c r="E3683" s="35">
        <v>0</v>
      </c>
      <c r="F3683" s="35">
        <v>1085.57</v>
      </c>
      <c r="G3683" s="27"/>
      <c r="H3683" s="27"/>
      <c r="I3683" s="27"/>
      <c r="J3683" s="36"/>
      <c r="K3683" s="36" t="s">
        <v>43</v>
      </c>
    </row>
    <row r="3684" spans="1:11" x14ac:dyDescent="0.25">
      <c r="A3684" s="27" t="s">
        <v>2521</v>
      </c>
      <c r="B3684" s="27" t="s">
        <v>42</v>
      </c>
      <c r="C3684" s="29" t="s">
        <v>2551</v>
      </c>
      <c r="D3684" s="34">
        <v>44699</v>
      </c>
      <c r="E3684" s="35">
        <v>0</v>
      </c>
      <c r="F3684" s="35">
        <v>434.8</v>
      </c>
      <c r="G3684" s="27"/>
      <c r="H3684" s="27"/>
      <c r="I3684" s="27"/>
      <c r="J3684" s="36"/>
      <c r="K3684" s="36" t="s">
        <v>43</v>
      </c>
    </row>
    <row r="3685" spans="1:11" x14ac:dyDescent="0.25">
      <c r="A3685" s="27" t="s">
        <v>2521</v>
      </c>
      <c r="B3685" s="27" t="s">
        <v>42</v>
      </c>
      <c r="C3685" s="29" t="s">
        <v>2551</v>
      </c>
      <c r="D3685" s="34">
        <v>44699</v>
      </c>
      <c r="E3685" s="35">
        <v>0</v>
      </c>
      <c r="F3685" s="35">
        <v>1304.3900000000001</v>
      </c>
      <c r="G3685" s="27"/>
      <c r="H3685" s="27"/>
      <c r="I3685" s="27"/>
      <c r="J3685" s="36"/>
      <c r="K3685" s="36" t="s">
        <v>43</v>
      </c>
    </row>
    <row r="3686" spans="1:11" x14ac:dyDescent="0.25">
      <c r="A3686" s="27" t="s">
        <v>2521</v>
      </c>
      <c r="B3686" s="27" t="s">
        <v>42</v>
      </c>
      <c r="C3686" s="29" t="s">
        <v>2551</v>
      </c>
      <c r="D3686" s="34">
        <v>44699</v>
      </c>
      <c r="E3686" s="35">
        <v>0</v>
      </c>
      <c r="F3686" s="35">
        <v>6587.88</v>
      </c>
      <c r="G3686" s="27"/>
      <c r="H3686" s="27"/>
      <c r="I3686" s="27"/>
      <c r="J3686" s="36"/>
      <c r="K3686" s="36" t="s">
        <v>43</v>
      </c>
    </row>
    <row r="3687" spans="1:11" x14ac:dyDescent="0.25">
      <c r="A3687" s="27" t="s">
        <v>2521</v>
      </c>
      <c r="B3687" s="27" t="s">
        <v>42</v>
      </c>
      <c r="C3687" s="29" t="s">
        <v>2551</v>
      </c>
      <c r="D3687" s="34">
        <v>44699</v>
      </c>
      <c r="E3687" s="35">
        <v>0</v>
      </c>
      <c r="F3687" s="35">
        <v>400</v>
      </c>
      <c r="G3687" s="27"/>
      <c r="H3687" s="27"/>
      <c r="I3687" s="27"/>
      <c r="J3687" s="36"/>
      <c r="K3687" s="36" t="s">
        <v>43</v>
      </c>
    </row>
    <row r="3688" spans="1:11" x14ac:dyDescent="0.25">
      <c r="A3688" s="27" t="s">
        <v>2521</v>
      </c>
      <c r="B3688" s="27" t="s">
        <v>42</v>
      </c>
      <c r="C3688" s="29" t="s">
        <v>2551</v>
      </c>
      <c r="D3688" s="34">
        <v>44699</v>
      </c>
      <c r="E3688" s="35">
        <v>0</v>
      </c>
      <c r="F3688" s="35">
        <v>157</v>
      </c>
      <c r="G3688" s="27"/>
      <c r="H3688" s="27"/>
      <c r="I3688" s="27"/>
      <c r="J3688" s="36"/>
      <c r="K3688" s="36" t="s">
        <v>43</v>
      </c>
    </row>
    <row r="3689" spans="1:11" x14ac:dyDescent="0.25">
      <c r="A3689" s="27" t="s">
        <v>2521</v>
      </c>
      <c r="B3689" s="27" t="s">
        <v>42</v>
      </c>
      <c r="C3689" s="29" t="s">
        <v>2551</v>
      </c>
      <c r="D3689" s="34">
        <v>44699</v>
      </c>
      <c r="E3689" s="35">
        <v>0</v>
      </c>
      <c r="F3689" s="35">
        <v>168.42</v>
      </c>
      <c r="G3689" s="27"/>
      <c r="H3689" s="27"/>
      <c r="I3689" s="27"/>
      <c r="J3689" s="36"/>
      <c r="K3689" s="36" t="s">
        <v>43</v>
      </c>
    </row>
    <row r="3690" spans="1:11" x14ac:dyDescent="0.25">
      <c r="A3690" s="27" t="s">
        <v>2521</v>
      </c>
      <c r="B3690" s="27" t="s">
        <v>42</v>
      </c>
      <c r="C3690" s="29" t="s">
        <v>2551</v>
      </c>
      <c r="D3690" s="34">
        <v>44699</v>
      </c>
      <c r="E3690" s="35">
        <v>0</v>
      </c>
      <c r="F3690" s="35">
        <v>505.26</v>
      </c>
      <c r="G3690" s="27"/>
      <c r="H3690" s="27"/>
      <c r="I3690" s="27"/>
      <c r="J3690" s="36"/>
      <c r="K3690" s="36" t="s">
        <v>43</v>
      </c>
    </row>
    <row r="3691" spans="1:11" x14ac:dyDescent="0.25">
      <c r="A3691" s="27" t="s">
        <v>2521</v>
      </c>
      <c r="B3691" s="27" t="s">
        <v>42</v>
      </c>
      <c r="C3691" s="29" t="s">
        <v>2551</v>
      </c>
      <c r="D3691" s="34">
        <v>44699</v>
      </c>
      <c r="E3691" s="35">
        <v>0</v>
      </c>
      <c r="F3691" s="35">
        <v>3231.5</v>
      </c>
      <c r="G3691" s="27"/>
      <c r="H3691" s="27"/>
      <c r="I3691" s="27"/>
      <c r="J3691" s="36"/>
      <c r="K3691" s="36" t="s">
        <v>43</v>
      </c>
    </row>
    <row r="3692" spans="1:11" x14ac:dyDescent="0.25">
      <c r="A3692" s="27" t="s">
        <v>2521</v>
      </c>
      <c r="B3692" s="27" t="s">
        <v>42</v>
      </c>
      <c r="C3692" s="29" t="s">
        <v>2551</v>
      </c>
      <c r="D3692" s="34">
        <v>44699</v>
      </c>
      <c r="E3692" s="35">
        <v>0</v>
      </c>
      <c r="F3692" s="35">
        <v>150</v>
      </c>
      <c r="G3692" s="27"/>
      <c r="H3692" s="27"/>
      <c r="I3692" s="27"/>
      <c r="J3692" s="36"/>
      <c r="K3692" s="36" t="s">
        <v>43</v>
      </c>
    </row>
    <row r="3693" spans="1:11" x14ac:dyDescent="0.25">
      <c r="A3693" s="27" t="s">
        <v>2521</v>
      </c>
      <c r="B3693" s="27" t="s">
        <v>42</v>
      </c>
      <c r="C3693" s="29" t="s">
        <v>2551</v>
      </c>
      <c r="D3693" s="34">
        <v>44699</v>
      </c>
      <c r="E3693" s="35">
        <v>0</v>
      </c>
      <c r="F3693" s="35">
        <v>29.25</v>
      </c>
      <c r="G3693" s="27"/>
      <c r="H3693" s="27"/>
      <c r="I3693" s="27"/>
      <c r="J3693" s="36"/>
      <c r="K3693" s="36" t="s">
        <v>43</v>
      </c>
    </row>
    <row r="3694" spans="1:11" x14ac:dyDescent="0.25">
      <c r="A3694" s="27" t="s">
        <v>2521</v>
      </c>
      <c r="B3694" s="27" t="s">
        <v>42</v>
      </c>
      <c r="C3694" s="29" t="s">
        <v>2551</v>
      </c>
      <c r="D3694" s="34">
        <v>44699</v>
      </c>
      <c r="E3694" s="35">
        <v>0</v>
      </c>
      <c r="F3694" s="35">
        <v>267.5</v>
      </c>
      <c r="G3694" s="27"/>
      <c r="H3694" s="27"/>
      <c r="I3694" s="27"/>
      <c r="J3694" s="36"/>
      <c r="K3694" s="36" t="s">
        <v>43</v>
      </c>
    </row>
    <row r="3695" spans="1:11" x14ac:dyDescent="0.25">
      <c r="A3695" s="27" t="s">
        <v>2521</v>
      </c>
      <c r="B3695" s="27" t="s">
        <v>42</v>
      </c>
      <c r="C3695" s="29" t="s">
        <v>2551</v>
      </c>
      <c r="D3695" s="34">
        <v>44699</v>
      </c>
      <c r="E3695" s="35">
        <v>0</v>
      </c>
      <c r="F3695" s="35">
        <v>802.49</v>
      </c>
      <c r="G3695" s="27"/>
      <c r="H3695" s="27"/>
      <c r="I3695" s="27"/>
      <c r="J3695" s="36"/>
      <c r="K3695" s="36" t="s">
        <v>43</v>
      </c>
    </row>
    <row r="3696" spans="1:11" x14ac:dyDescent="0.25">
      <c r="A3696" s="27" t="s">
        <v>2521</v>
      </c>
      <c r="B3696" s="27" t="s">
        <v>42</v>
      </c>
      <c r="C3696" s="29" t="s">
        <v>2551</v>
      </c>
      <c r="D3696" s="34">
        <v>44699</v>
      </c>
      <c r="E3696" s="35">
        <v>0</v>
      </c>
      <c r="F3696" s="35">
        <v>4991.04</v>
      </c>
      <c r="G3696" s="27"/>
      <c r="H3696" s="27"/>
      <c r="I3696" s="27"/>
      <c r="J3696" s="36"/>
      <c r="K3696" s="36" t="s">
        <v>43</v>
      </c>
    </row>
    <row r="3697" spans="1:11" x14ac:dyDescent="0.25">
      <c r="A3697" s="27" t="s">
        <v>2521</v>
      </c>
      <c r="B3697" s="27" t="s">
        <v>42</v>
      </c>
      <c r="C3697" s="29" t="s">
        <v>2551</v>
      </c>
      <c r="D3697" s="34">
        <v>44699</v>
      </c>
      <c r="E3697" s="35">
        <v>0</v>
      </c>
      <c r="F3697" s="35">
        <v>400</v>
      </c>
      <c r="G3697" s="27"/>
      <c r="H3697" s="27"/>
      <c r="I3697" s="27"/>
      <c r="J3697" s="36"/>
      <c r="K3697" s="36" t="s">
        <v>43</v>
      </c>
    </row>
    <row r="3698" spans="1:11" x14ac:dyDescent="0.25">
      <c r="A3698" s="27" t="s">
        <v>2521</v>
      </c>
      <c r="B3698" s="27" t="s">
        <v>42</v>
      </c>
      <c r="C3698" s="29" t="s">
        <v>2551</v>
      </c>
      <c r="D3698" s="34">
        <v>44699</v>
      </c>
      <c r="E3698" s="35">
        <v>0</v>
      </c>
      <c r="F3698" s="35">
        <v>3365.13</v>
      </c>
      <c r="G3698" s="27"/>
      <c r="H3698" s="27"/>
      <c r="I3698" s="27"/>
      <c r="J3698" s="36"/>
      <c r="K3698" s="36" t="s">
        <v>43</v>
      </c>
    </row>
    <row r="3699" spans="1:11" x14ac:dyDescent="0.25">
      <c r="A3699" s="27" t="s">
        <v>2521</v>
      </c>
      <c r="B3699" s="27" t="s">
        <v>42</v>
      </c>
      <c r="C3699" s="29" t="s">
        <v>2551</v>
      </c>
      <c r="D3699" s="34">
        <v>44699</v>
      </c>
      <c r="E3699" s="35">
        <v>0</v>
      </c>
      <c r="F3699" s="35">
        <v>150</v>
      </c>
      <c r="G3699" s="27"/>
      <c r="H3699" s="27"/>
      <c r="I3699" s="27"/>
      <c r="J3699" s="36"/>
      <c r="K3699" s="36" t="s">
        <v>43</v>
      </c>
    </row>
    <row r="3700" spans="1:11" x14ac:dyDescent="0.25">
      <c r="A3700" s="27" t="s">
        <v>2521</v>
      </c>
      <c r="B3700" s="27" t="s">
        <v>42</v>
      </c>
      <c r="C3700" s="29" t="s">
        <v>2551</v>
      </c>
      <c r="D3700" s="34">
        <v>44699</v>
      </c>
      <c r="E3700" s="35">
        <v>0</v>
      </c>
      <c r="F3700" s="35">
        <v>916.33</v>
      </c>
      <c r="G3700" s="27"/>
      <c r="H3700" s="27"/>
      <c r="I3700" s="27"/>
      <c r="J3700" s="36"/>
      <c r="K3700" s="36" t="s">
        <v>43</v>
      </c>
    </row>
    <row r="3701" spans="1:11" x14ac:dyDescent="0.25">
      <c r="A3701" s="27" t="s">
        <v>2521</v>
      </c>
      <c r="B3701" s="27" t="s">
        <v>42</v>
      </c>
      <c r="C3701" s="29" t="s">
        <v>2551</v>
      </c>
      <c r="D3701" s="34">
        <v>44699</v>
      </c>
      <c r="E3701" s="35">
        <v>0</v>
      </c>
      <c r="F3701" s="35">
        <v>381.29</v>
      </c>
      <c r="G3701" s="27"/>
      <c r="H3701" s="27"/>
      <c r="I3701" s="27"/>
      <c r="J3701" s="36"/>
      <c r="K3701" s="36" t="s">
        <v>43</v>
      </c>
    </row>
    <row r="3702" spans="1:11" x14ac:dyDescent="0.25">
      <c r="A3702" s="27" t="s">
        <v>2521</v>
      </c>
      <c r="B3702" s="27" t="s">
        <v>42</v>
      </c>
      <c r="C3702" s="29" t="s">
        <v>2551</v>
      </c>
      <c r="D3702" s="34">
        <v>44699</v>
      </c>
      <c r="E3702" s="35">
        <v>0</v>
      </c>
      <c r="F3702" s="35">
        <v>1125.78</v>
      </c>
      <c r="G3702" s="27"/>
      <c r="H3702" s="27"/>
      <c r="I3702" s="27"/>
      <c r="J3702" s="36"/>
      <c r="K3702" s="36" t="s">
        <v>43</v>
      </c>
    </row>
    <row r="3703" spans="1:11" x14ac:dyDescent="0.25">
      <c r="A3703" s="27" t="s">
        <v>2521</v>
      </c>
      <c r="B3703" s="27" t="s">
        <v>42</v>
      </c>
      <c r="C3703" s="29" t="s">
        <v>2551</v>
      </c>
      <c r="D3703" s="34">
        <v>44699</v>
      </c>
      <c r="E3703" s="35">
        <v>0</v>
      </c>
      <c r="F3703" s="35">
        <v>5767.68</v>
      </c>
      <c r="G3703" s="27"/>
      <c r="H3703" s="27"/>
      <c r="I3703" s="27"/>
      <c r="J3703" s="36"/>
      <c r="K3703" s="36" t="s">
        <v>43</v>
      </c>
    </row>
    <row r="3704" spans="1:11" x14ac:dyDescent="0.25">
      <c r="A3704" s="27" t="s">
        <v>2521</v>
      </c>
      <c r="B3704" s="27" t="s">
        <v>42</v>
      </c>
      <c r="C3704" s="29" t="s">
        <v>2551</v>
      </c>
      <c r="D3704" s="34">
        <v>44699</v>
      </c>
      <c r="E3704" s="35">
        <v>0</v>
      </c>
      <c r="F3704" s="35">
        <v>400</v>
      </c>
      <c r="G3704" s="27"/>
      <c r="H3704" s="27"/>
      <c r="I3704" s="27"/>
      <c r="J3704" s="36"/>
      <c r="K3704" s="36" t="s">
        <v>43</v>
      </c>
    </row>
    <row r="3705" spans="1:11" x14ac:dyDescent="0.25">
      <c r="A3705" s="27" t="s">
        <v>2521</v>
      </c>
      <c r="B3705" s="27" t="s">
        <v>42</v>
      </c>
      <c r="C3705" s="29" t="s">
        <v>2551</v>
      </c>
      <c r="D3705" s="34">
        <v>44699</v>
      </c>
      <c r="E3705" s="35">
        <v>0</v>
      </c>
      <c r="F3705" s="35">
        <v>224.43</v>
      </c>
      <c r="G3705" s="27"/>
      <c r="H3705" s="27"/>
      <c r="I3705" s="27"/>
      <c r="J3705" s="36"/>
      <c r="K3705" s="36" t="s">
        <v>43</v>
      </c>
    </row>
    <row r="3706" spans="1:11" x14ac:dyDescent="0.25">
      <c r="A3706" s="27" t="s">
        <v>2521</v>
      </c>
      <c r="B3706" s="27" t="s">
        <v>42</v>
      </c>
      <c r="C3706" s="29" t="s">
        <v>2551</v>
      </c>
      <c r="D3706" s="34">
        <v>44699</v>
      </c>
      <c r="E3706" s="35">
        <v>0</v>
      </c>
      <c r="F3706" s="35">
        <v>189.56</v>
      </c>
      <c r="G3706" s="27"/>
      <c r="H3706" s="27"/>
      <c r="I3706" s="27"/>
      <c r="J3706" s="36"/>
      <c r="K3706" s="36" t="s">
        <v>43</v>
      </c>
    </row>
    <row r="3707" spans="1:11" x14ac:dyDescent="0.25">
      <c r="A3707" s="27" t="s">
        <v>2521</v>
      </c>
      <c r="B3707" s="27" t="s">
        <v>42</v>
      </c>
      <c r="C3707" s="29" t="s">
        <v>2551</v>
      </c>
      <c r="D3707" s="34">
        <v>44699</v>
      </c>
      <c r="E3707" s="35">
        <v>0</v>
      </c>
      <c r="F3707" s="35">
        <v>568.71</v>
      </c>
      <c r="G3707" s="27"/>
      <c r="H3707" s="27"/>
      <c r="I3707" s="27"/>
      <c r="J3707" s="36"/>
      <c r="K3707" s="36" t="s">
        <v>43</v>
      </c>
    </row>
    <row r="3708" spans="1:11" x14ac:dyDescent="0.25">
      <c r="A3708" s="27" t="s">
        <v>2521</v>
      </c>
      <c r="B3708" s="27" t="s">
        <v>42</v>
      </c>
      <c r="C3708" s="29" t="s">
        <v>2551</v>
      </c>
      <c r="D3708" s="34">
        <v>44699</v>
      </c>
      <c r="E3708" s="35">
        <v>0</v>
      </c>
      <c r="F3708" s="35">
        <v>3553.55</v>
      </c>
      <c r="G3708" s="27"/>
      <c r="H3708" s="27"/>
      <c r="I3708" s="27"/>
      <c r="J3708" s="36"/>
      <c r="K3708" s="36" t="s">
        <v>43</v>
      </c>
    </row>
    <row r="3709" spans="1:11" x14ac:dyDescent="0.25">
      <c r="A3709" s="27" t="s">
        <v>2521</v>
      </c>
      <c r="B3709" s="27" t="s">
        <v>42</v>
      </c>
      <c r="C3709" s="29" t="s">
        <v>2551</v>
      </c>
      <c r="D3709" s="34">
        <v>44699</v>
      </c>
      <c r="E3709" s="35">
        <v>0</v>
      </c>
      <c r="F3709" s="35">
        <v>150</v>
      </c>
      <c r="G3709" s="27"/>
      <c r="H3709" s="27"/>
      <c r="I3709" s="27"/>
      <c r="J3709" s="36"/>
      <c r="K3709" s="36" t="s">
        <v>43</v>
      </c>
    </row>
    <row r="3710" spans="1:11" x14ac:dyDescent="0.25">
      <c r="A3710" s="27" t="s">
        <v>2521</v>
      </c>
      <c r="B3710" s="27" t="s">
        <v>42</v>
      </c>
      <c r="C3710" s="29" t="s">
        <v>2551</v>
      </c>
      <c r="D3710" s="34">
        <v>44699</v>
      </c>
      <c r="E3710" s="35">
        <v>0</v>
      </c>
      <c r="F3710" s="35">
        <v>4279.6899999999996</v>
      </c>
      <c r="G3710" s="27"/>
      <c r="H3710" s="27"/>
      <c r="I3710" s="27"/>
      <c r="J3710" s="36"/>
      <c r="K3710" s="36" t="s">
        <v>43</v>
      </c>
    </row>
    <row r="3711" spans="1:11" x14ac:dyDescent="0.25">
      <c r="A3711" s="27" t="s">
        <v>2521</v>
      </c>
      <c r="B3711" s="27" t="s">
        <v>42</v>
      </c>
      <c r="C3711" s="29" t="s">
        <v>2551</v>
      </c>
      <c r="D3711" s="34">
        <v>44699</v>
      </c>
      <c r="E3711" s="35">
        <v>0</v>
      </c>
      <c r="F3711" s="35">
        <v>150</v>
      </c>
      <c r="G3711" s="27"/>
      <c r="H3711" s="27"/>
      <c r="I3711" s="27"/>
      <c r="J3711" s="36"/>
      <c r="K3711" s="36" t="s">
        <v>43</v>
      </c>
    </row>
    <row r="3712" spans="1:11" x14ac:dyDescent="0.25">
      <c r="A3712" s="27" t="s">
        <v>2521</v>
      </c>
      <c r="B3712" s="27" t="s">
        <v>42</v>
      </c>
      <c r="C3712" s="29" t="s">
        <v>2551</v>
      </c>
      <c r="D3712" s="34">
        <v>44699</v>
      </c>
      <c r="E3712" s="35">
        <v>0</v>
      </c>
      <c r="F3712" s="35">
        <v>1328.85</v>
      </c>
      <c r="G3712" s="27"/>
      <c r="H3712" s="27"/>
      <c r="I3712" s="27"/>
      <c r="J3712" s="36"/>
      <c r="K3712" s="36" t="s">
        <v>43</v>
      </c>
    </row>
    <row r="3713" spans="1:11" x14ac:dyDescent="0.25">
      <c r="A3713" s="27" t="s">
        <v>2521</v>
      </c>
      <c r="B3713" s="27" t="s">
        <v>42</v>
      </c>
      <c r="C3713" s="29" t="s">
        <v>2551</v>
      </c>
      <c r="D3713" s="34">
        <v>44699</v>
      </c>
      <c r="E3713" s="35">
        <v>0</v>
      </c>
      <c r="F3713" s="35">
        <v>487.62</v>
      </c>
      <c r="G3713" s="27"/>
      <c r="H3713" s="27"/>
      <c r="I3713" s="27"/>
      <c r="J3713" s="36"/>
      <c r="K3713" s="36" t="s">
        <v>43</v>
      </c>
    </row>
    <row r="3714" spans="1:11" x14ac:dyDescent="0.25">
      <c r="A3714" s="27" t="s">
        <v>2521</v>
      </c>
      <c r="B3714" s="27" t="s">
        <v>42</v>
      </c>
      <c r="C3714" s="29" t="s">
        <v>2551</v>
      </c>
      <c r="D3714" s="34">
        <v>44699</v>
      </c>
      <c r="E3714" s="35">
        <v>0</v>
      </c>
      <c r="F3714" s="35">
        <v>1462.87</v>
      </c>
      <c r="G3714" s="27"/>
      <c r="H3714" s="27"/>
      <c r="I3714" s="27"/>
      <c r="J3714" s="36"/>
      <c r="K3714" s="36" t="s">
        <v>43</v>
      </c>
    </row>
    <row r="3715" spans="1:11" x14ac:dyDescent="0.25">
      <c r="A3715" s="27" t="s">
        <v>2521</v>
      </c>
      <c r="B3715" s="27" t="s">
        <v>42</v>
      </c>
      <c r="C3715" s="29" t="s">
        <v>2551</v>
      </c>
      <c r="D3715" s="34">
        <v>44699</v>
      </c>
      <c r="E3715" s="35">
        <v>0</v>
      </c>
      <c r="F3715" s="35">
        <v>3898.34</v>
      </c>
      <c r="G3715" s="27"/>
      <c r="H3715" s="27"/>
      <c r="I3715" s="27"/>
      <c r="J3715" s="36"/>
      <c r="K3715" s="36" t="s">
        <v>43</v>
      </c>
    </row>
    <row r="3716" spans="1:11" x14ac:dyDescent="0.25">
      <c r="A3716" s="27" t="s">
        <v>2521</v>
      </c>
      <c r="B3716" s="27" t="s">
        <v>42</v>
      </c>
      <c r="C3716" s="29" t="s">
        <v>2551</v>
      </c>
      <c r="D3716" s="34">
        <v>44700</v>
      </c>
      <c r="E3716" s="35">
        <v>0</v>
      </c>
      <c r="F3716" s="35">
        <v>4599.49</v>
      </c>
      <c r="G3716" s="27"/>
      <c r="H3716" s="27"/>
      <c r="I3716" s="27"/>
      <c r="J3716" s="36"/>
      <c r="K3716" s="36" t="s">
        <v>43</v>
      </c>
    </row>
    <row r="3717" spans="1:11" x14ac:dyDescent="0.25">
      <c r="A3717" s="27" t="s">
        <v>2521</v>
      </c>
      <c r="B3717" s="27" t="s">
        <v>42</v>
      </c>
      <c r="C3717" s="29" t="s">
        <v>2551</v>
      </c>
      <c r="D3717" s="34">
        <v>44700</v>
      </c>
      <c r="E3717" s="35">
        <v>0</v>
      </c>
      <c r="F3717" s="35">
        <v>1503.48</v>
      </c>
      <c r="G3717" s="27"/>
      <c r="H3717" s="27"/>
      <c r="I3717" s="27"/>
      <c r="J3717" s="36"/>
      <c r="K3717" s="36" t="s">
        <v>43</v>
      </c>
    </row>
    <row r="3718" spans="1:11" x14ac:dyDescent="0.25">
      <c r="A3718" s="27" t="s">
        <v>2521</v>
      </c>
      <c r="B3718" s="27" t="s">
        <v>42</v>
      </c>
      <c r="C3718" s="29" t="s">
        <v>2551</v>
      </c>
      <c r="D3718" s="34">
        <v>44700</v>
      </c>
      <c r="E3718" s="35">
        <v>0</v>
      </c>
      <c r="F3718" s="35">
        <v>4510.42</v>
      </c>
      <c r="G3718" s="27"/>
      <c r="H3718" s="27"/>
      <c r="I3718" s="27"/>
      <c r="J3718" s="36"/>
      <c r="K3718" s="36" t="s">
        <v>43</v>
      </c>
    </row>
    <row r="3719" spans="1:11" x14ac:dyDescent="0.25">
      <c r="A3719" s="27" t="s">
        <v>2521</v>
      </c>
      <c r="B3719" s="27" t="s">
        <v>42</v>
      </c>
      <c r="C3719" s="29" t="s">
        <v>2551</v>
      </c>
      <c r="D3719" s="34">
        <v>44700</v>
      </c>
      <c r="E3719" s="35">
        <v>0</v>
      </c>
      <c r="F3719" s="35">
        <v>19836.95</v>
      </c>
      <c r="G3719" s="27"/>
      <c r="H3719" s="27"/>
      <c r="I3719" s="27"/>
      <c r="J3719" s="36"/>
      <c r="K3719" s="36" t="s">
        <v>43</v>
      </c>
    </row>
    <row r="3720" spans="1:11" x14ac:dyDescent="0.25">
      <c r="A3720" s="27" t="s">
        <v>2521</v>
      </c>
      <c r="B3720" s="27" t="s">
        <v>42</v>
      </c>
      <c r="C3720" s="29" t="s">
        <v>2551</v>
      </c>
      <c r="D3720" s="34">
        <v>44700</v>
      </c>
      <c r="E3720" s="35">
        <v>0</v>
      </c>
      <c r="F3720" s="35">
        <v>1000</v>
      </c>
      <c r="G3720" s="27"/>
      <c r="H3720" s="27"/>
      <c r="I3720" s="27"/>
      <c r="J3720" s="36"/>
      <c r="K3720" s="36" t="s">
        <v>43</v>
      </c>
    </row>
    <row r="3721" spans="1:11" x14ac:dyDescent="0.25">
      <c r="A3721" s="27" t="s">
        <v>2521</v>
      </c>
      <c r="B3721" s="27" t="s">
        <v>42</v>
      </c>
      <c r="C3721" s="29" t="s">
        <v>2551</v>
      </c>
      <c r="D3721" s="34">
        <v>44700</v>
      </c>
      <c r="E3721" s="35">
        <v>0</v>
      </c>
      <c r="F3721" s="35">
        <v>244.03</v>
      </c>
      <c r="G3721" s="27"/>
      <c r="H3721" s="27"/>
      <c r="I3721" s="27"/>
      <c r="J3721" s="36"/>
      <c r="K3721" s="36" t="s">
        <v>43</v>
      </c>
    </row>
    <row r="3722" spans="1:11" x14ac:dyDescent="0.25">
      <c r="A3722" s="27" t="s">
        <v>2521</v>
      </c>
      <c r="B3722" s="27" t="s">
        <v>42</v>
      </c>
      <c r="C3722" s="29" t="s">
        <v>2551</v>
      </c>
      <c r="D3722" s="34">
        <v>44700</v>
      </c>
      <c r="E3722" s="35">
        <v>0</v>
      </c>
      <c r="F3722" s="35">
        <v>732.07</v>
      </c>
      <c r="G3722" s="27"/>
      <c r="H3722" s="27"/>
      <c r="I3722" s="27"/>
      <c r="J3722" s="36"/>
      <c r="K3722" s="36" t="s">
        <v>43</v>
      </c>
    </row>
    <row r="3723" spans="1:11" x14ac:dyDescent="0.25">
      <c r="A3723" s="27" t="s">
        <v>2521</v>
      </c>
      <c r="B3723" s="27" t="s">
        <v>42</v>
      </c>
      <c r="C3723" s="29" t="s">
        <v>2551</v>
      </c>
      <c r="D3723" s="34">
        <v>44700</v>
      </c>
      <c r="E3723" s="35">
        <v>0</v>
      </c>
      <c r="F3723" s="35">
        <v>4451.7</v>
      </c>
      <c r="G3723" s="27"/>
      <c r="H3723" s="27"/>
      <c r="I3723" s="27"/>
      <c r="J3723" s="36"/>
      <c r="K3723" s="36" t="s">
        <v>43</v>
      </c>
    </row>
    <row r="3724" spans="1:11" x14ac:dyDescent="0.25">
      <c r="A3724" s="27" t="s">
        <v>2521</v>
      </c>
      <c r="B3724" s="27" t="s">
        <v>42</v>
      </c>
      <c r="C3724" s="29" t="s">
        <v>2551</v>
      </c>
      <c r="D3724" s="34">
        <v>44700</v>
      </c>
      <c r="E3724" s="35">
        <v>0</v>
      </c>
      <c r="F3724" s="35">
        <v>400</v>
      </c>
      <c r="G3724" s="27"/>
      <c r="H3724" s="27"/>
      <c r="I3724" s="27"/>
      <c r="J3724" s="36"/>
      <c r="K3724" s="36" t="s">
        <v>43</v>
      </c>
    </row>
    <row r="3725" spans="1:11" x14ac:dyDescent="0.25">
      <c r="A3725" s="27" t="s">
        <v>2521</v>
      </c>
      <c r="B3725" s="27" t="s">
        <v>42</v>
      </c>
      <c r="C3725" s="29" t="s">
        <v>2551</v>
      </c>
      <c r="D3725" s="34">
        <v>44700</v>
      </c>
      <c r="E3725" s="35">
        <v>0</v>
      </c>
      <c r="F3725" s="35">
        <v>10.02</v>
      </c>
      <c r="G3725" s="27"/>
      <c r="H3725" s="27"/>
      <c r="I3725" s="27"/>
      <c r="J3725" s="36"/>
      <c r="K3725" s="36" t="s">
        <v>43</v>
      </c>
    </row>
    <row r="3726" spans="1:11" x14ac:dyDescent="0.25">
      <c r="A3726" s="27" t="s">
        <v>2521</v>
      </c>
      <c r="B3726" s="27" t="s">
        <v>42</v>
      </c>
      <c r="C3726" s="29" t="s">
        <v>2551</v>
      </c>
      <c r="D3726" s="34">
        <v>44700</v>
      </c>
      <c r="E3726" s="35">
        <v>0</v>
      </c>
      <c r="F3726" s="35">
        <v>775.32</v>
      </c>
      <c r="G3726" s="27"/>
      <c r="H3726" s="27"/>
      <c r="I3726" s="27"/>
      <c r="J3726" s="36"/>
      <c r="K3726" s="36" t="s">
        <v>43</v>
      </c>
    </row>
    <row r="3727" spans="1:11" x14ac:dyDescent="0.25">
      <c r="A3727" s="27" t="s">
        <v>2521</v>
      </c>
      <c r="B3727" s="27" t="s">
        <v>42</v>
      </c>
      <c r="C3727" s="29" t="s">
        <v>2551</v>
      </c>
      <c r="D3727" s="34">
        <v>44700</v>
      </c>
      <c r="E3727" s="35">
        <v>0</v>
      </c>
      <c r="F3727" s="35">
        <v>461.79</v>
      </c>
      <c r="G3727" s="27"/>
      <c r="H3727" s="27"/>
      <c r="I3727" s="27"/>
      <c r="J3727" s="36"/>
      <c r="K3727" s="36" t="s">
        <v>43</v>
      </c>
    </row>
    <row r="3728" spans="1:11" x14ac:dyDescent="0.25">
      <c r="A3728" s="27" t="s">
        <v>2521</v>
      </c>
      <c r="B3728" s="27" t="s">
        <v>42</v>
      </c>
      <c r="C3728" s="29" t="s">
        <v>2551</v>
      </c>
      <c r="D3728" s="34">
        <v>44700</v>
      </c>
      <c r="E3728" s="35">
        <v>0</v>
      </c>
      <c r="F3728" s="35">
        <v>1385.38</v>
      </c>
      <c r="G3728" s="27"/>
      <c r="H3728" s="27"/>
      <c r="I3728" s="27"/>
      <c r="J3728" s="36"/>
      <c r="K3728" s="36" t="s">
        <v>43</v>
      </c>
    </row>
    <row r="3729" spans="1:11" x14ac:dyDescent="0.25">
      <c r="A3729" s="27" t="s">
        <v>2521</v>
      </c>
      <c r="B3729" s="27" t="s">
        <v>42</v>
      </c>
      <c r="C3729" s="29" t="s">
        <v>2551</v>
      </c>
      <c r="D3729" s="34">
        <v>44700</v>
      </c>
      <c r="E3729" s="35">
        <v>0</v>
      </c>
      <c r="F3729" s="35">
        <v>6976.36</v>
      </c>
      <c r="G3729" s="27"/>
      <c r="H3729" s="27"/>
      <c r="I3729" s="27"/>
      <c r="J3729" s="36"/>
      <c r="K3729" s="36" t="s">
        <v>43</v>
      </c>
    </row>
    <row r="3730" spans="1:11" x14ac:dyDescent="0.25">
      <c r="A3730" s="27" t="s">
        <v>2521</v>
      </c>
      <c r="B3730" s="27" t="s">
        <v>42</v>
      </c>
      <c r="C3730" s="29" t="s">
        <v>2551</v>
      </c>
      <c r="D3730" s="34">
        <v>44700</v>
      </c>
      <c r="E3730" s="35">
        <v>0</v>
      </c>
      <c r="F3730" s="35">
        <v>400</v>
      </c>
      <c r="G3730" s="27"/>
      <c r="H3730" s="27"/>
      <c r="I3730" s="27"/>
      <c r="J3730" s="36"/>
      <c r="K3730" s="36" t="s">
        <v>43</v>
      </c>
    </row>
    <row r="3731" spans="1:11" x14ac:dyDescent="0.25">
      <c r="A3731" s="27" t="s">
        <v>2521</v>
      </c>
      <c r="B3731" s="27" t="s">
        <v>42</v>
      </c>
      <c r="C3731" s="29" t="s">
        <v>2551</v>
      </c>
      <c r="D3731" s="34">
        <v>44700</v>
      </c>
      <c r="E3731" s="35">
        <v>0</v>
      </c>
      <c r="F3731" s="35">
        <v>10.02</v>
      </c>
      <c r="G3731" s="27"/>
      <c r="H3731" s="27"/>
      <c r="I3731" s="27"/>
      <c r="J3731" s="36"/>
      <c r="K3731" s="36" t="s">
        <v>43</v>
      </c>
    </row>
    <row r="3732" spans="1:11" x14ac:dyDescent="0.25">
      <c r="A3732" s="27" t="s">
        <v>2521</v>
      </c>
      <c r="B3732" s="27" t="s">
        <v>42</v>
      </c>
      <c r="C3732" s="29" t="s">
        <v>2551</v>
      </c>
      <c r="D3732" s="34">
        <v>44700</v>
      </c>
      <c r="E3732" s="35">
        <v>0</v>
      </c>
      <c r="F3732" s="35">
        <v>947.59</v>
      </c>
      <c r="G3732" s="27"/>
      <c r="H3732" s="27"/>
      <c r="I3732" s="27"/>
      <c r="J3732" s="36"/>
      <c r="K3732" s="36" t="s">
        <v>43</v>
      </c>
    </row>
    <row r="3733" spans="1:11" x14ac:dyDescent="0.25">
      <c r="A3733" s="27" t="s">
        <v>2521</v>
      </c>
      <c r="B3733" s="27" t="s">
        <v>42</v>
      </c>
      <c r="C3733" s="29" t="s">
        <v>2551</v>
      </c>
      <c r="D3733" s="34">
        <v>44700</v>
      </c>
      <c r="E3733" s="35">
        <v>0</v>
      </c>
      <c r="F3733" s="35">
        <v>508.72</v>
      </c>
      <c r="G3733" s="27"/>
      <c r="H3733" s="27"/>
      <c r="I3733" s="27"/>
      <c r="J3733" s="36"/>
      <c r="K3733" s="36" t="s">
        <v>43</v>
      </c>
    </row>
    <row r="3734" spans="1:11" x14ac:dyDescent="0.25">
      <c r="A3734" s="27" t="s">
        <v>2521</v>
      </c>
      <c r="B3734" s="27" t="s">
        <v>42</v>
      </c>
      <c r="C3734" s="29" t="s">
        <v>2551</v>
      </c>
      <c r="D3734" s="34">
        <v>44700</v>
      </c>
      <c r="E3734" s="35">
        <v>0</v>
      </c>
      <c r="F3734" s="35">
        <v>1526.15</v>
      </c>
      <c r="G3734" s="27"/>
      <c r="H3734" s="27"/>
      <c r="I3734" s="27"/>
      <c r="J3734" s="36"/>
      <c r="K3734" s="36" t="s">
        <v>43</v>
      </c>
    </row>
    <row r="3735" spans="1:11" x14ac:dyDescent="0.25">
      <c r="A3735" s="27" t="s">
        <v>2521</v>
      </c>
      <c r="B3735" s="27" t="s">
        <v>42</v>
      </c>
      <c r="C3735" s="29" t="s">
        <v>2551</v>
      </c>
      <c r="D3735" s="34">
        <v>44700</v>
      </c>
      <c r="E3735" s="35">
        <v>0</v>
      </c>
      <c r="F3735" s="35">
        <v>7571.53</v>
      </c>
      <c r="G3735" s="27"/>
      <c r="H3735" s="27"/>
      <c r="I3735" s="27"/>
      <c r="J3735" s="36"/>
      <c r="K3735" s="36" t="s">
        <v>43</v>
      </c>
    </row>
    <row r="3736" spans="1:11" x14ac:dyDescent="0.25">
      <c r="A3736" s="27" t="s">
        <v>2521</v>
      </c>
      <c r="B3736" s="27" t="s">
        <v>42</v>
      </c>
      <c r="C3736" s="29" t="s">
        <v>2551</v>
      </c>
      <c r="D3736" s="34">
        <v>44700</v>
      </c>
      <c r="E3736" s="35">
        <v>0</v>
      </c>
      <c r="F3736" s="35">
        <v>1000</v>
      </c>
      <c r="G3736" s="27"/>
      <c r="H3736" s="27"/>
      <c r="I3736" s="27"/>
      <c r="J3736" s="36"/>
      <c r="K3736" s="36" t="s">
        <v>43</v>
      </c>
    </row>
    <row r="3737" spans="1:11" x14ac:dyDescent="0.25">
      <c r="A3737" s="27" t="s">
        <v>2521</v>
      </c>
      <c r="B3737" s="27" t="s">
        <v>42</v>
      </c>
      <c r="C3737" s="29" t="s">
        <v>2551</v>
      </c>
      <c r="D3737" s="34">
        <v>44700</v>
      </c>
      <c r="E3737" s="35">
        <v>0</v>
      </c>
      <c r="F3737" s="35">
        <v>10.02</v>
      </c>
      <c r="G3737" s="27"/>
      <c r="H3737" s="27"/>
      <c r="I3737" s="27"/>
      <c r="J3737" s="36"/>
      <c r="K3737" s="36" t="s">
        <v>43</v>
      </c>
    </row>
    <row r="3738" spans="1:11" x14ac:dyDescent="0.25">
      <c r="A3738" s="27" t="s">
        <v>2521</v>
      </c>
      <c r="B3738" s="27" t="s">
        <v>42</v>
      </c>
      <c r="C3738" s="29" t="s">
        <v>2551</v>
      </c>
      <c r="D3738" s="34">
        <v>44700</v>
      </c>
      <c r="E3738" s="35">
        <v>0</v>
      </c>
      <c r="F3738" s="35">
        <v>1353.52</v>
      </c>
      <c r="G3738" s="27"/>
      <c r="H3738" s="27"/>
      <c r="I3738" s="27"/>
      <c r="J3738" s="36"/>
      <c r="K3738" s="36" t="s">
        <v>43</v>
      </c>
    </row>
    <row r="3739" spans="1:11" x14ac:dyDescent="0.25">
      <c r="A3739" s="27" t="s">
        <v>2521</v>
      </c>
      <c r="B3739" s="27" t="s">
        <v>42</v>
      </c>
      <c r="C3739" s="29" t="s">
        <v>2551</v>
      </c>
      <c r="D3739" s="34">
        <v>44700</v>
      </c>
      <c r="E3739" s="35">
        <v>0</v>
      </c>
      <c r="F3739" s="35">
        <v>619.29</v>
      </c>
      <c r="G3739" s="27"/>
      <c r="H3739" s="27"/>
      <c r="I3739" s="27"/>
      <c r="J3739" s="36"/>
      <c r="K3739" s="36" t="s">
        <v>43</v>
      </c>
    </row>
    <row r="3740" spans="1:11" x14ac:dyDescent="0.25">
      <c r="A3740" s="27" t="s">
        <v>2521</v>
      </c>
      <c r="B3740" s="27" t="s">
        <v>42</v>
      </c>
      <c r="C3740" s="29" t="s">
        <v>2551</v>
      </c>
      <c r="D3740" s="34">
        <v>44700</v>
      </c>
      <c r="E3740" s="35">
        <v>0</v>
      </c>
      <c r="F3740" s="35">
        <v>1857.87</v>
      </c>
      <c r="G3740" s="27"/>
      <c r="H3740" s="27"/>
      <c r="I3740" s="27"/>
      <c r="J3740" s="36"/>
      <c r="K3740" s="36" t="s">
        <v>43</v>
      </c>
    </row>
    <row r="3741" spans="1:11" x14ac:dyDescent="0.25">
      <c r="A3741" s="27" t="s">
        <v>2521</v>
      </c>
      <c r="B3741" s="27" t="s">
        <v>42</v>
      </c>
      <c r="C3741" s="29" t="s">
        <v>2551</v>
      </c>
      <c r="D3741" s="34">
        <v>44700</v>
      </c>
      <c r="E3741" s="35">
        <v>0</v>
      </c>
      <c r="F3741" s="35">
        <v>8916.74</v>
      </c>
      <c r="G3741" s="27"/>
      <c r="H3741" s="27"/>
      <c r="I3741" s="27"/>
      <c r="J3741" s="36"/>
      <c r="K3741" s="36" t="s">
        <v>43</v>
      </c>
    </row>
    <row r="3742" spans="1:11" x14ac:dyDescent="0.25">
      <c r="A3742" s="27" t="s">
        <v>2521</v>
      </c>
      <c r="B3742" s="27" t="s">
        <v>42</v>
      </c>
      <c r="C3742" s="29" t="s">
        <v>2551</v>
      </c>
      <c r="D3742" s="34">
        <v>44700</v>
      </c>
      <c r="E3742" s="35">
        <v>0</v>
      </c>
      <c r="F3742" s="35">
        <v>1000</v>
      </c>
      <c r="G3742" s="27"/>
      <c r="H3742" s="27"/>
      <c r="I3742" s="27"/>
      <c r="J3742" s="36"/>
      <c r="K3742" s="36" t="s">
        <v>43</v>
      </c>
    </row>
    <row r="3743" spans="1:11" x14ac:dyDescent="0.25">
      <c r="A3743" s="27" t="s">
        <v>2521</v>
      </c>
      <c r="B3743" s="27" t="s">
        <v>42</v>
      </c>
      <c r="C3743" s="29" t="s">
        <v>2551</v>
      </c>
      <c r="D3743" s="34">
        <v>44700</v>
      </c>
      <c r="E3743" s="35">
        <v>0</v>
      </c>
      <c r="F3743" s="35">
        <v>234.94</v>
      </c>
      <c r="G3743" s="27"/>
      <c r="H3743" s="27"/>
      <c r="I3743" s="27"/>
      <c r="J3743" s="36"/>
      <c r="K3743" s="36" t="s">
        <v>43</v>
      </c>
    </row>
    <row r="3744" spans="1:11" x14ac:dyDescent="0.25">
      <c r="A3744" s="27" t="s">
        <v>2521</v>
      </c>
      <c r="B3744" s="27" t="s">
        <v>42</v>
      </c>
      <c r="C3744" s="29" t="s">
        <v>2551</v>
      </c>
      <c r="D3744" s="34">
        <v>44700</v>
      </c>
      <c r="E3744" s="35">
        <v>0</v>
      </c>
      <c r="F3744" s="35">
        <v>704.81</v>
      </c>
      <c r="G3744" s="27"/>
      <c r="H3744" s="27"/>
      <c r="I3744" s="27"/>
      <c r="J3744" s="36"/>
      <c r="K3744" s="36" t="s">
        <v>43</v>
      </c>
    </row>
    <row r="3745" spans="1:11" x14ac:dyDescent="0.25">
      <c r="A3745" s="27" t="s">
        <v>2521</v>
      </c>
      <c r="B3745" s="27" t="s">
        <v>42</v>
      </c>
      <c r="C3745" s="29" t="s">
        <v>2551</v>
      </c>
      <c r="D3745" s="34">
        <v>44700</v>
      </c>
      <c r="E3745" s="35">
        <v>0</v>
      </c>
      <c r="F3745" s="35">
        <v>3759.02</v>
      </c>
      <c r="G3745" s="27"/>
      <c r="H3745" s="27"/>
      <c r="I3745" s="27"/>
      <c r="J3745" s="36"/>
      <c r="K3745" s="36" t="s">
        <v>43</v>
      </c>
    </row>
    <row r="3746" spans="1:11" x14ac:dyDescent="0.25">
      <c r="A3746" s="27" t="s">
        <v>2521</v>
      </c>
      <c r="B3746" s="27" t="s">
        <v>42</v>
      </c>
      <c r="C3746" s="29" t="s">
        <v>2551</v>
      </c>
      <c r="D3746" s="34">
        <v>44700</v>
      </c>
      <c r="E3746" s="35">
        <v>0</v>
      </c>
      <c r="F3746" s="35">
        <v>150</v>
      </c>
      <c r="G3746" s="27"/>
      <c r="H3746" s="27"/>
      <c r="I3746" s="27"/>
      <c r="J3746" s="36"/>
      <c r="K3746" s="36" t="s">
        <v>43</v>
      </c>
    </row>
    <row r="3747" spans="1:11" x14ac:dyDescent="0.25">
      <c r="A3747" s="27" t="s">
        <v>2521</v>
      </c>
      <c r="B3747" s="27" t="s">
        <v>42</v>
      </c>
      <c r="C3747" s="29" t="s">
        <v>2551</v>
      </c>
      <c r="D3747" s="34">
        <v>44700</v>
      </c>
      <c r="E3747" s="35">
        <v>0</v>
      </c>
      <c r="F3747" s="35">
        <v>50.08</v>
      </c>
      <c r="G3747" s="27"/>
      <c r="H3747" s="27"/>
      <c r="I3747" s="27"/>
      <c r="J3747" s="36"/>
      <c r="K3747" s="36" t="s">
        <v>43</v>
      </c>
    </row>
    <row r="3748" spans="1:11" x14ac:dyDescent="0.25">
      <c r="A3748" s="27" t="s">
        <v>2521</v>
      </c>
      <c r="B3748" s="27" t="s">
        <v>42</v>
      </c>
      <c r="C3748" s="29" t="s">
        <v>2551</v>
      </c>
      <c r="D3748" s="34">
        <v>44700</v>
      </c>
      <c r="E3748" s="35">
        <v>0</v>
      </c>
      <c r="F3748" s="35">
        <v>33.39</v>
      </c>
      <c r="G3748" s="27"/>
      <c r="H3748" s="27"/>
      <c r="I3748" s="27"/>
      <c r="J3748" s="36"/>
      <c r="K3748" s="36" t="s">
        <v>43</v>
      </c>
    </row>
    <row r="3749" spans="1:11" x14ac:dyDescent="0.25">
      <c r="A3749" s="27" t="s">
        <v>2521</v>
      </c>
      <c r="B3749" s="27" t="s">
        <v>42</v>
      </c>
      <c r="C3749" s="29" t="s">
        <v>2551</v>
      </c>
      <c r="D3749" s="34">
        <v>44700</v>
      </c>
      <c r="E3749" s="35">
        <v>0</v>
      </c>
      <c r="F3749" s="35">
        <v>16.7</v>
      </c>
      <c r="G3749" s="27"/>
      <c r="H3749" s="27"/>
      <c r="I3749" s="27"/>
      <c r="J3749" s="36"/>
      <c r="K3749" s="36" t="s">
        <v>43</v>
      </c>
    </row>
    <row r="3750" spans="1:11" x14ac:dyDescent="0.25">
      <c r="A3750" s="27" t="s">
        <v>2521</v>
      </c>
      <c r="B3750" s="27" t="s">
        <v>42</v>
      </c>
      <c r="C3750" s="29" t="s">
        <v>2551</v>
      </c>
      <c r="D3750" s="34">
        <v>44700</v>
      </c>
      <c r="E3750" s="35">
        <v>0</v>
      </c>
      <c r="F3750" s="35">
        <v>5.01</v>
      </c>
      <c r="G3750" s="27"/>
      <c r="H3750" s="27"/>
      <c r="I3750" s="27"/>
      <c r="J3750" s="36"/>
      <c r="K3750" s="36" t="s">
        <v>43</v>
      </c>
    </row>
    <row r="3751" spans="1:11" x14ac:dyDescent="0.25">
      <c r="A3751" s="27" t="s">
        <v>2521</v>
      </c>
      <c r="B3751" s="27" t="s">
        <v>42</v>
      </c>
      <c r="C3751" s="29" t="s">
        <v>2551</v>
      </c>
      <c r="D3751" s="34">
        <v>44700</v>
      </c>
      <c r="E3751" s="35">
        <v>0</v>
      </c>
      <c r="F3751" s="35">
        <v>1316.28</v>
      </c>
      <c r="G3751" s="27"/>
      <c r="H3751" s="27"/>
      <c r="I3751" s="27"/>
      <c r="J3751" s="36"/>
      <c r="K3751" s="36" t="s">
        <v>43</v>
      </c>
    </row>
    <row r="3752" spans="1:11" x14ac:dyDescent="0.25">
      <c r="A3752" s="27" t="s">
        <v>2521</v>
      </c>
      <c r="B3752" s="27" t="s">
        <v>42</v>
      </c>
      <c r="C3752" s="29" t="s">
        <v>2551</v>
      </c>
      <c r="D3752" s="34">
        <v>44700</v>
      </c>
      <c r="E3752" s="35">
        <v>0</v>
      </c>
      <c r="F3752" s="35">
        <v>625.45000000000005</v>
      </c>
      <c r="G3752" s="27"/>
      <c r="H3752" s="27"/>
      <c r="I3752" s="27"/>
      <c r="J3752" s="36"/>
      <c r="K3752" s="36" t="s">
        <v>43</v>
      </c>
    </row>
    <row r="3753" spans="1:11" x14ac:dyDescent="0.25">
      <c r="A3753" s="27" t="s">
        <v>2521</v>
      </c>
      <c r="B3753" s="27" t="s">
        <v>42</v>
      </c>
      <c r="C3753" s="29" t="s">
        <v>2551</v>
      </c>
      <c r="D3753" s="34">
        <v>44700</v>
      </c>
      <c r="E3753" s="35">
        <v>0</v>
      </c>
      <c r="F3753" s="35">
        <v>1876.33</v>
      </c>
      <c r="G3753" s="27"/>
      <c r="H3753" s="27"/>
      <c r="I3753" s="27"/>
      <c r="J3753" s="36"/>
      <c r="K3753" s="36" t="s">
        <v>43</v>
      </c>
    </row>
    <row r="3754" spans="1:11" x14ac:dyDescent="0.25">
      <c r="A3754" s="27" t="s">
        <v>2521</v>
      </c>
      <c r="B3754" s="27" t="s">
        <v>42</v>
      </c>
      <c r="C3754" s="29" t="s">
        <v>2551</v>
      </c>
      <c r="D3754" s="34">
        <v>44700</v>
      </c>
      <c r="E3754" s="35">
        <v>0</v>
      </c>
      <c r="F3754" s="35">
        <v>9062.58</v>
      </c>
      <c r="G3754" s="27"/>
      <c r="H3754" s="27"/>
      <c r="I3754" s="27"/>
      <c r="J3754" s="36"/>
      <c r="K3754" s="36" t="s">
        <v>43</v>
      </c>
    </row>
    <row r="3755" spans="1:11" x14ac:dyDescent="0.25">
      <c r="A3755" s="27" t="s">
        <v>2521</v>
      </c>
      <c r="B3755" s="27" t="s">
        <v>42</v>
      </c>
      <c r="C3755" s="29" t="s">
        <v>2551</v>
      </c>
      <c r="D3755" s="34">
        <v>44700</v>
      </c>
      <c r="E3755" s="35">
        <v>0</v>
      </c>
      <c r="F3755" s="35">
        <v>1000</v>
      </c>
      <c r="G3755" s="27"/>
      <c r="H3755" s="27"/>
      <c r="I3755" s="27"/>
      <c r="J3755" s="36"/>
      <c r="K3755" s="36" t="s">
        <v>43</v>
      </c>
    </row>
    <row r="3756" spans="1:11" x14ac:dyDescent="0.25">
      <c r="A3756" s="27" t="s">
        <v>2521</v>
      </c>
      <c r="B3756" s="27" t="s">
        <v>42</v>
      </c>
      <c r="C3756" s="29" t="s">
        <v>2551</v>
      </c>
      <c r="D3756" s="34">
        <v>44700</v>
      </c>
      <c r="E3756" s="35">
        <v>0</v>
      </c>
      <c r="F3756" s="35">
        <v>10.02</v>
      </c>
      <c r="G3756" s="27"/>
      <c r="H3756" s="27"/>
      <c r="I3756" s="27"/>
      <c r="J3756" s="36"/>
      <c r="K3756" s="36" t="s">
        <v>43</v>
      </c>
    </row>
    <row r="3757" spans="1:11" x14ac:dyDescent="0.25">
      <c r="A3757" s="27" t="s">
        <v>2521</v>
      </c>
      <c r="B3757" s="27" t="s">
        <v>42</v>
      </c>
      <c r="C3757" s="29" t="s">
        <v>2551</v>
      </c>
      <c r="D3757" s="34">
        <v>44700</v>
      </c>
      <c r="E3757" s="35">
        <v>0</v>
      </c>
      <c r="F3757" s="35">
        <v>1886.18</v>
      </c>
      <c r="G3757" s="27"/>
      <c r="H3757" s="27"/>
      <c r="I3757" s="27"/>
      <c r="J3757" s="36"/>
      <c r="K3757" s="36" t="s">
        <v>43</v>
      </c>
    </row>
    <row r="3758" spans="1:11" x14ac:dyDescent="0.25">
      <c r="A3758" s="27" t="s">
        <v>2521</v>
      </c>
      <c r="B3758" s="27" t="s">
        <v>42</v>
      </c>
      <c r="C3758" s="29" t="s">
        <v>2551</v>
      </c>
      <c r="D3758" s="34">
        <v>44700</v>
      </c>
      <c r="E3758" s="35">
        <v>0</v>
      </c>
      <c r="F3758" s="35">
        <v>787.74</v>
      </c>
      <c r="G3758" s="27"/>
      <c r="H3758" s="27"/>
      <c r="I3758" s="27"/>
      <c r="J3758" s="36"/>
      <c r="K3758" s="36" t="s">
        <v>43</v>
      </c>
    </row>
    <row r="3759" spans="1:11" x14ac:dyDescent="0.25">
      <c r="A3759" s="27" t="s">
        <v>2521</v>
      </c>
      <c r="B3759" s="27" t="s">
        <v>42</v>
      </c>
      <c r="C3759" s="29" t="s">
        <v>2551</v>
      </c>
      <c r="D3759" s="34">
        <v>44700</v>
      </c>
      <c r="E3759" s="35">
        <v>0</v>
      </c>
      <c r="F3759" s="35">
        <v>2363.21</v>
      </c>
      <c r="G3759" s="27"/>
      <c r="H3759" s="27"/>
      <c r="I3759" s="27"/>
      <c r="J3759" s="36"/>
      <c r="K3759" s="36" t="s">
        <v>43</v>
      </c>
    </row>
    <row r="3760" spans="1:11" x14ac:dyDescent="0.25">
      <c r="A3760" s="27" t="s">
        <v>2521</v>
      </c>
      <c r="B3760" s="27" t="s">
        <v>42</v>
      </c>
      <c r="C3760" s="29" t="s">
        <v>2551</v>
      </c>
      <c r="D3760" s="34">
        <v>44700</v>
      </c>
      <c r="E3760" s="35">
        <v>0</v>
      </c>
      <c r="F3760" s="35">
        <v>11187.25</v>
      </c>
      <c r="G3760" s="27"/>
      <c r="H3760" s="27"/>
      <c r="I3760" s="27"/>
      <c r="J3760" s="36"/>
      <c r="K3760" s="36" t="s">
        <v>43</v>
      </c>
    </row>
    <row r="3761" spans="1:11" x14ac:dyDescent="0.25">
      <c r="A3761" s="27" t="s">
        <v>2521</v>
      </c>
      <c r="B3761" s="27" t="s">
        <v>42</v>
      </c>
      <c r="C3761" s="29" t="s">
        <v>2551</v>
      </c>
      <c r="D3761" s="34">
        <v>44700</v>
      </c>
      <c r="E3761" s="35">
        <v>0</v>
      </c>
      <c r="F3761" s="35">
        <v>1000</v>
      </c>
      <c r="G3761" s="27"/>
      <c r="H3761" s="27"/>
      <c r="I3761" s="27"/>
      <c r="J3761" s="36"/>
      <c r="K3761" s="36" t="s">
        <v>43</v>
      </c>
    </row>
    <row r="3762" spans="1:11" x14ac:dyDescent="0.25">
      <c r="A3762" s="27" t="s">
        <v>2521</v>
      </c>
      <c r="B3762" s="27" t="s">
        <v>42</v>
      </c>
      <c r="C3762" s="29" t="s">
        <v>2551</v>
      </c>
      <c r="D3762" s="34">
        <v>44700</v>
      </c>
      <c r="E3762" s="35">
        <v>0</v>
      </c>
      <c r="F3762" s="35">
        <v>506.33</v>
      </c>
      <c r="G3762" s="27"/>
      <c r="H3762" s="27"/>
      <c r="I3762" s="27"/>
      <c r="J3762" s="36"/>
      <c r="K3762" s="36" t="s">
        <v>43</v>
      </c>
    </row>
    <row r="3763" spans="1:11" x14ac:dyDescent="0.25">
      <c r="A3763" s="27" t="s">
        <v>2521</v>
      </c>
      <c r="B3763" s="27" t="s">
        <v>42</v>
      </c>
      <c r="C3763" s="29" t="s">
        <v>2551</v>
      </c>
      <c r="D3763" s="34">
        <v>44700</v>
      </c>
      <c r="E3763" s="35">
        <v>0</v>
      </c>
      <c r="F3763" s="35">
        <v>388.52</v>
      </c>
      <c r="G3763" s="27"/>
      <c r="H3763" s="27"/>
      <c r="I3763" s="27"/>
      <c r="J3763" s="36"/>
      <c r="K3763" s="36" t="s">
        <v>43</v>
      </c>
    </row>
    <row r="3764" spans="1:11" x14ac:dyDescent="0.25">
      <c r="A3764" s="27" t="s">
        <v>2521</v>
      </c>
      <c r="B3764" s="27" t="s">
        <v>42</v>
      </c>
      <c r="C3764" s="29" t="s">
        <v>2551</v>
      </c>
      <c r="D3764" s="34">
        <v>44700</v>
      </c>
      <c r="E3764" s="35">
        <v>0</v>
      </c>
      <c r="F3764" s="35">
        <v>1165.57</v>
      </c>
      <c r="G3764" s="27"/>
      <c r="H3764" s="27"/>
      <c r="I3764" s="27"/>
      <c r="J3764" s="36"/>
      <c r="K3764" s="36" t="s">
        <v>43</v>
      </c>
    </row>
    <row r="3765" spans="1:11" x14ac:dyDescent="0.25">
      <c r="A3765" s="27" t="s">
        <v>2521</v>
      </c>
      <c r="B3765" s="27" t="s">
        <v>42</v>
      </c>
      <c r="C3765" s="29" t="s">
        <v>2551</v>
      </c>
      <c r="D3765" s="34">
        <v>44700</v>
      </c>
      <c r="E3765" s="35">
        <v>0</v>
      </c>
      <c r="F3765" s="35">
        <v>6083.73</v>
      </c>
      <c r="G3765" s="27"/>
      <c r="H3765" s="27"/>
      <c r="I3765" s="27"/>
      <c r="J3765" s="36"/>
      <c r="K3765" s="36" t="s">
        <v>43</v>
      </c>
    </row>
    <row r="3766" spans="1:11" x14ac:dyDescent="0.25">
      <c r="A3766" s="27" t="s">
        <v>2521</v>
      </c>
      <c r="B3766" s="27" t="s">
        <v>42</v>
      </c>
      <c r="C3766" s="29" t="s">
        <v>2551</v>
      </c>
      <c r="D3766" s="34">
        <v>44700</v>
      </c>
      <c r="E3766" s="35">
        <v>0</v>
      </c>
      <c r="F3766" s="35">
        <v>400</v>
      </c>
      <c r="G3766" s="27"/>
      <c r="H3766" s="27"/>
      <c r="I3766" s="27"/>
      <c r="J3766" s="36"/>
      <c r="K3766" s="36" t="s">
        <v>43</v>
      </c>
    </row>
    <row r="3767" spans="1:11" x14ac:dyDescent="0.25">
      <c r="A3767" s="27" t="s">
        <v>2521</v>
      </c>
      <c r="B3767" s="27" t="s">
        <v>42</v>
      </c>
      <c r="C3767" s="29" t="s">
        <v>2551</v>
      </c>
      <c r="D3767" s="34">
        <v>44700</v>
      </c>
      <c r="E3767" s="35">
        <v>0</v>
      </c>
      <c r="F3767" s="35">
        <v>10.02</v>
      </c>
      <c r="G3767" s="27"/>
      <c r="H3767" s="27"/>
      <c r="I3767" s="27"/>
      <c r="J3767" s="36"/>
      <c r="K3767" s="36" t="s">
        <v>43</v>
      </c>
    </row>
    <row r="3768" spans="1:11" x14ac:dyDescent="0.25">
      <c r="A3768" s="27" t="s">
        <v>2521</v>
      </c>
      <c r="B3768" s="27" t="s">
        <v>42</v>
      </c>
      <c r="C3768" s="29" t="s">
        <v>2551</v>
      </c>
      <c r="D3768" s="34">
        <v>44700</v>
      </c>
      <c r="E3768" s="35">
        <v>0</v>
      </c>
      <c r="F3768" s="35">
        <v>355.75</v>
      </c>
      <c r="G3768" s="27"/>
      <c r="H3768" s="27"/>
      <c r="I3768" s="27"/>
      <c r="J3768" s="36"/>
      <c r="K3768" s="36" t="s">
        <v>43</v>
      </c>
    </row>
    <row r="3769" spans="1:11" x14ac:dyDescent="0.25">
      <c r="A3769" s="27" t="s">
        <v>2521</v>
      </c>
      <c r="B3769" s="27" t="s">
        <v>42</v>
      </c>
      <c r="C3769" s="29" t="s">
        <v>2551</v>
      </c>
      <c r="D3769" s="34">
        <v>44700</v>
      </c>
      <c r="E3769" s="35">
        <v>0</v>
      </c>
      <c r="F3769" s="35">
        <v>457.15</v>
      </c>
      <c r="G3769" s="27"/>
      <c r="H3769" s="27"/>
      <c r="I3769" s="27"/>
      <c r="J3769" s="36"/>
      <c r="K3769" s="36" t="s">
        <v>43</v>
      </c>
    </row>
    <row r="3770" spans="1:11" x14ac:dyDescent="0.25">
      <c r="A3770" s="27" t="s">
        <v>2521</v>
      </c>
      <c r="B3770" s="27" t="s">
        <v>42</v>
      </c>
      <c r="C3770" s="29" t="s">
        <v>2551</v>
      </c>
      <c r="D3770" s="34">
        <v>44700</v>
      </c>
      <c r="E3770" s="35">
        <v>0</v>
      </c>
      <c r="F3770" s="35">
        <v>1371.43</v>
      </c>
      <c r="G3770" s="27"/>
      <c r="H3770" s="27"/>
      <c r="I3770" s="27"/>
      <c r="J3770" s="36"/>
      <c r="K3770" s="36" t="s">
        <v>43</v>
      </c>
    </row>
    <row r="3771" spans="1:11" x14ac:dyDescent="0.25">
      <c r="A3771" s="27" t="s">
        <v>2521</v>
      </c>
      <c r="B3771" s="27" t="s">
        <v>42</v>
      </c>
      <c r="C3771" s="29" t="s">
        <v>2551</v>
      </c>
      <c r="D3771" s="34">
        <v>44700</v>
      </c>
      <c r="E3771" s="35">
        <v>0</v>
      </c>
      <c r="F3771" s="35">
        <v>7322.59</v>
      </c>
      <c r="G3771" s="27"/>
      <c r="H3771" s="27"/>
      <c r="I3771" s="27"/>
      <c r="J3771" s="36"/>
      <c r="K3771" s="36" t="s">
        <v>43</v>
      </c>
    </row>
    <row r="3772" spans="1:11" x14ac:dyDescent="0.25">
      <c r="A3772" s="27" t="s">
        <v>2521</v>
      </c>
      <c r="B3772" s="27" t="s">
        <v>42</v>
      </c>
      <c r="C3772" s="29" t="s">
        <v>2551</v>
      </c>
      <c r="D3772" s="34">
        <v>44700</v>
      </c>
      <c r="E3772" s="35">
        <v>0</v>
      </c>
      <c r="F3772" s="35">
        <v>400</v>
      </c>
      <c r="G3772" s="27"/>
      <c r="H3772" s="27"/>
      <c r="I3772" s="27"/>
      <c r="J3772" s="36"/>
      <c r="K3772" s="36" t="s">
        <v>43</v>
      </c>
    </row>
    <row r="3773" spans="1:11" x14ac:dyDescent="0.25">
      <c r="A3773" s="27" t="s">
        <v>2521</v>
      </c>
      <c r="B3773" s="27" t="s">
        <v>42</v>
      </c>
      <c r="C3773" s="29" t="s">
        <v>2551</v>
      </c>
      <c r="D3773" s="34">
        <v>44700</v>
      </c>
      <c r="E3773" s="35">
        <v>0</v>
      </c>
      <c r="F3773" s="35">
        <v>10.02</v>
      </c>
      <c r="G3773" s="27"/>
      <c r="H3773" s="27"/>
      <c r="I3773" s="27"/>
      <c r="J3773" s="36"/>
      <c r="K3773" s="36" t="s">
        <v>43</v>
      </c>
    </row>
    <row r="3774" spans="1:11" x14ac:dyDescent="0.25">
      <c r="A3774" s="27" t="s">
        <v>2521</v>
      </c>
      <c r="B3774" s="27" t="s">
        <v>42</v>
      </c>
      <c r="C3774" s="29" t="s">
        <v>2551</v>
      </c>
      <c r="D3774" s="34">
        <v>44700</v>
      </c>
      <c r="E3774" s="35">
        <v>0</v>
      </c>
      <c r="F3774" s="35">
        <v>243.54</v>
      </c>
      <c r="G3774" s="27"/>
      <c r="H3774" s="27"/>
      <c r="I3774" s="27"/>
      <c r="J3774" s="36"/>
      <c r="K3774" s="36" t="s">
        <v>43</v>
      </c>
    </row>
    <row r="3775" spans="1:11" x14ac:dyDescent="0.25">
      <c r="A3775" s="27" t="s">
        <v>2521</v>
      </c>
      <c r="B3775" s="27" t="s">
        <v>42</v>
      </c>
      <c r="C3775" s="29" t="s">
        <v>2551</v>
      </c>
      <c r="D3775" s="34">
        <v>44700</v>
      </c>
      <c r="E3775" s="35">
        <v>0</v>
      </c>
      <c r="F3775" s="35">
        <v>730.63</v>
      </c>
      <c r="G3775" s="27"/>
      <c r="H3775" s="27"/>
      <c r="I3775" s="27"/>
      <c r="J3775" s="36"/>
      <c r="K3775" s="36" t="s">
        <v>43</v>
      </c>
    </row>
    <row r="3776" spans="1:11" x14ac:dyDescent="0.25">
      <c r="A3776" s="27" t="s">
        <v>2521</v>
      </c>
      <c r="B3776" s="27" t="s">
        <v>42</v>
      </c>
      <c r="C3776" s="29" t="s">
        <v>2551</v>
      </c>
      <c r="D3776" s="34">
        <v>44700</v>
      </c>
      <c r="E3776" s="35">
        <v>0</v>
      </c>
      <c r="F3776" s="35">
        <v>3886.67</v>
      </c>
      <c r="G3776" s="27"/>
      <c r="H3776" s="27"/>
      <c r="I3776" s="27"/>
      <c r="J3776" s="36"/>
      <c r="K3776" s="36" t="s">
        <v>43</v>
      </c>
    </row>
    <row r="3777" spans="1:11" x14ac:dyDescent="0.25">
      <c r="A3777" s="27" t="s">
        <v>2521</v>
      </c>
      <c r="B3777" s="27" t="s">
        <v>42</v>
      </c>
      <c r="C3777" s="29" t="s">
        <v>2551</v>
      </c>
      <c r="D3777" s="34">
        <v>44700</v>
      </c>
      <c r="E3777" s="35">
        <v>0</v>
      </c>
      <c r="F3777" s="35">
        <v>150</v>
      </c>
      <c r="G3777" s="27"/>
      <c r="H3777" s="27"/>
      <c r="I3777" s="27"/>
      <c r="J3777" s="36"/>
      <c r="K3777" s="36" t="s">
        <v>43</v>
      </c>
    </row>
    <row r="3778" spans="1:11" x14ac:dyDescent="0.25">
      <c r="A3778" s="27" t="s">
        <v>2521</v>
      </c>
      <c r="B3778" s="27" t="s">
        <v>42</v>
      </c>
      <c r="C3778" s="29" t="s">
        <v>2551</v>
      </c>
      <c r="D3778" s="34">
        <v>44700</v>
      </c>
      <c r="E3778" s="35">
        <v>0</v>
      </c>
      <c r="F3778" s="35">
        <v>797.42</v>
      </c>
      <c r="G3778" s="27"/>
      <c r="H3778" s="27"/>
      <c r="I3778" s="27"/>
      <c r="J3778" s="36"/>
      <c r="K3778" s="36" t="s">
        <v>43</v>
      </c>
    </row>
    <row r="3779" spans="1:11" x14ac:dyDescent="0.25">
      <c r="A3779" s="27" t="s">
        <v>2521</v>
      </c>
      <c r="B3779" s="27" t="s">
        <v>42</v>
      </c>
      <c r="C3779" s="29" t="s">
        <v>2551</v>
      </c>
      <c r="D3779" s="34">
        <v>44700</v>
      </c>
      <c r="E3779" s="35">
        <v>0</v>
      </c>
      <c r="F3779" s="35">
        <v>467.29</v>
      </c>
      <c r="G3779" s="27"/>
      <c r="H3779" s="27"/>
      <c r="I3779" s="27"/>
      <c r="J3779" s="36"/>
      <c r="K3779" s="36" t="s">
        <v>43</v>
      </c>
    </row>
    <row r="3780" spans="1:11" x14ac:dyDescent="0.25">
      <c r="A3780" s="27" t="s">
        <v>2521</v>
      </c>
      <c r="B3780" s="27" t="s">
        <v>42</v>
      </c>
      <c r="C3780" s="29" t="s">
        <v>2551</v>
      </c>
      <c r="D3780" s="34">
        <v>44700</v>
      </c>
      <c r="E3780" s="35">
        <v>0</v>
      </c>
      <c r="F3780" s="35">
        <v>1401.88</v>
      </c>
      <c r="G3780" s="27"/>
      <c r="H3780" s="27"/>
      <c r="I3780" s="27"/>
      <c r="J3780" s="36"/>
      <c r="K3780" s="36" t="s">
        <v>43</v>
      </c>
    </row>
    <row r="3781" spans="1:11" x14ac:dyDescent="0.25">
      <c r="A3781" s="27" t="s">
        <v>2521</v>
      </c>
      <c r="B3781" s="27" t="s">
        <v>42</v>
      </c>
      <c r="C3781" s="29" t="s">
        <v>2551</v>
      </c>
      <c r="D3781" s="34">
        <v>44700</v>
      </c>
      <c r="E3781" s="35">
        <v>0</v>
      </c>
      <c r="F3781" s="35">
        <v>7054.16</v>
      </c>
      <c r="G3781" s="27"/>
      <c r="H3781" s="27"/>
      <c r="I3781" s="27"/>
      <c r="J3781" s="36"/>
      <c r="K3781" s="36" t="s">
        <v>43</v>
      </c>
    </row>
    <row r="3782" spans="1:11" x14ac:dyDescent="0.25">
      <c r="A3782" s="27" t="s">
        <v>2521</v>
      </c>
      <c r="B3782" s="27" t="s">
        <v>42</v>
      </c>
      <c r="C3782" s="29" t="s">
        <v>2551</v>
      </c>
      <c r="D3782" s="34">
        <v>44700</v>
      </c>
      <c r="E3782" s="35">
        <v>0</v>
      </c>
      <c r="F3782" s="35">
        <v>400</v>
      </c>
      <c r="G3782" s="27"/>
      <c r="H3782" s="27"/>
      <c r="I3782" s="27"/>
      <c r="J3782" s="36"/>
      <c r="K3782" s="36" t="s">
        <v>43</v>
      </c>
    </row>
    <row r="3783" spans="1:11" x14ac:dyDescent="0.25">
      <c r="A3783" s="27" t="s">
        <v>2521</v>
      </c>
      <c r="B3783" s="27" t="s">
        <v>42</v>
      </c>
      <c r="C3783" s="29" t="s">
        <v>2551</v>
      </c>
      <c r="D3783" s="34">
        <v>44700</v>
      </c>
      <c r="E3783" s="35">
        <v>0</v>
      </c>
      <c r="F3783" s="35">
        <v>52.32</v>
      </c>
      <c r="G3783" s="27"/>
      <c r="H3783" s="27"/>
      <c r="I3783" s="27"/>
      <c r="J3783" s="36"/>
      <c r="K3783" s="36" t="s">
        <v>43</v>
      </c>
    </row>
    <row r="3784" spans="1:11" x14ac:dyDescent="0.25">
      <c r="A3784" s="27" t="s">
        <v>2521</v>
      </c>
      <c r="B3784" s="27" t="s">
        <v>42</v>
      </c>
      <c r="C3784" s="29" t="s">
        <v>2551</v>
      </c>
      <c r="D3784" s="34">
        <v>44700</v>
      </c>
      <c r="E3784" s="35">
        <v>0</v>
      </c>
      <c r="F3784" s="35">
        <v>10.02</v>
      </c>
      <c r="G3784" s="27"/>
      <c r="H3784" s="27"/>
      <c r="I3784" s="27"/>
      <c r="J3784" s="36"/>
      <c r="K3784" s="36" t="s">
        <v>43</v>
      </c>
    </row>
    <row r="3785" spans="1:11" x14ac:dyDescent="0.25">
      <c r="A3785" s="27" t="s">
        <v>2521</v>
      </c>
      <c r="B3785" s="27" t="s">
        <v>42</v>
      </c>
      <c r="C3785" s="29" t="s">
        <v>2551</v>
      </c>
      <c r="D3785" s="34">
        <v>44700</v>
      </c>
      <c r="E3785" s="35">
        <v>0</v>
      </c>
      <c r="F3785" s="35">
        <v>367.56</v>
      </c>
      <c r="G3785" s="27"/>
      <c r="H3785" s="27"/>
      <c r="I3785" s="27"/>
      <c r="J3785" s="36"/>
      <c r="K3785" s="36" t="s">
        <v>43</v>
      </c>
    </row>
    <row r="3786" spans="1:11" x14ac:dyDescent="0.25">
      <c r="A3786" s="27" t="s">
        <v>2521</v>
      </c>
      <c r="B3786" s="27" t="s">
        <v>42</v>
      </c>
      <c r="C3786" s="29" t="s">
        <v>2551</v>
      </c>
      <c r="D3786" s="34">
        <v>44700</v>
      </c>
      <c r="E3786" s="35">
        <v>0</v>
      </c>
      <c r="F3786" s="35">
        <v>350.72</v>
      </c>
      <c r="G3786" s="27"/>
      <c r="H3786" s="27"/>
      <c r="I3786" s="27"/>
      <c r="J3786" s="36"/>
      <c r="K3786" s="36" t="s">
        <v>43</v>
      </c>
    </row>
    <row r="3787" spans="1:11" x14ac:dyDescent="0.25">
      <c r="A3787" s="27" t="s">
        <v>2521</v>
      </c>
      <c r="B3787" s="27" t="s">
        <v>42</v>
      </c>
      <c r="C3787" s="29" t="s">
        <v>2551</v>
      </c>
      <c r="D3787" s="34">
        <v>44700</v>
      </c>
      <c r="E3787" s="35">
        <v>0</v>
      </c>
      <c r="F3787" s="35">
        <v>1052.17</v>
      </c>
      <c r="G3787" s="27"/>
      <c r="H3787" s="27"/>
      <c r="I3787" s="27"/>
      <c r="J3787" s="36"/>
      <c r="K3787" s="36" t="s">
        <v>43</v>
      </c>
    </row>
    <row r="3788" spans="1:11" x14ac:dyDescent="0.25">
      <c r="A3788" s="27" t="s">
        <v>2521</v>
      </c>
      <c r="B3788" s="27" t="s">
        <v>42</v>
      </c>
      <c r="C3788" s="29" t="s">
        <v>2551</v>
      </c>
      <c r="D3788" s="34">
        <v>44700</v>
      </c>
      <c r="E3788" s="35">
        <v>0</v>
      </c>
      <c r="F3788" s="35">
        <v>5572.6</v>
      </c>
      <c r="G3788" s="27"/>
      <c r="H3788" s="27"/>
      <c r="I3788" s="27"/>
      <c r="J3788" s="36"/>
      <c r="K3788" s="36" t="s">
        <v>43</v>
      </c>
    </row>
    <row r="3789" spans="1:11" x14ac:dyDescent="0.25">
      <c r="A3789" s="27" t="s">
        <v>2521</v>
      </c>
      <c r="B3789" s="27" t="s">
        <v>42</v>
      </c>
      <c r="C3789" s="29" t="s">
        <v>2551</v>
      </c>
      <c r="D3789" s="34">
        <v>44700</v>
      </c>
      <c r="E3789" s="35">
        <v>0</v>
      </c>
      <c r="F3789" s="35">
        <v>400</v>
      </c>
      <c r="G3789" s="27"/>
      <c r="H3789" s="27"/>
      <c r="I3789" s="27"/>
      <c r="J3789" s="36"/>
      <c r="K3789" s="36" t="s">
        <v>43</v>
      </c>
    </row>
    <row r="3790" spans="1:11" x14ac:dyDescent="0.25">
      <c r="A3790" s="27" t="s">
        <v>2521</v>
      </c>
      <c r="B3790" s="27" t="s">
        <v>42</v>
      </c>
      <c r="C3790" s="29" t="s">
        <v>2551</v>
      </c>
      <c r="D3790" s="34">
        <v>44700</v>
      </c>
      <c r="E3790" s="35">
        <v>0</v>
      </c>
      <c r="F3790" s="35">
        <v>92.17</v>
      </c>
      <c r="G3790" s="27"/>
      <c r="H3790" s="27"/>
      <c r="I3790" s="27"/>
      <c r="J3790" s="36"/>
      <c r="K3790" s="36" t="s">
        <v>43</v>
      </c>
    </row>
    <row r="3791" spans="1:11" x14ac:dyDescent="0.25">
      <c r="A3791" s="27" t="s">
        <v>2521</v>
      </c>
      <c r="B3791" s="27" t="s">
        <v>42</v>
      </c>
      <c r="C3791" s="29" t="s">
        <v>2551</v>
      </c>
      <c r="D3791" s="34">
        <v>44700</v>
      </c>
      <c r="E3791" s="35">
        <v>0</v>
      </c>
      <c r="F3791" s="35">
        <v>263.54000000000002</v>
      </c>
      <c r="G3791" s="27"/>
      <c r="H3791" s="27"/>
      <c r="I3791" s="27"/>
      <c r="J3791" s="36"/>
      <c r="K3791" s="36" t="s">
        <v>43</v>
      </c>
    </row>
    <row r="3792" spans="1:11" x14ac:dyDescent="0.25">
      <c r="A3792" s="27" t="s">
        <v>2521</v>
      </c>
      <c r="B3792" s="27" t="s">
        <v>42</v>
      </c>
      <c r="C3792" s="29" t="s">
        <v>2551</v>
      </c>
      <c r="D3792" s="34">
        <v>44700</v>
      </c>
      <c r="E3792" s="35">
        <v>0</v>
      </c>
      <c r="F3792" s="35">
        <v>593.29999999999995</v>
      </c>
      <c r="G3792" s="27"/>
      <c r="H3792" s="27"/>
      <c r="I3792" s="27"/>
      <c r="J3792" s="36"/>
      <c r="K3792" s="36" t="s">
        <v>43</v>
      </c>
    </row>
    <row r="3793" spans="1:11" x14ac:dyDescent="0.25">
      <c r="A3793" s="27" t="s">
        <v>2521</v>
      </c>
      <c r="B3793" s="27" t="s">
        <v>42</v>
      </c>
      <c r="C3793" s="29" t="s">
        <v>2551</v>
      </c>
      <c r="D3793" s="34">
        <v>44700</v>
      </c>
      <c r="E3793" s="35">
        <v>0</v>
      </c>
      <c r="F3793" s="35">
        <v>1779.91</v>
      </c>
      <c r="G3793" s="27"/>
      <c r="H3793" s="27"/>
      <c r="I3793" s="27"/>
      <c r="J3793" s="36"/>
      <c r="K3793" s="36" t="s">
        <v>43</v>
      </c>
    </row>
    <row r="3794" spans="1:11" x14ac:dyDescent="0.25">
      <c r="A3794" s="27" t="s">
        <v>2521</v>
      </c>
      <c r="B3794" s="27" t="s">
        <v>42</v>
      </c>
      <c r="C3794" s="29" t="s">
        <v>2551</v>
      </c>
      <c r="D3794" s="34">
        <v>44700</v>
      </c>
      <c r="E3794" s="35">
        <v>0</v>
      </c>
      <c r="F3794" s="35">
        <v>10579.89</v>
      </c>
      <c r="G3794" s="27"/>
      <c r="H3794" s="27"/>
      <c r="I3794" s="27"/>
      <c r="J3794" s="36"/>
      <c r="K3794" s="36" t="s">
        <v>43</v>
      </c>
    </row>
    <row r="3795" spans="1:11" x14ac:dyDescent="0.25">
      <c r="A3795" s="27" t="s">
        <v>2521</v>
      </c>
      <c r="B3795" s="27" t="s">
        <v>42</v>
      </c>
      <c r="C3795" s="29" t="s">
        <v>2551</v>
      </c>
      <c r="D3795" s="34">
        <v>44700</v>
      </c>
      <c r="E3795" s="35">
        <v>0</v>
      </c>
      <c r="F3795" s="35">
        <v>1000</v>
      </c>
      <c r="G3795" s="27"/>
      <c r="H3795" s="27"/>
      <c r="I3795" s="27"/>
      <c r="J3795" s="36"/>
      <c r="K3795" s="36" t="s">
        <v>43</v>
      </c>
    </row>
    <row r="3796" spans="1:11" x14ac:dyDescent="0.25">
      <c r="A3796" s="27" t="s">
        <v>2521</v>
      </c>
      <c r="B3796" s="27" t="s">
        <v>42</v>
      </c>
      <c r="C3796" s="29" t="s">
        <v>2551</v>
      </c>
      <c r="D3796" s="34">
        <v>44700</v>
      </c>
      <c r="E3796" s="35">
        <v>0</v>
      </c>
      <c r="F3796" s="35">
        <v>10.02</v>
      </c>
      <c r="G3796" s="27"/>
      <c r="H3796" s="27"/>
      <c r="I3796" s="27"/>
      <c r="J3796" s="36"/>
      <c r="K3796" s="36" t="s">
        <v>43</v>
      </c>
    </row>
    <row r="3797" spans="1:11" x14ac:dyDescent="0.25">
      <c r="A3797" s="27" t="s">
        <v>2521</v>
      </c>
      <c r="B3797" s="27" t="s">
        <v>42</v>
      </c>
      <c r="C3797" s="29" t="s">
        <v>2551</v>
      </c>
      <c r="D3797" s="34">
        <v>44700</v>
      </c>
      <c r="E3797" s="35">
        <v>0</v>
      </c>
      <c r="F3797" s="35">
        <v>424.99</v>
      </c>
      <c r="G3797" s="27"/>
      <c r="H3797" s="27"/>
      <c r="I3797" s="27"/>
      <c r="J3797" s="36"/>
      <c r="K3797" s="36" t="s">
        <v>43</v>
      </c>
    </row>
    <row r="3798" spans="1:11" x14ac:dyDescent="0.25">
      <c r="A3798" s="27" t="s">
        <v>2521</v>
      </c>
      <c r="B3798" s="27" t="s">
        <v>42</v>
      </c>
      <c r="C3798" s="29" t="s">
        <v>2551</v>
      </c>
      <c r="D3798" s="34">
        <v>44700</v>
      </c>
      <c r="E3798" s="35">
        <v>0</v>
      </c>
      <c r="F3798" s="35">
        <v>1089.57</v>
      </c>
      <c r="G3798" s="27"/>
      <c r="H3798" s="27"/>
      <c r="I3798" s="27"/>
      <c r="J3798" s="36"/>
      <c r="K3798" s="36" t="s">
        <v>43</v>
      </c>
    </row>
    <row r="3799" spans="1:11" x14ac:dyDescent="0.25">
      <c r="A3799" s="27" t="s">
        <v>2521</v>
      </c>
      <c r="B3799" s="27" t="s">
        <v>42</v>
      </c>
      <c r="C3799" s="29" t="s">
        <v>2551</v>
      </c>
      <c r="D3799" s="34">
        <v>44700</v>
      </c>
      <c r="E3799" s="35">
        <v>0</v>
      </c>
      <c r="F3799" s="35">
        <v>4126.71</v>
      </c>
      <c r="G3799" s="27"/>
      <c r="H3799" s="27"/>
      <c r="I3799" s="27"/>
      <c r="J3799" s="36"/>
      <c r="K3799" s="36" t="s">
        <v>43</v>
      </c>
    </row>
    <row r="3800" spans="1:11" x14ac:dyDescent="0.25">
      <c r="A3800" s="27" t="s">
        <v>2521</v>
      </c>
      <c r="B3800" s="27" t="s">
        <v>42</v>
      </c>
      <c r="C3800" s="29" t="s">
        <v>2551</v>
      </c>
      <c r="D3800" s="34">
        <v>44700</v>
      </c>
      <c r="E3800" s="35">
        <v>0</v>
      </c>
      <c r="F3800" s="35">
        <v>400</v>
      </c>
      <c r="G3800" s="27"/>
      <c r="H3800" s="27"/>
      <c r="I3800" s="27"/>
      <c r="J3800" s="36"/>
      <c r="K3800" s="36" t="s">
        <v>43</v>
      </c>
    </row>
    <row r="3801" spans="1:11" x14ac:dyDescent="0.25">
      <c r="A3801" s="27" t="s">
        <v>2521</v>
      </c>
      <c r="B3801" s="27" t="s">
        <v>42</v>
      </c>
      <c r="C3801" s="29" t="s">
        <v>2551</v>
      </c>
      <c r="D3801" s="34">
        <v>44700</v>
      </c>
      <c r="E3801" s="35">
        <v>0</v>
      </c>
      <c r="F3801" s="35">
        <v>10.02</v>
      </c>
      <c r="G3801" s="27"/>
      <c r="H3801" s="27"/>
      <c r="I3801" s="27"/>
      <c r="J3801" s="36"/>
      <c r="K3801" s="36" t="s">
        <v>43</v>
      </c>
    </row>
    <row r="3802" spans="1:11" x14ac:dyDescent="0.25">
      <c r="A3802" s="27" t="s">
        <v>2521</v>
      </c>
      <c r="B3802" s="27" t="s">
        <v>42</v>
      </c>
      <c r="C3802" s="29" t="s">
        <v>2551</v>
      </c>
      <c r="D3802" s="34">
        <v>44700</v>
      </c>
      <c r="E3802" s="35">
        <v>0</v>
      </c>
      <c r="F3802" s="35">
        <v>380.71</v>
      </c>
      <c r="G3802" s="27"/>
      <c r="H3802" s="27"/>
      <c r="I3802" s="27"/>
      <c r="J3802" s="36"/>
      <c r="K3802" s="36" t="s">
        <v>43</v>
      </c>
    </row>
    <row r="3803" spans="1:11" x14ac:dyDescent="0.25">
      <c r="A3803" s="27" t="s">
        <v>2521</v>
      </c>
      <c r="B3803" s="27" t="s">
        <v>42</v>
      </c>
      <c r="C3803" s="29" t="s">
        <v>2551</v>
      </c>
      <c r="D3803" s="34">
        <v>44700</v>
      </c>
      <c r="E3803" s="35">
        <v>0</v>
      </c>
      <c r="F3803" s="35">
        <v>354.06</v>
      </c>
      <c r="G3803" s="27"/>
      <c r="H3803" s="27"/>
      <c r="I3803" s="27"/>
      <c r="J3803" s="36"/>
      <c r="K3803" s="36" t="s">
        <v>43</v>
      </c>
    </row>
    <row r="3804" spans="1:11" x14ac:dyDescent="0.25">
      <c r="A3804" s="27" t="s">
        <v>2521</v>
      </c>
      <c r="B3804" s="27" t="s">
        <v>42</v>
      </c>
      <c r="C3804" s="29" t="s">
        <v>2551</v>
      </c>
      <c r="D3804" s="34">
        <v>44700</v>
      </c>
      <c r="E3804" s="35">
        <v>0</v>
      </c>
      <c r="F3804" s="35">
        <v>1062.17</v>
      </c>
      <c r="G3804" s="27"/>
      <c r="H3804" s="27"/>
      <c r="I3804" s="27"/>
      <c r="J3804" s="36"/>
      <c r="K3804" s="36" t="s">
        <v>43</v>
      </c>
    </row>
    <row r="3805" spans="1:11" x14ac:dyDescent="0.25">
      <c r="A3805" s="27" t="s">
        <v>2521</v>
      </c>
      <c r="B3805" s="27" t="s">
        <v>42</v>
      </c>
      <c r="C3805" s="29" t="s">
        <v>2551</v>
      </c>
      <c r="D3805" s="34">
        <v>44700</v>
      </c>
      <c r="E3805" s="35">
        <v>0</v>
      </c>
      <c r="F3805" s="35">
        <v>5649.08</v>
      </c>
      <c r="G3805" s="27"/>
      <c r="H3805" s="27"/>
      <c r="I3805" s="27"/>
      <c r="J3805" s="36"/>
      <c r="K3805" s="36" t="s">
        <v>43</v>
      </c>
    </row>
    <row r="3806" spans="1:11" x14ac:dyDescent="0.25">
      <c r="A3806" s="27" t="s">
        <v>2521</v>
      </c>
      <c r="B3806" s="27" t="s">
        <v>42</v>
      </c>
      <c r="C3806" s="29" t="s">
        <v>2551</v>
      </c>
      <c r="D3806" s="34">
        <v>44700</v>
      </c>
      <c r="E3806" s="35">
        <v>0</v>
      </c>
      <c r="F3806" s="35">
        <v>400</v>
      </c>
      <c r="G3806" s="27"/>
      <c r="H3806" s="27"/>
      <c r="I3806" s="27"/>
      <c r="J3806" s="36"/>
      <c r="K3806" s="36" t="s">
        <v>43</v>
      </c>
    </row>
    <row r="3807" spans="1:11" x14ac:dyDescent="0.25">
      <c r="A3807" s="27" t="s">
        <v>2521</v>
      </c>
      <c r="B3807" s="27" t="s">
        <v>42</v>
      </c>
      <c r="C3807" s="29" t="s">
        <v>2551</v>
      </c>
      <c r="D3807" s="34">
        <v>44700</v>
      </c>
      <c r="E3807" s="35">
        <v>0</v>
      </c>
      <c r="F3807" s="35">
        <v>1103.3499999999999</v>
      </c>
      <c r="G3807" s="27"/>
      <c r="H3807" s="27"/>
      <c r="I3807" s="27"/>
      <c r="J3807" s="36"/>
      <c r="K3807" s="36" t="s">
        <v>43</v>
      </c>
    </row>
    <row r="3808" spans="1:11" x14ac:dyDescent="0.25">
      <c r="A3808" s="27" t="s">
        <v>2521</v>
      </c>
      <c r="B3808" s="27" t="s">
        <v>42</v>
      </c>
      <c r="C3808" s="29" t="s">
        <v>2551</v>
      </c>
      <c r="D3808" s="34">
        <v>44700</v>
      </c>
      <c r="E3808" s="35">
        <v>0</v>
      </c>
      <c r="F3808" s="35">
        <v>550.41999999999996</v>
      </c>
      <c r="G3808" s="27"/>
      <c r="H3808" s="27"/>
      <c r="I3808" s="27"/>
      <c r="J3808" s="36"/>
      <c r="K3808" s="36" t="s">
        <v>43</v>
      </c>
    </row>
    <row r="3809" spans="1:11" x14ac:dyDescent="0.25">
      <c r="A3809" s="27" t="s">
        <v>2521</v>
      </c>
      <c r="B3809" s="27" t="s">
        <v>42</v>
      </c>
      <c r="C3809" s="29" t="s">
        <v>2551</v>
      </c>
      <c r="D3809" s="34">
        <v>44700</v>
      </c>
      <c r="E3809" s="35">
        <v>0</v>
      </c>
      <c r="F3809" s="35">
        <v>1651.27</v>
      </c>
      <c r="G3809" s="27"/>
      <c r="H3809" s="27"/>
      <c r="I3809" s="27"/>
      <c r="J3809" s="36"/>
      <c r="K3809" s="36" t="s">
        <v>43</v>
      </c>
    </row>
    <row r="3810" spans="1:11" x14ac:dyDescent="0.25">
      <c r="A3810" s="27" t="s">
        <v>2521</v>
      </c>
      <c r="B3810" s="27" t="s">
        <v>42</v>
      </c>
      <c r="C3810" s="29" t="s">
        <v>2551</v>
      </c>
      <c r="D3810" s="34">
        <v>44700</v>
      </c>
      <c r="E3810" s="35">
        <v>0</v>
      </c>
      <c r="F3810" s="35">
        <v>8095.4</v>
      </c>
      <c r="G3810" s="27"/>
      <c r="H3810" s="27"/>
      <c r="I3810" s="27"/>
      <c r="J3810" s="36"/>
      <c r="K3810" s="36" t="s">
        <v>43</v>
      </c>
    </row>
    <row r="3811" spans="1:11" x14ac:dyDescent="0.25">
      <c r="A3811" s="27" t="s">
        <v>2521</v>
      </c>
      <c r="B3811" s="27" t="s">
        <v>42</v>
      </c>
      <c r="C3811" s="29" t="s">
        <v>2551</v>
      </c>
      <c r="D3811" s="34">
        <v>44700</v>
      </c>
      <c r="E3811" s="35">
        <v>0</v>
      </c>
      <c r="F3811" s="35">
        <v>1000</v>
      </c>
      <c r="G3811" s="27"/>
      <c r="H3811" s="27"/>
      <c r="I3811" s="27"/>
      <c r="J3811" s="36"/>
      <c r="K3811" s="36" t="s">
        <v>43</v>
      </c>
    </row>
    <row r="3812" spans="1:11" x14ac:dyDescent="0.25">
      <c r="A3812" s="27" t="s">
        <v>2521</v>
      </c>
      <c r="B3812" s="27" t="s">
        <v>42</v>
      </c>
      <c r="C3812" s="29" t="s">
        <v>2551</v>
      </c>
      <c r="D3812" s="34">
        <v>44700</v>
      </c>
      <c r="E3812" s="35">
        <v>0</v>
      </c>
      <c r="F3812" s="35">
        <v>10.02</v>
      </c>
      <c r="G3812" s="27"/>
      <c r="H3812" s="27"/>
      <c r="I3812" s="27"/>
      <c r="J3812" s="36"/>
      <c r="K3812" s="36" t="s">
        <v>43</v>
      </c>
    </row>
    <row r="3813" spans="1:11" x14ac:dyDescent="0.25">
      <c r="A3813" s="27" t="s">
        <v>2521</v>
      </c>
      <c r="B3813" s="27" t="s">
        <v>42</v>
      </c>
      <c r="C3813" s="29" t="s">
        <v>2551</v>
      </c>
      <c r="D3813" s="34">
        <v>44700</v>
      </c>
      <c r="E3813" s="35">
        <v>0</v>
      </c>
      <c r="F3813" s="35">
        <v>286.02</v>
      </c>
      <c r="G3813" s="27"/>
      <c r="H3813" s="27"/>
      <c r="I3813" s="27"/>
      <c r="J3813" s="36"/>
      <c r="K3813" s="36" t="s">
        <v>43</v>
      </c>
    </row>
    <row r="3814" spans="1:11" x14ac:dyDescent="0.25">
      <c r="A3814" s="27" t="s">
        <v>2521</v>
      </c>
      <c r="B3814" s="27" t="s">
        <v>42</v>
      </c>
      <c r="C3814" s="29" t="s">
        <v>2551</v>
      </c>
      <c r="D3814" s="34">
        <v>44700</v>
      </c>
      <c r="E3814" s="35">
        <v>0</v>
      </c>
      <c r="F3814" s="35">
        <v>1134.03</v>
      </c>
      <c r="G3814" s="27"/>
      <c r="H3814" s="27"/>
      <c r="I3814" s="27"/>
      <c r="J3814" s="36"/>
      <c r="K3814" s="36" t="s">
        <v>43</v>
      </c>
    </row>
    <row r="3815" spans="1:11" x14ac:dyDescent="0.25">
      <c r="A3815" s="27" t="s">
        <v>2521</v>
      </c>
      <c r="B3815" s="27" t="s">
        <v>42</v>
      </c>
      <c r="C3815" s="29" t="s">
        <v>2551</v>
      </c>
      <c r="D3815" s="34">
        <v>44700</v>
      </c>
      <c r="E3815" s="35">
        <v>0</v>
      </c>
      <c r="F3815" s="35">
        <v>150</v>
      </c>
      <c r="G3815" s="27"/>
      <c r="H3815" s="27"/>
      <c r="I3815" s="27"/>
      <c r="J3815" s="36"/>
      <c r="K3815" s="36" t="s">
        <v>43</v>
      </c>
    </row>
    <row r="3816" spans="1:11" x14ac:dyDescent="0.25">
      <c r="A3816" s="27" t="s">
        <v>2521</v>
      </c>
      <c r="B3816" s="27" t="s">
        <v>42</v>
      </c>
      <c r="C3816" s="29" t="s">
        <v>2551</v>
      </c>
      <c r="D3816" s="34">
        <v>44700</v>
      </c>
      <c r="E3816" s="35">
        <v>0</v>
      </c>
      <c r="F3816" s="35">
        <v>37.6</v>
      </c>
      <c r="G3816" s="27"/>
      <c r="H3816" s="27"/>
      <c r="I3816" s="27"/>
      <c r="J3816" s="36"/>
      <c r="K3816" s="36" t="s">
        <v>43</v>
      </c>
    </row>
    <row r="3817" spans="1:11" x14ac:dyDescent="0.25">
      <c r="A3817" s="27" t="s">
        <v>2521</v>
      </c>
      <c r="B3817" s="27" t="s">
        <v>42</v>
      </c>
      <c r="C3817" s="29" t="s">
        <v>2551</v>
      </c>
      <c r="D3817" s="34">
        <v>44700</v>
      </c>
      <c r="E3817" s="35">
        <v>0</v>
      </c>
      <c r="F3817" s="35">
        <v>7.52</v>
      </c>
      <c r="G3817" s="27"/>
      <c r="H3817" s="27"/>
      <c r="I3817" s="27"/>
      <c r="J3817" s="36"/>
      <c r="K3817" s="36" t="s">
        <v>43</v>
      </c>
    </row>
    <row r="3818" spans="1:11" x14ac:dyDescent="0.25">
      <c r="A3818" s="27" t="s">
        <v>2521</v>
      </c>
      <c r="B3818" s="27" t="s">
        <v>42</v>
      </c>
      <c r="C3818" s="29" t="s">
        <v>2551</v>
      </c>
      <c r="D3818" s="34">
        <v>44700</v>
      </c>
      <c r="E3818" s="35">
        <v>0</v>
      </c>
      <c r="F3818" s="35">
        <v>982.34</v>
      </c>
      <c r="G3818" s="27"/>
      <c r="H3818" s="27"/>
      <c r="I3818" s="27"/>
      <c r="J3818" s="36"/>
      <c r="K3818" s="36" t="s">
        <v>43</v>
      </c>
    </row>
    <row r="3819" spans="1:11" x14ac:dyDescent="0.25">
      <c r="A3819" s="27" t="s">
        <v>2521</v>
      </c>
      <c r="B3819" s="27" t="s">
        <v>42</v>
      </c>
      <c r="C3819" s="29" t="s">
        <v>2551</v>
      </c>
      <c r="D3819" s="34">
        <v>44700</v>
      </c>
      <c r="E3819" s="35">
        <v>0</v>
      </c>
      <c r="F3819" s="35">
        <v>3882.22</v>
      </c>
      <c r="G3819" s="27"/>
      <c r="H3819" s="27"/>
      <c r="I3819" s="27"/>
      <c r="J3819" s="36"/>
      <c r="K3819" s="36" t="s">
        <v>43</v>
      </c>
    </row>
    <row r="3820" spans="1:11" x14ac:dyDescent="0.25">
      <c r="A3820" s="27" t="s">
        <v>2521</v>
      </c>
      <c r="B3820" s="27" t="s">
        <v>42</v>
      </c>
      <c r="C3820" s="29" t="s">
        <v>2551</v>
      </c>
      <c r="D3820" s="34">
        <v>44700</v>
      </c>
      <c r="E3820" s="35">
        <v>0</v>
      </c>
      <c r="F3820" s="35">
        <v>150</v>
      </c>
      <c r="G3820" s="27"/>
      <c r="H3820" s="27"/>
      <c r="I3820" s="27"/>
      <c r="J3820" s="36"/>
      <c r="K3820" s="36" t="s">
        <v>43</v>
      </c>
    </row>
    <row r="3821" spans="1:11" x14ac:dyDescent="0.25">
      <c r="A3821" s="27" t="s">
        <v>2521</v>
      </c>
      <c r="B3821" s="27" t="s">
        <v>42</v>
      </c>
      <c r="C3821" s="29" t="s">
        <v>2551</v>
      </c>
      <c r="D3821" s="34">
        <v>44700</v>
      </c>
      <c r="E3821" s="35">
        <v>0</v>
      </c>
      <c r="F3821" s="35">
        <v>315.85000000000002</v>
      </c>
      <c r="G3821" s="27"/>
      <c r="H3821" s="27"/>
      <c r="I3821" s="27"/>
      <c r="J3821" s="36"/>
      <c r="K3821" s="36" t="s">
        <v>43</v>
      </c>
    </row>
    <row r="3822" spans="1:11" x14ac:dyDescent="0.25">
      <c r="A3822" s="27" t="s">
        <v>2521</v>
      </c>
      <c r="B3822" s="27" t="s">
        <v>42</v>
      </c>
      <c r="C3822" s="29" t="s">
        <v>2551</v>
      </c>
      <c r="D3822" s="34">
        <v>44700</v>
      </c>
      <c r="E3822" s="35">
        <v>0</v>
      </c>
      <c r="F3822" s="35">
        <v>947.52</v>
      </c>
      <c r="G3822" s="27"/>
      <c r="H3822" s="27"/>
      <c r="I3822" s="27"/>
      <c r="J3822" s="36"/>
      <c r="K3822" s="36" t="s">
        <v>43</v>
      </c>
    </row>
    <row r="3823" spans="1:11" x14ac:dyDescent="0.25">
      <c r="A3823" s="27" t="s">
        <v>2521</v>
      </c>
      <c r="B3823" s="27" t="s">
        <v>42</v>
      </c>
      <c r="C3823" s="29" t="s">
        <v>2551</v>
      </c>
      <c r="D3823" s="34">
        <v>44700</v>
      </c>
      <c r="E3823" s="35">
        <v>0</v>
      </c>
      <c r="F3823" s="35">
        <v>6653.34</v>
      </c>
      <c r="G3823" s="27"/>
      <c r="H3823" s="27"/>
      <c r="I3823" s="27"/>
      <c r="J3823" s="36"/>
      <c r="K3823" s="36" t="s">
        <v>43</v>
      </c>
    </row>
    <row r="3824" spans="1:11" x14ac:dyDescent="0.25">
      <c r="A3824" s="27" t="s">
        <v>2521</v>
      </c>
      <c r="B3824" s="27" t="s">
        <v>42</v>
      </c>
      <c r="C3824" s="29" t="s">
        <v>2551</v>
      </c>
      <c r="D3824" s="34">
        <v>44700</v>
      </c>
      <c r="E3824" s="35">
        <v>0</v>
      </c>
      <c r="F3824" s="35">
        <v>400</v>
      </c>
      <c r="G3824" s="27"/>
      <c r="H3824" s="27"/>
      <c r="I3824" s="27"/>
      <c r="J3824" s="36"/>
      <c r="K3824" s="36" t="s">
        <v>43</v>
      </c>
    </row>
    <row r="3825" spans="1:11" x14ac:dyDescent="0.25">
      <c r="A3825" s="27" t="s">
        <v>2521</v>
      </c>
      <c r="B3825" s="27" t="s">
        <v>42</v>
      </c>
      <c r="C3825" s="29" t="s">
        <v>2551</v>
      </c>
      <c r="D3825" s="34">
        <v>44700</v>
      </c>
      <c r="E3825" s="35">
        <v>0</v>
      </c>
      <c r="F3825" s="35">
        <v>77.260000000000005</v>
      </c>
      <c r="G3825" s="27"/>
      <c r="H3825" s="27"/>
      <c r="I3825" s="27"/>
      <c r="J3825" s="36"/>
      <c r="K3825" s="36" t="s">
        <v>43</v>
      </c>
    </row>
    <row r="3826" spans="1:11" x14ac:dyDescent="0.25">
      <c r="A3826" s="27" t="s">
        <v>2521</v>
      </c>
      <c r="B3826" s="27" t="s">
        <v>42</v>
      </c>
      <c r="C3826" s="29" t="s">
        <v>2551</v>
      </c>
      <c r="D3826" s="34">
        <v>44700</v>
      </c>
      <c r="E3826" s="35">
        <v>0</v>
      </c>
      <c r="F3826" s="35">
        <v>272.95999999999998</v>
      </c>
      <c r="G3826" s="27"/>
      <c r="H3826" s="27"/>
      <c r="I3826" s="27"/>
      <c r="J3826" s="36"/>
      <c r="K3826" s="36" t="s">
        <v>43</v>
      </c>
    </row>
    <row r="3827" spans="1:11" x14ac:dyDescent="0.25">
      <c r="A3827" s="27" t="s">
        <v>2521</v>
      </c>
      <c r="B3827" s="27" t="s">
        <v>42</v>
      </c>
      <c r="C3827" s="29" t="s">
        <v>2551</v>
      </c>
      <c r="D3827" s="34">
        <v>44700</v>
      </c>
      <c r="E3827" s="35">
        <v>0</v>
      </c>
      <c r="F3827" s="35">
        <v>818.86</v>
      </c>
      <c r="G3827" s="27"/>
      <c r="H3827" s="27"/>
      <c r="I3827" s="27"/>
      <c r="J3827" s="36"/>
      <c r="K3827" s="36" t="s">
        <v>43</v>
      </c>
    </row>
    <row r="3828" spans="1:11" x14ac:dyDescent="0.25">
      <c r="A3828" s="27" t="s">
        <v>2521</v>
      </c>
      <c r="B3828" s="27" t="s">
        <v>42</v>
      </c>
      <c r="C3828" s="29" t="s">
        <v>2551</v>
      </c>
      <c r="D3828" s="34">
        <v>44700</v>
      </c>
      <c r="E3828" s="35">
        <v>0</v>
      </c>
      <c r="F3828" s="35">
        <v>4610.78</v>
      </c>
      <c r="G3828" s="27"/>
      <c r="H3828" s="27"/>
      <c r="I3828" s="27"/>
      <c r="J3828" s="36"/>
      <c r="K3828" s="36" t="s">
        <v>43</v>
      </c>
    </row>
    <row r="3829" spans="1:11" x14ac:dyDescent="0.25">
      <c r="A3829" s="27" t="s">
        <v>2521</v>
      </c>
      <c r="B3829" s="27" t="s">
        <v>42</v>
      </c>
      <c r="C3829" s="29" t="s">
        <v>2551</v>
      </c>
      <c r="D3829" s="34">
        <v>44700</v>
      </c>
      <c r="E3829" s="35">
        <v>0</v>
      </c>
      <c r="F3829" s="35">
        <v>400</v>
      </c>
      <c r="G3829" s="27"/>
      <c r="H3829" s="27"/>
      <c r="I3829" s="27"/>
      <c r="J3829" s="36"/>
      <c r="K3829" s="36" t="s">
        <v>43</v>
      </c>
    </row>
    <row r="3830" spans="1:11" x14ac:dyDescent="0.25">
      <c r="A3830" s="27" t="s">
        <v>2521</v>
      </c>
      <c r="B3830" s="27" t="s">
        <v>42</v>
      </c>
      <c r="C3830" s="29" t="s">
        <v>2551</v>
      </c>
      <c r="D3830" s="34">
        <v>44700</v>
      </c>
      <c r="E3830" s="35">
        <v>0</v>
      </c>
      <c r="F3830" s="35">
        <v>50.24</v>
      </c>
      <c r="G3830" s="27"/>
      <c r="H3830" s="27"/>
      <c r="I3830" s="27"/>
      <c r="J3830" s="36"/>
      <c r="K3830" s="36" t="s">
        <v>43</v>
      </c>
    </row>
    <row r="3831" spans="1:11" x14ac:dyDescent="0.25">
      <c r="A3831" s="27" t="s">
        <v>2521</v>
      </c>
      <c r="B3831" s="27" t="s">
        <v>42</v>
      </c>
      <c r="C3831" s="29" t="s">
        <v>2551</v>
      </c>
      <c r="D3831" s="34">
        <v>44700</v>
      </c>
      <c r="E3831" s="35">
        <v>0</v>
      </c>
      <c r="F3831" s="35">
        <v>10.02</v>
      </c>
      <c r="G3831" s="27"/>
      <c r="H3831" s="27"/>
      <c r="I3831" s="27"/>
      <c r="J3831" s="36"/>
      <c r="K3831" s="36" t="s">
        <v>43</v>
      </c>
    </row>
    <row r="3832" spans="1:11" x14ac:dyDescent="0.25">
      <c r="A3832" s="27" t="s">
        <v>2521</v>
      </c>
      <c r="B3832" s="27" t="s">
        <v>42</v>
      </c>
      <c r="C3832" s="29" t="s">
        <v>2551</v>
      </c>
      <c r="D3832" s="34">
        <v>44700</v>
      </c>
      <c r="E3832" s="35">
        <v>0</v>
      </c>
      <c r="F3832" s="35">
        <v>306.69</v>
      </c>
      <c r="G3832" s="27"/>
      <c r="H3832" s="27"/>
      <c r="I3832" s="27"/>
      <c r="J3832" s="36"/>
      <c r="K3832" s="36" t="s">
        <v>43</v>
      </c>
    </row>
    <row r="3833" spans="1:11" x14ac:dyDescent="0.25">
      <c r="A3833" s="27" t="s">
        <v>2521</v>
      </c>
      <c r="B3833" s="27" t="s">
        <v>42</v>
      </c>
      <c r="C3833" s="29" t="s">
        <v>2551</v>
      </c>
      <c r="D3833" s="34">
        <v>44700</v>
      </c>
      <c r="E3833" s="35">
        <v>0</v>
      </c>
      <c r="F3833" s="35">
        <v>335.39</v>
      </c>
      <c r="G3833" s="27"/>
      <c r="H3833" s="27"/>
      <c r="I3833" s="27"/>
      <c r="J3833" s="36"/>
      <c r="K3833" s="36" t="s">
        <v>43</v>
      </c>
    </row>
    <row r="3834" spans="1:11" x14ac:dyDescent="0.25">
      <c r="A3834" s="27" t="s">
        <v>2521</v>
      </c>
      <c r="B3834" s="27" t="s">
        <v>42</v>
      </c>
      <c r="C3834" s="29" t="s">
        <v>2551</v>
      </c>
      <c r="D3834" s="34">
        <v>44700</v>
      </c>
      <c r="E3834" s="35">
        <v>0</v>
      </c>
      <c r="F3834" s="35">
        <v>1001.82</v>
      </c>
      <c r="G3834" s="27"/>
      <c r="H3834" s="27"/>
      <c r="I3834" s="27"/>
      <c r="J3834" s="36"/>
      <c r="K3834" s="36" t="s">
        <v>43</v>
      </c>
    </row>
    <row r="3835" spans="1:11" x14ac:dyDescent="0.25">
      <c r="A3835" s="27" t="s">
        <v>2521</v>
      </c>
      <c r="B3835" s="27" t="s">
        <v>42</v>
      </c>
      <c r="C3835" s="29" t="s">
        <v>2551</v>
      </c>
      <c r="D3835" s="34">
        <v>44700</v>
      </c>
      <c r="E3835" s="35">
        <v>0</v>
      </c>
      <c r="F3835" s="35">
        <v>5367.89</v>
      </c>
      <c r="G3835" s="27"/>
      <c r="H3835" s="27"/>
      <c r="I3835" s="27"/>
      <c r="J3835" s="36"/>
      <c r="K3835" s="36" t="s">
        <v>43</v>
      </c>
    </row>
    <row r="3836" spans="1:11" x14ac:dyDescent="0.25">
      <c r="A3836" s="27" t="s">
        <v>2521</v>
      </c>
      <c r="B3836" s="27" t="s">
        <v>42</v>
      </c>
      <c r="C3836" s="29" t="s">
        <v>2551</v>
      </c>
      <c r="D3836" s="34">
        <v>44700</v>
      </c>
      <c r="E3836" s="35">
        <v>0</v>
      </c>
      <c r="F3836" s="35">
        <v>400</v>
      </c>
      <c r="G3836" s="27"/>
      <c r="H3836" s="27"/>
      <c r="I3836" s="27"/>
      <c r="J3836" s="36"/>
      <c r="K3836" s="36" t="s">
        <v>43</v>
      </c>
    </row>
    <row r="3837" spans="1:11" x14ac:dyDescent="0.25">
      <c r="A3837" s="27" t="s">
        <v>2521</v>
      </c>
      <c r="B3837" s="27" t="s">
        <v>42</v>
      </c>
      <c r="C3837" s="29" t="s">
        <v>2551</v>
      </c>
      <c r="D3837" s="34">
        <v>44700</v>
      </c>
      <c r="E3837" s="35">
        <v>0</v>
      </c>
      <c r="F3837" s="35">
        <v>1150.17</v>
      </c>
      <c r="G3837" s="27"/>
      <c r="H3837" s="27"/>
      <c r="I3837" s="27"/>
      <c r="J3837" s="36"/>
      <c r="K3837" s="36" t="s">
        <v>43</v>
      </c>
    </row>
    <row r="3838" spans="1:11" x14ac:dyDescent="0.25">
      <c r="A3838" s="27" t="s">
        <v>2521</v>
      </c>
      <c r="B3838" s="27" t="s">
        <v>42</v>
      </c>
      <c r="C3838" s="29" t="s">
        <v>2551</v>
      </c>
      <c r="D3838" s="34">
        <v>44700</v>
      </c>
      <c r="E3838" s="35">
        <v>0</v>
      </c>
      <c r="F3838" s="35">
        <v>563.15</v>
      </c>
      <c r="G3838" s="27"/>
      <c r="H3838" s="27"/>
      <c r="I3838" s="27"/>
      <c r="J3838" s="36"/>
      <c r="K3838" s="36" t="s">
        <v>43</v>
      </c>
    </row>
    <row r="3839" spans="1:11" x14ac:dyDescent="0.25">
      <c r="A3839" s="27" t="s">
        <v>2521</v>
      </c>
      <c r="B3839" s="27" t="s">
        <v>42</v>
      </c>
      <c r="C3839" s="29" t="s">
        <v>2551</v>
      </c>
      <c r="D3839" s="34">
        <v>44700</v>
      </c>
      <c r="E3839" s="35">
        <v>0</v>
      </c>
      <c r="F3839" s="35">
        <v>1689.45</v>
      </c>
      <c r="G3839" s="27"/>
      <c r="H3839" s="27"/>
      <c r="I3839" s="27"/>
      <c r="J3839" s="36"/>
      <c r="K3839" s="36" t="s">
        <v>43</v>
      </c>
    </row>
    <row r="3840" spans="1:11" x14ac:dyDescent="0.25">
      <c r="A3840" s="27" t="s">
        <v>2521</v>
      </c>
      <c r="B3840" s="27" t="s">
        <v>42</v>
      </c>
      <c r="C3840" s="29" t="s">
        <v>2551</v>
      </c>
      <c r="D3840" s="34">
        <v>44700</v>
      </c>
      <c r="E3840" s="35">
        <v>0</v>
      </c>
      <c r="F3840" s="35">
        <v>8003.56</v>
      </c>
      <c r="G3840" s="27"/>
      <c r="H3840" s="27"/>
      <c r="I3840" s="27"/>
      <c r="J3840" s="36"/>
      <c r="K3840" s="36" t="s">
        <v>43</v>
      </c>
    </row>
    <row r="3841" spans="1:11" x14ac:dyDescent="0.25">
      <c r="A3841" s="27" t="s">
        <v>2521</v>
      </c>
      <c r="B3841" s="27" t="s">
        <v>42</v>
      </c>
      <c r="C3841" s="29" t="s">
        <v>2551</v>
      </c>
      <c r="D3841" s="34">
        <v>44700</v>
      </c>
      <c r="E3841" s="35">
        <v>0</v>
      </c>
      <c r="F3841" s="35">
        <v>1000</v>
      </c>
      <c r="G3841" s="27"/>
      <c r="H3841" s="27"/>
      <c r="I3841" s="27"/>
      <c r="J3841" s="36"/>
      <c r="K3841" s="36" t="s">
        <v>43</v>
      </c>
    </row>
    <row r="3842" spans="1:11" x14ac:dyDescent="0.25">
      <c r="A3842" s="27" t="s">
        <v>2521</v>
      </c>
      <c r="B3842" s="27" t="s">
        <v>42</v>
      </c>
      <c r="C3842" s="29" t="s">
        <v>2551</v>
      </c>
      <c r="D3842" s="34">
        <v>44700</v>
      </c>
      <c r="E3842" s="35">
        <v>0</v>
      </c>
      <c r="F3842" s="35">
        <v>926.77</v>
      </c>
      <c r="G3842" s="27"/>
      <c r="H3842" s="27"/>
      <c r="I3842" s="27"/>
      <c r="J3842" s="36"/>
      <c r="K3842" s="36" t="s">
        <v>43</v>
      </c>
    </row>
    <row r="3843" spans="1:11" x14ac:dyDescent="0.25">
      <c r="A3843" s="27" t="s">
        <v>2521</v>
      </c>
      <c r="B3843" s="27" t="s">
        <v>42</v>
      </c>
      <c r="C3843" s="29" t="s">
        <v>2551</v>
      </c>
      <c r="D3843" s="34">
        <v>44700</v>
      </c>
      <c r="E3843" s="35">
        <v>0</v>
      </c>
      <c r="F3843" s="35">
        <v>513.89</v>
      </c>
      <c r="G3843" s="27"/>
      <c r="H3843" s="27"/>
      <c r="I3843" s="27"/>
      <c r="J3843" s="36"/>
      <c r="K3843" s="36" t="s">
        <v>43</v>
      </c>
    </row>
    <row r="3844" spans="1:11" x14ac:dyDescent="0.25">
      <c r="A3844" s="27" t="s">
        <v>2521</v>
      </c>
      <c r="B3844" s="27" t="s">
        <v>42</v>
      </c>
      <c r="C3844" s="29" t="s">
        <v>2551</v>
      </c>
      <c r="D3844" s="34">
        <v>44700</v>
      </c>
      <c r="E3844" s="35">
        <v>0</v>
      </c>
      <c r="F3844" s="35">
        <v>1541.67</v>
      </c>
      <c r="G3844" s="27"/>
      <c r="H3844" s="27"/>
      <c r="I3844" s="27"/>
      <c r="J3844" s="36"/>
      <c r="K3844" s="36" t="s">
        <v>43</v>
      </c>
    </row>
    <row r="3845" spans="1:11" x14ac:dyDescent="0.25">
      <c r="A3845" s="27" t="s">
        <v>2521</v>
      </c>
      <c r="B3845" s="27" t="s">
        <v>42</v>
      </c>
      <c r="C3845" s="29" t="s">
        <v>2551</v>
      </c>
      <c r="D3845" s="34">
        <v>44700</v>
      </c>
      <c r="E3845" s="35">
        <v>0</v>
      </c>
      <c r="F3845" s="35">
        <v>7716.49</v>
      </c>
      <c r="G3845" s="27"/>
      <c r="H3845" s="27"/>
      <c r="I3845" s="27"/>
      <c r="J3845" s="36"/>
      <c r="K3845" s="36" t="s">
        <v>43</v>
      </c>
    </row>
    <row r="3846" spans="1:11" x14ac:dyDescent="0.25">
      <c r="A3846" s="27" t="s">
        <v>2521</v>
      </c>
      <c r="B3846" s="27" t="s">
        <v>42</v>
      </c>
      <c r="C3846" s="29" t="s">
        <v>2551</v>
      </c>
      <c r="D3846" s="34">
        <v>44700</v>
      </c>
      <c r="E3846" s="35">
        <v>0</v>
      </c>
      <c r="F3846" s="35">
        <v>1000</v>
      </c>
      <c r="G3846" s="27"/>
      <c r="H3846" s="27"/>
      <c r="I3846" s="27"/>
      <c r="J3846" s="36"/>
      <c r="K3846" s="36" t="s">
        <v>43</v>
      </c>
    </row>
    <row r="3847" spans="1:11" x14ac:dyDescent="0.25">
      <c r="A3847" s="27" t="s">
        <v>2521</v>
      </c>
      <c r="B3847" s="27" t="s">
        <v>42</v>
      </c>
      <c r="C3847" s="29" t="s">
        <v>2551</v>
      </c>
      <c r="D3847" s="34">
        <v>44700</v>
      </c>
      <c r="E3847" s="35">
        <v>0</v>
      </c>
      <c r="F3847" s="35">
        <v>668.51</v>
      </c>
      <c r="G3847" s="27"/>
      <c r="H3847" s="27"/>
      <c r="I3847" s="27"/>
      <c r="J3847" s="36"/>
      <c r="K3847" s="36" t="s">
        <v>43</v>
      </c>
    </row>
    <row r="3848" spans="1:11" x14ac:dyDescent="0.25">
      <c r="A3848" s="27" t="s">
        <v>2521</v>
      </c>
      <c r="B3848" s="27" t="s">
        <v>42</v>
      </c>
      <c r="C3848" s="29" t="s">
        <v>2551</v>
      </c>
      <c r="D3848" s="34">
        <v>44700</v>
      </c>
      <c r="E3848" s="35">
        <v>0</v>
      </c>
      <c r="F3848" s="35">
        <v>422.66</v>
      </c>
      <c r="G3848" s="27"/>
      <c r="H3848" s="27"/>
      <c r="I3848" s="27"/>
      <c r="J3848" s="36"/>
      <c r="K3848" s="36" t="s">
        <v>43</v>
      </c>
    </row>
    <row r="3849" spans="1:11" x14ac:dyDescent="0.25">
      <c r="A3849" s="27" t="s">
        <v>2521</v>
      </c>
      <c r="B3849" s="27" t="s">
        <v>42</v>
      </c>
      <c r="C3849" s="29" t="s">
        <v>2551</v>
      </c>
      <c r="D3849" s="34">
        <v>44700</v>
      </c>
      <c r="E3849" s="35">
        <v>0</v>
      </c>
      <c r="F3849" s="35">
        <v>1267.99</v>
      </c>
      <c r="G3849" s="27"/>
      <c r="H3849" s="27"/>
      <c r="I3849" s="27"/>
      <c r="J3849" s="36"/>
      <c r="K3849" s="36" t="s">
        <v>43</v>
      </c>
    </row>
    <row r="3850" spans="1:11" x14ac:dyDescent="0.25">
      <c r="A3850" s="27" t="s">
        <v>2521</v>
      </c>
      <c r="B3850" s="27" t="s">
        <v>42</v>
      </c>
      <c r="C3850" s="29" t="s">
        <v>2551</v>
      </c>
      <c r="D3850" s="34">
        <v>44700</v>
      </c>
      <c r="E3850" s="35">
        <v>0</v>
      </c>
      <c r="F3850" s="35">
        <v>6521.39</v>
      </c>
      <c r="G3850" s="27"/>
      <c r="H3850" s="27"/>
      <c r="I3850" s="27"/>
      <c r="J3850" s="36"/>
      <c r="K3850" s="36" t="s">
        <v>43</v>
      </c>
    </row>
    <row r="3851" spans="1:11" x14ac:dyDescent="0.25">
      <c r="A3851" s="27" t="s">
        <v>2521</v>
      </c>
      <c r="B3851" s="27" t="s">
        <v>42</v>
      </c>
      <c r="C3851" s="29" t="s">
        <v>2551</v>
      </c>
      <c r="D3851" s="34">
        <v>44700</v>
      </c>
      <c r="E3851" s="35">
        <v>0</v>
      </c>
      <c r="F3851" s="35">
        <v>400</v>
      </c>
      <c r="G3851" s="27"/>
      <c r="H3851" s="27"/>
      <c r="I3851" s="27"/>
      <c r="J3851" s="36"/>
      <c r="K3851" s="36" t="s">
        <v>43</v>
      </c>
    </row>
    <row r="3852" spans="1:11" x14ac:dyDescent="0.25">
      <c r="A3852" s="27" t="s">
        <v>2521</v>
      </c>
      <c r="B3852" s="27" t="s">
        <v>42</v>
      </c>
      <c r="C3852" s="29" t="s">
        <v>2551</v>
      </c>
      <c r="D3852" s="34">
        <v>44700</v>
      </c>
      <c r="E3852" s="35">
        <v>0</v>
      </c>
      <c r="F3852" s="35">
        <v>10.02</v>
      </c>
      <c r="G3852" s="27"/>
      <c r="H3852" s="27"/>
      <c r="I3852" s="27"/>
      <c r="J3852" s="36"/>
      <c r="K3852" s="36" t="s">
        <v>43</v>
      </c>
    </row>
    <row r="3853" spans="1:11" x14ac:dyDescent="0.25">
      <c r="A3853" s="27" t="s">
        <v>2521</v>
      </c>
      <c r="B3853" s="27" t="s">
        <v>42</v>
      </c>
      <c r="C3853" s="29" t="s">
        <v>2551</v>
      </c>
      <c r="D3853" s="34">
        <v>44700</v>
      </c>
      <c r="E3853" s="35">
        <v>0</v>
      </c>
      <c r="F3853" s="35">
        <v>981.99</v>
      </c>
      <c r="G3853" s="27"/>
      <c r="H3853" s="27"/>
      <c r="I3853" s="27"/>
      <c r="J3853" s="36"/>
      <c r="K3853" s="36" t="s">
        <v>43</v>
      </c>
    </row>
    <row r="3854" spans="1:11" x14ac:dyDescent="0.25">
      <c r="A3854" s="27" t="s">
        <v>2521</v>
      </c>
      <c r="B3854" s="27" t="s">
        <v>42</v>
      </c>
      <c r="C3854" s="29" t="s">
        <v>2551</v>
      </c>
      <c r="D3854" s="34">
        <v>44700</v>
      </c>
      <c r="E3854" s="35">
        <v>0</v>
      </c>
      <c r="F3854" s="35">
        <v>529.57000000000005</v>
      </c>
      <c r="G3854" s="27"/>
      <c r="H3854" s="27"/>
      <c r="I3854" s="27"/>
      <c r="J3854" s="36"/>
      <c r="K3854" s="36" t="s">
        <v>43</v>
      </c>
    </row>
    <row r="3855" spans="1:11" x14ac:dyDescent="0.25">
      <c r="A3855" s="27" t="s">
        <v>2521</v>
      </c>
      <c r="B3855" s="27" t="s">
        <v>42</v>
      </c>
      <c r="C3855" s="29" t="s">
        <v>2551</v>
      </c>
      <c r="D3855" s="34">
        <v>44700</v>
      </c>
      <c r="E3855" s="35">
        <v>0</v>
      </c>
      <c r="F3855" s="35">
        <v>1588.72</v>
      </c>
      <c r="G3855" s="27"/>
      <c r="H3855" s="27"/>
      <c r="I3855" s="27"/>
      <c r="J3855" s="36"/>
      <c r="K3855" s="36" t="s">
        <v>43</v>
      </c>
    </row>
    <row r="3856" spans="1:11" x14ac:dyDescent="0.25">
      <c r="A3856" s="27" t="s">
        <v>2521</v>
      </c>
      <c r="B3856" s="27" t="s">
        <v>42</v>
      </c>
      <c r="C3856" s="29" t="s">
        <v>2551</v>
      </c>
      <c r="D3856" s="34">
        <v>44700</v>
      </c>
      <c r="E3856" s="35">
        <v>0</v>
      </c>
      <c r="F3856" s="35">
        <v>7822</v>
      </c>
      <c r="G3856" s="27"/>
      <c r="H3856" s="27"/>
      <c r="I3856" s="27"/>
      <c r="J3856" s="36"/>
      <c r="K3856" s="36" t="s">
        <v>43</v>
      </c>
    </row>
    <row r="3857" spans="1:11" x14ac:dyDescent="0.25">
      <c r="A3857" s="27" t="s">
        <v>2521</v>
      </c>
      <c r="B3857" s="27" t="s">
        <v>42</v>
      </c>
      <c r="C3857" s="29" t="s">
        <v>2551</v>
      </c>
      <c r="D3857" s="34">
        <v>44700</v>
      </c>
      <c r="E3857" s="35">
        <v>0</v>
      </c>
      <c r="F3857" s="35">
        <v>1000</v>
      </c>
      <c r="G3857" s="27"/>
      <c r="H3857" s="27"/>
      <c r="I3857" s="27"/>
      <c r="J3857" s="36"/>
      <c r="K3857" s="36" t="s">
        <v>43</v>
      </c>
    </row>
    <row r="3858" spans="1:11" x14ac:dyDescent="0.25">
      <c r="A3858" s="27" t="s">
        <v>2521</v>
      </c>
      <c r="B3858" s="27" t="s">
        <v>42</v>
      </c>
      <c r="C3858" s="29" t="s">
        <v>2551</v>
      </c>
      <c r="D3858" s="34">
        <v>44700</v>
      </c>
      <c r="E3858" s="35">
        <v>0</v>
      </c>
      <c r="F3858" s="35">
        <v>10.02</v>
      </c>
      <c r="G3858" s="27"/>
      <c r="H3858" s="27"/>
      <c r="I3858" s="27"/>
      <c r="J3858" s="36"/>
      <c r="K3858" s="36" t="s">
        <v>43</v>
      </c>
    </row>
    <row r="3859" spans="1:11" x14ac:dyDescent="0.25">
      <c r="A3859" s="27" t="s">
        <v>2521</v>
      </c>
      <c r="B3859" s="27" t="s">
        <v>42</v>
      </c>
      <c r="C3859" s="29" t="s">
        <v>2551</v>
      </c>
      <c r="D3859" s="34">
        <v>44700</v>
      </c>
      <c r="E3859" s="35">
        <v>0</v>
      </c>
      <c r="F3859" s="35">
        <v>864.88</v>
      </c>
      <c r="G3859" s="27"/>
      <c r="H3859" s="27"/>
      <c r="I3859" s="27"/>
      <c r="J3859" s="36"/>
      <c r="K3859" s="36" t="s">
        <v>43</v>
      </c>
    </row>
    <row r="3860" spans="1:11" x14ac:dyDescent="0.25">
      <c r="A3860" s="27" t="s">
        <v>2521</v>
      </c>
      <c r="B3860" s="27" t="s">
        <v>42</v>
      </c>
      <c r="C3860" s="29" t="s">
        <v>2551</v>
      </c>
      <c r="D3860" s="34">
        <v>44700</v>
      </c>
      <c r="E3860" s="35">
        <v>0</v>
      </c>
      <c r="F3860" s="35">
        <v>485.63</v>
      </c>
      <c r="G3860" s="27"/>
      <c r="H3860" s="27"/>
      <c r="I3860" s="27"/>
      <c r="J3860" s="36"/>
      <c r="K3860" s="36" t="s">
        <v>43</v>
      </c>
    </row>
    <row r="3861" spans="1:11" x14ac:dyDescent="0.25">
      <c r="A3861" s="27" t="s">
        <v>2521</v>
      </c>
      <c r="B3861" s="27" t="s">
        <v>42</v>
      </c>
      <c r="C3861" s="29" t="s">
        <v>2551</v>
      </c>
      <c r="D3861" s="34">
        <v>44700</v>
      </c>
      <c r="E3861" s="35">
        <v>0</v>
      </c>
      <c r="F3861" s="35">
        <v>1456.87</v>
      </c>
      <c r="G3861" s="27"/>
      <c r="H3861" s="27"/>
      <c r="I3861" s="27"/>
      <c r="J3861" s="36"/>
      <c r="K3861" s="36" t="s">
        <v>43</v>
      </c>
    </row>
    <row r="3862" spans="1:11" x14ac:dyDescent="0.25">
      <c r="A3862" s="27" t="s">
        <v>2521</v>
      </c>
      <c r="B3862" s="27" t="s">
        <v>42</v>
      </c>
      <c r="C3862" s="29" t="s">
        <v>2551</v>
      </c>
      <c r="D3862" s="34">
        <v>44700</v>
      </c>
      <c r="E3862" s="35">
        <v>0</v>
      </c>
      <c r="F3862" s="35">
        <v>7150.68</v>
      </c>
      <c r="G3862" s="27"/>
      <c r="H3862" s="27"/>
      <c r="I3862" s="27"/>
      <c r="J3862" s="36"/>
      <c r="K3862" s="36" t="s">
        <v>43</v>
      </c>
    </row>
    <row r="3863" spans="1:11" x14ac:dyDescent="0.25">
      <c r="A3863" s="27" t="s">
        <v>2521</v>
      </c>
      <c r="B3863" s="27" t="s">
        <v>42</v>
      </c>
      <c r="C3863" s="29" t="s">
        <v>2551</v>
      </c>
      <c r="D3863" s="34">
        <v>44700</v>
      </c>
      <c r="E3863" s="35">
        <v>0</v>
      </c>
      <c r="F3863" s="35">
        <v>400</v>
      </c>
      <c r="G3863" s="27"/>
      <c r="H3863" s="27"/>
      <c r="I3863" s="27"/>
      <c r="J3863" s="36"/>
      <c r="K3863" s="36" t="s">
        <v>43</v>
      </c>
    </row>
    <row r="3864" spans="1:11" x14ac:dyDescent="0.25">
      <c r="A3864" s="27" t="s">
        <v>2521</v>
      </c>
      <c r="B3864" s="27" t="s">
        <v>42</v>
      </c>
      <c r="C3864" s="29" t="s">
        <v>2551</v>
      </c>
      <c r="D3864" s="34">
        <v>44700</v>
      </c>
      <c r="E3864" s="35">
        <v>0</v>
      </c>
      <c r="F3864" s="35">
        <v>848.19</v>
      </c>
      <c r="G3864" s="27"/>
      <c r="H3864" s="27"/>
      <c r="I3864" s="27"/>
      <c r="J3864" s="36"/>
      <c r="K3864" s="36" t="s">
        <v>43</v>
      </c>
    </row>
    <row r="3865" spans="1:11" x14ac:dyDescent="0.25">
      <c r="A3865" s="27" t="s">
        <v>2521</v>
      </c>
      <c r="B3865" s="27" t="s">
        <v>42</v>
      </c>
      <c r="C3865" s="29" t="s">
        <v>2551</v>
      </c>
      <c r="D3865" s="34">
        <v>44700</v>
      </c>
      <c r="E3865" s="35">
        <v>0</v>
      </c>
      <c r="F3865" s="35">
        <v>496.03</v>
      </c>
      <c r="G3865" s="27"/>
      <c r="H3865" s="27"/>
      <c r="I3865" s="27"/>
      <c r="J3865" s="36"/>
      <c r="K3865" s="36" t="s">
        <v>43</v>
      </c>
    </row>
    <row r="3866" spans="1:11" x14ac:dyDescent="0.25">
      <c r="A3866" s="27" t="s">
        <v>2521</v>
      </c>
      <c r="B3866" s="27" t="s">
        <v>42</v>
      </c>
      <c r="C3866" s="29" t="s">
        <v>2551</v>
      </c>
      <c r="D3866" s="34">
        <v>44700</v>
      </c>
      <c r="E3866" s="35">
        <v>0</v>
      </c>
      <c r="F3866" s="35">
        <v>1488.07</v>
      </c>
      <c r="G3866" s="27"/>
      <c r="H3866" s="27"/>
      <c r="I3866" s="27"/>
      <c r="J3866" s="36"/>
      <c r="K3866" s="36" t="s">
        <v>43</v>
      </c>
    </row>
    <row r="3867" spans="1:11" x14ac:dyDescent="0.25">
      <c r="A3867" s="27" t="s">
        <v>2521</v>
      </c>
      <c r="B3867" s="27" t="s">
        <v>42</v>
      </c>
      <c r="C3867" s="29" t="s">
        <v>2551</v>
      </c>
      <c r="D3867" s="34">
        <v>44700</v>
      </c>
      <c r="E3867" s="35">
        <v>0</v>
      </c>
      <c r="F3867" s="35">
        <v>7987.39</v>
      </c>
      <c r="G3867" s="27"/>
      <c r="H3867" s="27"/>
      <c r="I3867" s="27"/>
      <c r="J3867" s="36"/>
      <c r="K3867" s="36" t="s">
        <v>43</v>
      </c>
    </row>
    <row r="3868" spans="1:11" x14ac:dyDescent="0.25">
      <c r="A3868" s="27" t="s">
        <v>2521</v>
      </c>
      <c r="B3868" s="27" t="s">
        <v>42</v>
      </c>
      <c r="C3868" s="29" t="s">
        <v>2551</v>
      </c>
      <c r="D3868" s="34">
        <v>44700</v>
      </c>
      <c r="E3868" s="35">
        <v>0</v>
      </c>
      <c r="F3868" s="35">
        <v>1000</v>
      </c>
      <c r="G3868" s="27"/>
      <c r="H3868" s="27"/>
      <c r="I3868" s="27"/>
      <c r="J3868" s="36"/>
      <c r="K3868" s="36" t="s">
        <v>43</v>
      </c>
    </row>
    <row r="3869" spans="1:11" x14ac:dyDescent="0.25">
      <c r="A3869" s="27" t="s">
        <v>2521</v>
      </c>
      <c r="B3869" s="27" t="s">
        <v>42</v>
      </c>
      <c r="C3869" s="29" t="s">
        <v>2551</v>
      </c>
      <c r="D3869" s="34">
        <v>44700</v>
      </c>
      <c r="E3869" s="35">
        <v>0</v>
      </c>
      <c r="F3869" s="35">
        <v>280.57</v>
      </c>
      <c r="G3869" s="27"/>
      <c r="H3869" s="27"/>
      <c r="I3869" s="27"/>
      <c r="J3869" s="36"/>
      <c r="K3869" s="36" t="s">
        <v>43</v>
      </c>
    </row>
    <row r="3870" spans="1:11" x14ac:dyDescent="0.25">
      <c r="A3870" s="27" t="s">
        <v>2521</v>
      </c>
      <c r="B3870" s="27" t="s">
        <v>42</v>
      </c>
      <c r="C3870" s="29" t="s">
        <v>2551</v>
      </c>
      <c r="D3870" s="34">
        <v>44700</v>
      </c>
      <c r="E3870" s="35">
        <v>0</v>
      </c>
      <c r="F3870" s="35">
        <v>328.89</v>
      </c>
      <c r="G3870" s="27"/>
      <c r="H3870" s="27"/>
      <c r="I3870" s="27"/>
      <c r="J3870" s="36"/>
      <c r="K3870" s="36" t="s">
        <v>43</v>
      </c>
    </row>
    <row r="3871" spans="1:11" x14ac:dyDescent="0.25">
      <c r="A3871" s="27" t="s">
        <v>2521</v>
      </c>
      <c r="B3871" s="27" t="s">
        <v>42</v>
      </c>
      <c r="C3871" s="29" t="s">
        <v>2551</v>
      </c>
      <c r="D3871" s="34">
        <v>44700</v>
      </c>
      <c r="E3871" s="35">
        <v>0</v>
      </c>
      <c r="F3871" s="35">
        <v>986.66</v>
      </c>
      <c r="G3871" s="27"/>
      <c r="H3871" s="27"/>
      <c r="I3871" s="27"/>
      <c r="J3871" s="36"/>
      <c r="K3871" s="36" t="s">
        <v>43</v>
      </c>
    </row>
    <row r="3872" spans="1:11" x14ac:dyDescent="0.25">
      <c r="A3872" s="27" t="s">
        <v>2521</v>
      </c>
      <c r="B3872" s="27" t="s">
        <v>42</v>
      </c>
      <c r="C3872" s="29" t="s">
        <v>2551</v>
      </c>
      <c r="D3872" s="34">
        <v>44700</v>
      </c>
      <c r="E3872" s="35">
        <v>0</v>
      </c>
      <c r="F3872" s="35">
        <v>5528.92</v>
      </c>
      <c r="G3872" s="27"/>
      <c r="H3872" s="27"/>
      <c r="I3872" s="27"/>
      <c r="J3872" s="36"/>
      <c r="K3872" s="36" t="s">
        <v>43</v>
      </c>
    </row>
    <row r="3873" spans="1:11" x14ac:dyDescent="0.25">
      <c r="A3873" s="27" t="s">
        <v>2521</v>
      </c>
      <c r="B3873" s="27" t="s">
        <v>42</v>
      </c>
      <c r="C3873" s="29" t="s">
        <v>2551</v>
      </c>
      <c r="D3873" s="34">
        <v>44700</v>
      </c>
      <c r="E3873" s="35">
        <v>0</v>
      </c>
      <c r="F3873" s="35">
        <v>400</v>
      </c>
      <c r="G3873" s="27"/>
      <c r="H3873" s="27"/>
      <c r="I3873" s="27"/>
      <c r="J3873" s="36"/>
      <c r="K3873" s="36" t="s">
        <v>43</v>
      </c>
    </row>
    <row r="3874" spans="1:11" x14ac:dyDescent="0.25">
      <c r="A3874" s="27" t="s">
        <v>2521</v>
      </c>
      <c r="B3874" s="27" t="s">
        <v>42</v>
      </c>
      <c r="C3874" s="29" t="s">
        <v>2551</v>
      </c>
      <c r="D3874" s="34">
        <v>44700</v>
      </c>
      <c r="E3874" s="35">
        <v>0</v>
      </c>
      <c r="F3874" s="35">
        <v>1100.5</v>
      </c>
      <c r="G3874" s="27"/>
      <c r="H3874" s="27"/>
      <c r="I3874" s="27"/>
      <c r="J3874" s="36"/>
      <c r="K3874" s="36" t="s">
        <v>43</v>
      </c>
    </row>
    <row r="3875" spans="1:11" x14ac:dyDescent="0.25">
      <c r="A3875" s="27" t="s">
        <v>2521</v>
      </c>
      <c r="B3875" s="27" t="s">
        <v>42</v>
      </c>
      <c r="C3875" s="29" t="s">
        <v>2551</v>
      </c>
      <c r="D3875" s="34">
        <v>44700</v>
      </c>
      <c r="E3875" s="35">
        <v>0</v>
      </c>
      <c r="F3875" s="35">
        <v>549.65</v>
      </c>
      <c r="G3875" s="27"/>
      <c r="H3875" s="27"/>
      <c r="I3875" s="27"/>
      <c r="J3875" s="36"/>
      <c r="K3875" s="36" t="s">
        <v>43</v>
      </c>
    </row>
    <row r="3876" spans="1:11" x14ac:dyDescent="0.25">
      <c r="A3876" s="27" t="s">
        <v>2521</v>
      </c>
      <c r="B3876" s="27" t="s">
        <v>42</v>
      </c>
      <c r="C3876" s="29" t="s">
        <v>2551</v>
      </c>
      <c r="D3876" s="34">
        <v>44700</v>
      </c>
      <c r="E3876" s="35">
        <v>0</v>
      </c>
      <c r="F3876" s="35">
        <v>1648.96</v>
      </c>
      <c r="G3876" s="27"/>
      <c r="H3876" s="27"/>
      <c r="I3876" s="27"/>
      <c r="J3876" s="36"/>
      <c r="K3876" s="36" t="s">
        <v>43</v>
      </c>
    </row>
    <row r="3877" spans="1:11" x14ac:dyDescent="0.25">
      <c r="A3877" s="27" t="s">
        <v>2521</v>
      </c>
      <c r="B3877" s="27" t="s">
        <v>42</v>
      </c>
      <c r="C3877" s="29" t="s">
        <v>2551</v>
      </c>
      <c r="D3877" s="34">
        <v>44700</v>
      </c>
      <c r="E3877" s="35">
        <v>0</v>
      </c>
      <c r="F3877" s="35">
        <v>8085.86</v>
      </c>
      <c r="G3877" s="27"/>
      <c r="H3877" s="27"/>
      <c r="I3877" s="27"/>
      <c r="J3877" s="36"/>
      <c r="K3877" s="36" t="s">
        <v>43</v>
      </c>
    </row>
    <row r="3878" spans="1:11" x14ac:dyDescent="0.25">
      <c r="A3878" s="27" t="s">
        <v>2521</v>
      </c>
      <c r="B3878" s="27" t="s">
        <v>42</v>
      </c>
      <c r="C3878" s="29" t="s">
        <v>2551</v>
      </c>
      <c r="D3878" s="34">
        <v>44700</v>
      </c>
      <c r="E3878" s="35">
        <v>0</v>
      </c>
      <c r="F3878" s="35">
        <v>1000</v>
      </c>
      <c r="G3878" s="27"/>
      <c r="H3878" s="27"/>
      <c r="I3878" s="27"/>
      <c r="J3878" s="36"/>
      <c r="K3878" s="36" t="s">
        <v>43</v>
      </c>
    </row>
    <row r="3879" spans="1:11" x14ac:dyDescent="0.25">
      <c r="A3879" s="27" t="s">
        <v>2521</v>
      </c>
      <c r="B3879" s="27" t="s">
        <v>42</v>
      </c>
      <c r="C3879" s="29" t="s">
        <v>2551</v>
      </c>
      <c r="D3879" s="34">
        <v>44700</v>
      </c>
      <c r="E3879" s="35">
        <v>0</v>
      </c>
      <c r="F3879" s="35">
        <v>10.02</v>
      </c>
      <c r="G3879" s="27"/>
      <c r="H3879" s="27"/>
      <c r="I3879" s="27"/>
      <c r="J3879" s="36"/>
      <c r="K3879" s="36" t="s">
        <v>43</v>
      </c>
    </row>
    <row r="3880" spans="1:11" x14ac:dyDescent="0.25">
      <c r="A3880" s="27" t="s">
        <v>2521</v>
      </c>
      <c r="B3880" s="27" t="s">
        <v>42</v>
      </c>
      <c r="C3880" s="29" t="s">
        <v>2551</v>
      </c>
      <c r="D3880" s="34">
        <v>44700</v>
      </c>
      <c r="E3880" s="35">
        <v>0</v>
      </c>
      <c r="F3880" s="35">
        <v>462.55</v>
      </c>
      <c r="G3880" s="27"/>
      <c r="H3880" s="27"/>
      <c r="I3880" s="27"/>
      <c r="J3880" s="36"/>
      <c r="K3880" s="36" t="s">
        <v>43</v>
      </c>
    </row>
    <row r="3881" spans="1:11" x14ac:dyDescent="0.25">
      <c r="A3881" s="27" t="s">
        <v>2521</v>
      </c>
      <c r="B3881" s="27" t="s">
        <v>42</v>
      </c>
      <c r="C3881" s="29" t="s">
        <v>2551</v>
      </c>
      <c r="D3881" s="34">
        <v>44700</v>
      </c>
      <c r="E3881" s="35">
        <v>0</v>
      </c>
      <c r="F3881" s="35">
        <v>1387.65</v>
      </c>
      <c r="G3881" s="27"/>
      <c r="H3881" s="27"/>
      <c r="I3881" s="27"/>
      <c r="J3881" s="36"/>
      <c r="K3881" s="36" t="s">
        <v>43</v>
      </c>
    </row>
    <row r="3882" spans="1:11" x14ac:dyDescent="0.25">
      <c r="A3882" s="27" t="s">
        <v>2521</v>
      </c>
      <c r="B3882" s="27" t="s">
        <v>42</v>
      </c>
      <c r="C3882" s="29" t="s">
        <v>2551</v>
      </c>
      <c r="D3882" s="34">
        <v>44700</v>
      </c>
      <c r="E3882" s="35">
        <v>0</v>
      </c>
      <c r="F3882" s="35">
        <v>7782.74</v>
      </c>
      <c r="G3882" s="27"/>
      <c r="H3882" s="27"/>
      <c r="I3882" s="27"/>
      <c r="J3882" s="36"/>
      <c r="K3882" s="36" t="s">
        <v>43</v>
      </c>
    </row>
    <row r="3883" spans="1:11" x14ac:dyDescent="0.25">
      <c r="A3883" s="27" t="s">
        <v>2521</v>
      </c>
      <c r="B3883" s="27" t="s">
        <v>42</v>
      </c>
      <c r="C3883" s="29" t="s">
        <v>2551</v>
      </c>
      <c r="D3883" s="34">
        <v>44700</v>
      </c>
      <c r="E3883" s="35">
        <v>0</v>
      </c>
      <c r="F3883" s="35">
        <v>400</v>
      </c>
      <c r="G3883" s="27"/>
      <c r="H3883" s="27"/>
      <c r="I3883" s="27"/>
      <c r="J3883" s="36"/>
      <c r="K3883" s="36" t="s">
        <v>43</v>
      </c>
    </row>
    <row r="3884" spans="1:11" x14ac:dyDescent="0.25">
      <c r="A3884" s="27" t="s">
        <v>2521</v>
      </c>
      <c r="B3884" s="27" t="s">
        <v>42</v>
      </c>
      <c r="C3884" s="29" t="s">
        <v>2551</v>
      </c>
      <c r="D3884" s="34">
        <v>44700</v>
      </c>
      <c r="E3884" s="35">
        <v>0</v>
      </c>
      <c r="F3884" s="35">
        <v>38.67</v>
      </c>
      <c r="G3884" s="27"/>
      <c r="H3884" s="27"/>
      <c r="I3884" s="27"/>
      <c r="J3884" s="36"/>
      <c r="K3884" s="36" t="s">
        <v>43</v>
      </c>
    </row>
    <row r="3885" spans="1:11" x14ac:dyDescent="0.25">
      <c r="A3885" s="27" t="s">
        <v>2521</v>
      </c>
      <c r="B3885" s="27" t="s">
        <v>42</v>
      </c>
      <c r="C3885" s="29" t="s">
        <v>2551</v>
      </c>
      <c r="D3885" s="34">
        <v>44700</v>
      </c>
      <c r="E3885" s="35">
        <v>0</v>
      </c>
      <c r="F3885" s="35">
        <v>7.74</v>
      </c>
      <c r="G3885" s="27"/>
      <c r="H3885" s="27"/>
      <c r="I3885" s="27"/>
      <c r="J3885" s="36"/>
      <c r="K3885" s="36" t="s">
        <v>43</v>
      </c>
    </row>
    <row r="3886" spans="1:11" x14ac:dyDescent="0.25">
      <c r="A3886" s="27" t="s">
        <v>2521</v>
      </c>
      <c r="B3886" s="27" t="s">
        <v>42</v>
      </c>
      <c r="C3886" s="29" t="s">
        <v>2551</v>
      </c>
      <c r="D3886" s="34">
        <v>44700</v>
      </c>
      <c r="E3886" s="35">
        <v>0</v>
      </c>
      <c r="F3886" s="35">
        <v>970.29</v>
      </c>
      <c r="G3886" s="27"/>
      <c r="H3886" s="27"/>
      <c r="I3886" s="27"/>
      <c r="J3886" s="36"/>
      <c r="K3886" s="36" t="s">
        <v>43</v>
      </c>
    </row>
    <row r="3887" spans="1:11" x14ac:dyDescent="0.25">
      <c r="A3887" s="27" t="s">
        <v>2521</v>
      </c>
      <c r="B3887" s="27" t="s">
        <v>42</v>
      </c>
      <c r="C3887" s="29" t="s">
        <v>2551</v>
      </c>
      <c r="D3887" s="34">
        <v>44700</v>
      </c>
      <c r="E3887" s="35">
        <v>0</v>
      </c>
      <c r="F3887" s="35">
        <v>4192.43</v>
      </c>
      <c r="G3887" s="27"/>
      <c r="H3887" s="27"/>
      <c r="I3887" s="27"/>
      <c r="J3887" s="36"/>
      <c r="K3887" s="36" t="s">
        <v>43</v>
      </c>
    </row>
    <row r="3888" spans="1:11" x14ac:dyDescent="0.25">
      <c r="A3888" s="27" t="s">
        <v>2521</v>
      </c>
      <c r="B3888" s="27" t="s">
        <v>42</v>
      </c>
      <c r="C3888" s="29" t="s">
        <v>2551</v>
      </c>
      <c r="D3888" s="34">
        <v>44700</v>
      </c>
      <c r="E3888" s="35">
        <v>0</v>
      </c>
      <c r="F3888" s="35">
        <v>400</v>
      </c>
      <c r="G3888" s="27"/>
      <c r="H3888" s="27"/>
      <c r="I3888" s="27"/>
      <c r="J3888" s="36"/>
      <c r="K3888" s="36" t="s">
        <v>43</v>
      </c>
    </row>
    <row r="3889" spans="1:11" x14ac:dyDescent="0.25">
      <c r="A3889" s="27" t="s">
        <v>2521</v>
      </c>
      <c r="B3889" s="27" t="s">
        <v>42</v>
      </c>
      <c r="C3889" s="29" t="s">
        <v>2551</v>
      </c>
      <c r="D3889" s="34">
        <v>44700</v>
      </c>
      <c r="E3889" s="35">
        <v>0</v>
      </c>
      <c r="F3889" s="35">
        <v>10.02</v>
      </c>
      <c r="G3889" s="27"/>
      <c r="H3889" s="27"/>
      <c r="I3889" s="27"/>
      <c r="J3889" s="36"/>
      <c r="K3889" s="36" t="s">
        <v>43</v>
      </c>
    </row>
    <row r="3890" spans="1:11" x14ac:dyDescent="0.25">
      <c r="A3890" s="27" t="s">
        <v>2521</v>
      </c>
      <c r="B3890" s="27" t="s">
        <v>42</v>
      </c>
      <c r="C3890" s="29" t="s">
        <v>2551</v>
      </c>
      <c r="D3890" s="34">
        <v>44700</v>
      </c>
      <c r="E3890" s="35">
        <v>0</v>
      </c>
      <c r="F3890" s="35">
        <v>60.19</v>
      </c>
      <c r="G3890" s="27"/>
      <c r="H3890" s="27"/>
      <c r="I3890" s="27"/>
      <c r="J3890" s="36"/>
      <c r="K3890" s="36" t="s">
        <v>43</v>
      </c>
    </row>
    <row r="3891" spans="1:11" x14ac:dyDescent="0.25">
      <c r="A3891" s="27" t="s">
        <v>2521</v>
      </c>
      <c r="B3891" s="27" t="s">
        <v>42</v>
      </c>
      <c r="C3891" s="29" t="s">
        <v>2551</v>
      </c>
      <c r="D3891" s="34">
        <v>44700</v>
      </c>
      <c r="E3891" s="35">
        <v>0</v>
      </c>
      <c r="F3891" s="35">
        <v>180.56</v>
      </c>
      <c r="G3891" s="27"/>
      <c r="H3891" s="27"/>
      <c r="I3891" s="27"/>
      <c r="J3891" s="36"/>
      <c r="K3891" s="36" t="s">
        <v>43</v>
      </c>
    </row>
    <row r="3892" spans="1:11" x14ac:dyDescent="0.25">
      <c r="A3892" s="27" t="s">
        <v>2521</v>
      </c>
      <c r="B3892" s="27" t="s">
        <v>42</v>
      </c>
      <c r="C3892" s="29" t="s">
        <v>2551</v>
      </c>
      <c r="D3892" s="34">
        <v>44700</v>
      </c>
      <c r="E3892" s="35">
        <v>0</v>
      </c>
      <c r="F3892" s="35">
        <v>1021.17</v>
      </c>
      <c r="G3892" s="27"/>
      <c r="H3892" s="27"/>
      <c r="I3892" s="27"/>
      <c r="J3892" s="36"/>
      <c r="K3892" s="36" t="s">
        <v>43</v>
      </c>
    </row>
    <row r="3893" spans="1:11" x14ac:dyDescent="0.25">
      <c r="A3893" s="27" t="s">
        <v>2521</v>
      </c>
      <c r="B3893" s="27" t="s">
        <v>42</v>
      </c>
      <c r="C3893" s="29" t="s">
        <v>2551</v>
      </c>
      <c r="D3893" s="34">
        <v>44700</v>
      </c>
      <c r="E3893" s="35">
        <v>0</v>
      </c>
      <c r="F3893" s="35">
        <v>150</v>
      </c>
      <c r="G3893" s="27"/>
      <c r="H3893" s="27"/>
      <c r="I3893" s="27"/>
      <c r="J3893" s="36"/>
      <c r="K3893" s="36" t="s">
        <v>43</v>
      </c>
    </row>
    <row r="3894" spans="1:11" x14ac:dyDescent="0.25">
      <c r="A3894" s="27" t="s">
        <v>2521</v>
      </c>
      <c r="B3894" s="27" t="s">
        <v>42</v>
      </c>
      <c r="C3894" s="29" t="s">
        <v>2551</v>
      </c>
      <c r="D3894" s="34">
        <v>44700</v>
      </c>
      <c r="E3894" s="35">
        <v>0</v>
      </c>
      <c r="F3894" s="35">
        <v>1056.8800000000001</v>
      </c>
      <c r="G3894" s="27"/>
      <c r="H3894" s="27"/>
      <c r="I3894" s="27"/>
      <c r="J3894" s="36"/>
      <c r="K3894" s="36" t="s">
        <v>43</v>
      </c>
    </row>
    <row r="3895" spans="1:11" x14ac:dyDescent="0.25">
      <c r="A3895" s="27" t="s">
        <v>2521</v>
      </c>
      <c r="B3895" s="27" t="s">
        <v>42</v>
      </c>
      <c r="C3895" s="29" t="s">
        <v>2551</v>
      </c>
      <c r="D3895" s="34">
        <v>44700</v>
      </c>
      <c r="E3895" s="35">
        <v>0</v>
      </c>
      <c r="F3895" s="35">
        <v>287.2</v>
      </c>
      <c r="G3895" s="27"/>
      <c r="H3895" s="27"/>
      <c r="I3895" s="27"/>
      <c r="J3895" s="36"/>
      <c r="K3895" s="36" t="s">
        <v>43</v>
      </c>
    </row>
    <row r="3896" spans="1:11" x14ac:dyDescent="0.25">
      <c r="A3896" s="27" t="s">
        <v>2521</v>
      </c>
      <c r="B3896" s="27" t="s">
        <v>42</v>
      </c>
      <c r="C3896" s="29" t="s">
        <v>2551</v>
      </c>
      <c r="D3896" s="34">
        <v>44700</v>
      </c>
      <c r="E3896" s="35">
        <v>0</v>
      </c>
      <c r="F3896" s="35">
        <v>861.58</v>
      </c>
      <c r="G3896" s="27"/>
      <c r="H3896" s="27"/>
      <c r="I3896" s="27"/>
      <c r="J3896" s="36"/>
      <c r="K3896" s="36" t="s">
        <v>43</v>
      </c>
    </row>
    <row r="3897" spans="1:11" x14ac:dyDescent="0.25">
      <c r="A3897" s="27" t="s">
        <v>2521</v>
      </c>
      <c r="B3897" s="27" t="s">
        <v>42</v>
      </c>
      <c r="C3897" s="29" t="s">
        <v>2551</v>
      </c>
      <c r="D3897" s="34">
        <v>44700</v>
      </c>
      <c r="E3897" s="35">
        <v>0</v>
      </c>
      <c r="F3897" s="35">
        <v>3538.24</v>
      </c>
      <c r="G3897" s="27"/>
      <c r="H3897" s="27"/>
      <c r="I3897" s="27"/>
      <c r="J3897" s="36"/>
      <c r="K3897" s="36" t="s">
        <v>43</v>
      </c>
    </row>
    <row r="3898" spans="1:11" x14ac:dyDescent="0.25">
      <c r="A3898" s="27" t="s">
        <v>2521</v>
      </c>
      <c r="B3898" s="27" t="s">
        <v>42</v>
      </c>
      <c r="C3898" s="29" t="s">
        <v>2551</v>
      </c>
      <c r="D3898" s="34">
        <v>44700</v>
      </c>
      <c r="E3898" s="35">
        <v>0</v>
      </c>
      <c r="F3898" s="35">
        <v>400</v>
      </c>
      <c r="G3898" s="27"/>
      <c r="H3898" s="27"/>
      <c r="I3898" s="27"/>
      <c r="J3898" s="36"/>
      <c r="K3898" s="36" t="s">
        <v>43</v>
      </c>
    </row>
    <row r="3899" spans="1:11" x14ac:dyDescent="0.25">
      <c r="A3899" s="27" t="s">
        <v>2521</v>
      </c>
      <c r="B3899" s="27" t="s">
        <v>42</v>
      </c>
      <c r="C3899" s="29" t="s">
        <v>2551</v>
      </c>
      <c r="D3899" s="34">
        <v>44700</v>
      </c>
      <c r="E3899" s="35">
        <v>0</v>
      </c>
      <c r="F3899" s="35">
        <v>10.02</v>
      </c>
      <c r="G3899" s="27"/>
      <c r="H3899" s="27"/>
      <c r="I3899" s="27"/>
      <c r="J3899" s="36"/>
      <c r="K3899" s="36" t="s">
        <v>43</v>
      </c>
    </row>
    <row r="3900" spans="1:11" x14ac:dyDescent="0.25">
      <c r="A3900" s="27" t="s">
        <v>2521</v>
      </c>
      <c r="B3900" s="27" t="s">
        <v>42</v>
      </c>
      <c r="C3900" s="29" t="s">
        <v>2551</v>
      </c>
      <c r="D3900" s="34">
        <v>44700</v>
      </c>
      <c r="E3900" s="35">
        <v>0</v>
      </c>
      <c r="F3900" s="35">
        <v>410.06</v>
      </c>
      <c r="G3900" s="27"/>
      <c r="H3900" s="27"/>
      <c r="I3900" s="27"/>
      <c r="J3900" s="36"/>
      <c r="K3900" s="36" t="s">
        <v>43</v>
      </c>
    </row>
    <row r="3901" spans="1:11" x14ac:dyDescent="0.25">
      <c r="A3901" s="27" t="s">
        <v>2521</v>
      </c>
      <c r="B3901" s="27" t="s">
        <v>42</v>
      </c>
      <c r="C3901" s="29" t="s">
        <v>2551</v>
      </c>
      <c r="D3901" s="34">
        <v>44700</v>
      </c>
      <c r="E3901" s="35">
        <v>0</v>
      </c>
      <c r="F3901" s="35">
        <v>362.03</v>
      </c>
      <c r="G3901" s="27"/>
      <c r="H3901" s="27"/>
      <c r="I3901" s="27"/>
      <c r="J3901" s="36"/>
      <c r="K3901" s="36" t="s">
        <v>43</v>
      </c>
    </row>
    <row r="3902" spans="1:11" x14ac:dyDescent="0.25">
      <c r="A3902" s="27" t="s">
        <v>2521</v>
      </c>
      <c r="B3902" s="27" t="s">
        <v>42</v>
      </c>
      <c r="C3902" s="29" t="s">
        <v>2551</v>
      </c>
      <c r="D3902" s="34">
        <v>44700</v>
      </c>
      <c r="E3902" s="35">
        <v>0</v>
      </c>
      <c r="F3902" s="35">
        <v>1086.0999999999999</v>
      </c>
      <c r="G3902" s="27"/>
      <c r="H3902" s="27"/>
      <c r="I3902" s="27"/>
      <c r="J3902" s="36"/>
      <c r="K3902" s="36" t="s">
        <v>43</v>
      </c>
    </row>
    <row r="3903" spans="1:11" x14ac:dyDescent="0.25">
      <c r="A3903" s="27" t="s">
        <v>2521</v>
      </c>
      <c r="B3903" s="27" t="s">
        <v>42</v>
      </c>
      <c r="C3903" s="29" t="s">
        <v>2551</v>
      </c>
      <c r="D3903" s="34">
        <v>44700</v>
      </c>
      <c r="E3903" s="35">
        <v>0</v>
      </c>
      <c r="F3903" s="35">
        <v>5764.35</v>
      </c>
      <c r="G3903" s="27"/>
      <c r="H3903" s="27"/>
      <c r="I3903" s="27"/>
      <c r="J3903" s="36"/>
      <c r="K3903" s="36" t="s">
        <v>43</v>
      </c>
    </row>
    <row r="3904" spans="1:11" x14ac:dyDescent="0.25">
      <c r="A3904" s="27" t="s">
        <v>2521</v>
      </c>
      <c r="B3904" s="27" t="s">
        <v>42</v>
      </c>
      <c r="C3904" s="29" t="s">
        <v>2551</v>
      </c>
      <c r="D3904" s="34">
        <v>44700</v>
      </c>
      <c r="E3904" s="35">
        <v>0</v>
      </c>
      <c r="F3904" s="35">
        <v>400</v>
      </c>
      <c r="G3904" s="27"/>
      <c r="H3904" s="27"/>
      <c r="I3904" s="27"/>
      <c r="J3904" s="36"/>
      <c r="K3904" s="36" t="s">
        <v>43</v>
      </c>
    </row>
    <row r="3905" spans="1:11" x14ac:dyDescent="0.25">
      <c r="A3905" s="27" t="s">
        <v>2521</v>
      </c>
      <c r="B3905" s="27" t="s">
        <v>42</v>
      </c>
      <c r="C3905" s="29" t="s">
        <v>2551</v>
      </c>
      <c r="D3905" s="34">
        <v>44700</v>
      </c>
      <c r="E3905" s="35">
        <v>0</v>
      </c>
      <c r="F3905" s="35">
        <v>10.02</v>
      </c>
      <c r="G3905" s="27"/>
      <c r="H3905" s="27"/>
      <c r="I3905" s="27"/>
      <c r="J3905" s="36"/>
      <c r="K3905" s="36" t="s">
        <v>43</v>
      </c>
    </row>
    <row r="3906" spans="1:11" x14ac:dyDescent="0.25">
      <c r="A3906" s="27" t="s">
        <v>2521</v>
      </c>
      <c r="B3906" s="27" t="s">
        <v>42</v>
      </c>
      <c r="C3906" s="29" t="s">
        <v>2551</v>
      </c>
      <c r="D3906" s="34">
        <v>44700</v>
      </c>
      <c r="E3906" s="35">
        <v>0</v>
      </c>
      <c r="F3906" s="35">
        <v>351.49</v>
      </c>
      <c r="G3906" s="27"/>
      <c r="H3906" s="27"/>
      <c r="I3906" s="27"/>
      <c r="J3906" s="36"/>
      <c r="K3906" s="36" t="s">
        <v>43</v>
      </c>
    </row>
    <row r="3907" spans="1:11" x14ac:dyDescent="0.25">
      <c r="A3907" s="27" t="s">
        <v>2521</v>
      </c>
      <c r="B3907" s="27" t="s">
        <v>42</v>
      </c>
      <c r="C3907" s="29" t="s">
        <v>2551</v>
      </c>
      <c r="D3907" s="34">
        <v>44700</v>
      </c>
      <c r="E3907" s="35">
        <v>0</v>
      </c>
      <c r="F3907" s="35">
        <v>1054.49</v>
      </c>
      <c r="G3907" s="27"/>
      <c r="H3907" s="27"/>
      <c r="I3907" s="27"/>
      <c r="J3907" s="36"/>
      <c r="K3907" s="36" t="s">
        <v>43</v>
      </c>
    </row>
    <row r="3908" spans="1:11" x14ac:dyDescent="0.25">
      <c r="A3908" s="27" t="s">
        <v>2521</v>
      </c>
      <c r="B3908" s="27" t="s">
        <v>42</v>
      </c>
      <c r="C3908" s="29" t="s">
        <v>2551</v>
      </c>
      <c r="D3908" s="34">
        <v>44700</v>
      </c>
      <c r="E3908" s="35">
        <v>0</v>
      </c>
      <c r="F3908" s="35">
        <v>6030.96</v>
      </c>
      <c r="G3908" s="27"/>
      <c r="H3908" s="27"/>
      <c r="I3908" s="27"/>
      <c r="J3908" s="36"/>
      <c r="K3908" s="36" t="s">
        <v>43</v>
      </c>
    </row>
    <row r="3909" spans="1:11" x14ac:dyDescent="0.25">
      <c r="A3909" s="27" t="s">
        <v>2521</v>
      </c>
      <c r="B3909" s="27" t="s">
        <v>42</v>
      </c>
      <c r="C3909" s="29" t="s">
        <v>2551</v>
      </c>
      <c r="D3909" s="34">
        <v>44700</v>
      </c>
      <c r="E3909" s="35">
        <v>0</v>
      </c>
      <c r="F3909" s="35">
        <v>400</v>
      </c>
      <c r="G3909" s="27"/>
      <c r="H3909" s="27"/>
      <c r="I3909" s="27"/>
      <c r="J3909" s="36"/>
      <c r="K3909" s="36" t="s">
        <v>43</v>
      </c>
    </row>
    <row r="3910" spans="1:11" x14ac:dyDescent="0.25">
      <c r="A3910" s="27" t="s">
        <v>2521</v>
      </c>
      <c r="B3910" s="27" t="s">
        <v>42</v>
      </c>
      <c r="C3910" s="29" t="s">
        <v>2551</v>
      </c>
      <c r="D3910" s="34">
        <v>44700</v>
      </c>
      <c r="E3910" s="35">
        <v>0</v>
      </c>
      <c r="F3910" s="35">
        <v>10.02</v>
      </c>
      <c r="G3910" s="27"/>
      <c r="H3910" s="27"/>
      <c r="I3910" s="27"/>
      <c r="J3910" s="36"/>
      <c r="K3910" s="36" t="s">
        <v>43</v>
      </c>
    </row>
    <row r="3911" spans="1:11" x14ac:dyDescent="0.25">
      <c r="A3911" s="27" t="s">
        <v>2521</v>
      </c>
      <c r="B3911" s="27" t="s">
        <v>42</v>
      </c>
      <c r="C3911" s="29" t="s">
        <v>2551</v>
      </c>
      <c r="D3911" s="34">
        <v>44700</v>
      </c>
      <c r="E3911" s="35">
        <v>0</v>
      </c>
      <c r="F3911" s="35">
        <v>302.95</v>
      </c>
      <c r="G3911" s="27"/>
      <c r="H3911" s="27"/>
      <c r="I3911" s="27"/>
      <c r="J3911" s="36"/>
      <c r="K3911" s="36" t="s">
        <v>43</v>
      </c>
    </row>
    <row r="3912" spans="1:11" x14ac:dyDescent="0.25">
      <c r="A3912" s="27" t="s">
        <v>2521</v>
      </c>
      <c r="B3912" s="27" t="s">
        <v>42</v>
      </c>
      <c r="C3912" s="29" t="s">
        <v>2551</v>
      </c>
      <c r="D3912" s="34">
        <v>44700</v>
      </c>
      <c r="E3912" s="35">
        <v>0</v>
      </c>
      <c r="F3912" s="35">
        <v>82.33</v>
      </c>
      <c r="G3912" s="27"/>
      <c r="H3912" s="27"/>
      <c r="I3912" s="27"/>
      <c r="J3912" s="36"/>
      <c r="K3912" s="36" t="s">
        <v>43</v>
      </c>
    </row>
    <row r="3913" spans="1:11" x14ac:dyDescent="0.25">
      <c r="A3913" s="27" t="s">
        <v>2521</v>
      </c>
      <c r="B3913" s="27" t="s">
        <v>42</v>
      </c>
      <c r="C3913" s="29" t="s">
        <v>2551</v>
      </c>
      <c r="D3913" s="34">
        <v>44700</v>
      </c>
      <c r="E3913" s="35">
        <v>0</v>
      </c>
      <c r="F3913" s="35">
        <v>246.96</v>
      </c>
      <c r="G3913" s="27"/>
      <c r="H3913" s="27"/>
      <c r="I3913" s="27"/>
      <c r="J3913" s="36"/>
      <c r="K3913" s="36" t="s">
        <v>43</v>
      </c>
    </row>
    <row r="3914" spans="1:11" x14ac:dyDescent="0.25">
      <c r="A3914" s="27" t="s">
        <v>2521</v>
      </c>
      <c r="B3914" s="27" t="s">
        <v>42</v>
      </c>
      <c r="C3914" s="29" t="s">
        <v>2551</v>
      </c>
      <c r="D3914" s="34">
        <v>44700</v>
      </c>
      <c r="E3914" s="35">
        <v>0</v>
      </c>
      <c r="F3914" s="35">
        <v>1004.17</v>
      </c>
      <c r="G3914" s="27"/>
      <c r="H3914" s="27"/>
      <c r="I3914" s="27"/>
      <c r="J3914" s="36"/>
      <c r="K3914" s="36" t="s">
        <v>43</v>
      </c>
    </row>
    <row r="3915" spans="1:11" x14ac:dyDescent="0.25">
      <c r="A3915" s="27" t="s">
        <v>2521</v>
      </c>
      <c r="B3915" s="27" t="s">
        <v>42</v>
      </c>
      <c r="C3915" s="29" t="s">
        <v>2551</v>
      </c>
      <c r="D3915" s="34">
        <v>44700</v>
      </c>
      <c r="E3915" s="35">
        <v>0</v>
      </c>
      <c r="F3915" s="35">
        <v>150</v>
      </c>
      <c r="G3915" s="27"/>
      <c r="H3915" s="27"/>
      <c r="I3915" s="27"/>
      <c r="J3915" s="36"/>
      <c r="K3915" s="36" t="s">
        <v>43</v>
      </c>
    </row>
    <row r="3916" spans="1:11" x14ac:dyDescent="0.25">
      <c r="A3916" s="27" t="s">
        <v>2521</v>
      </c>
      <c r="B3916" s="27" t="s">
        <v>42</v>
      </c>
      <c r="C3916" s="29" t="s">
        <v>2551</v>
      </c>
      <c r="D3916" s="34">
        <v>44700</v>
      </c>
      <c r="E3916" s="35">
        <v>0</v>
      </c>
      <c r="F3916" s="35">
        <v>483.3</v>
      </c>
      <c r="G3916" s="27"/>
      <c r="H3916" s="27"/>
      <c r="I3916" s="27"/>
      <c r="J3916" s="36"/>
      <c r="K3916" s="36" t="s">
        <v>43</v>
      </c>
    </row>
    <row r="3917" spans="1:11" x14ac:dyDescent="0.25">
      <c r="A3917" s="27" t="s">
        <v>2521</v>
      </c>
      <c r="B3917" s="27" t="s">
        <v>42</v>
      </c>
      <c r="C3917" s="29" t="s">
        <v>2551</v>
      </c>
      <c r="D3917" s="34">
        <v>44700</v>
      </c>
      <c r="E3917" s="35">
        <v>0</v>
      </c>
      <c r="F3917" s="35">
        <v>381.94</v>
      </c>
      <c r="G3917" s="27"/>
      <c r="H3917" s="27"/>
      <c r="I3917" s="27"/>
      <c r="J3917" s="36"/>
      <c r="K3917" s="36" t="s">
        <v>43</v>
      </c>
    </row>
    <row r="3918" spans="1:11" x14ac:dyDescent="0.25">
      <c r="A3918" s="27" t="s">
        <v>2521</v>
      </c>
      <c r="B3918" s="27" t="s">
        <v>42</v>
      </c>
      <c r="C3918" s="29" t="s">
        <v>2551</v>
      </c>
      <c r="D3918" s="34">
        <v>44700</v>
      </c>
      <c r="E3918" s="35">
        <v>0</v>
      </c>
      <c r="F3918" s="35">
        <v>1145.79</v>
      </c>
      <c r="G3918" s="27"/>
      <c r="H3918" s="27"/>
      <c r="I3918" s="27"/>
      <c r="J3918" s="36"/>
      <c r="K3918" s="36" t="s">
        <v>43</v>
      </c>
    </row>
    <row r="3919" spans="1:11" x14ac:dyDescent="0.25">
      <c r="A3919" s="27" t="s">
        <v>2521</v>
      </c>
      <c r="B3919" s="27" t="s">
        <v>42</v>
      </c>
      <c r="C3919" s="29" t="s">
        <v>2551</v>
      </c>
      <c r="D3919" s="34">
        <v>44700</v>
      </c>
      <c r="E3919" s="35">
        <v>0</v>
      </c>
      <c r="F3919" s="35">
        <v>6002.51</v>
      </c>
      <c r="G3919" s="27"/>
      <c r="H3919" s="27"/>
      <c r="I3919" s="27"/>
      <c r="J3919" s="36"/>
      <c r="K3919" s="36" t="s">
        <v>43</v>
      </c>
    </row>
    <row r="3920" spans="1:11" x14ac:dyDescent="0.25">
      <c r="A3920" s="27" t="s">
        <v>2521</v>
      </c>
      <c r="B3920" s="27" t="s">
        <v>42</v>
      </c>
      <c r="C3920" s="29" t="s">
        <v>2551</v>
      </c>
      <c r="D3920" s="34">
        <v>44700</v>
      </c>
      <c r="E3920" s="35">
        <v>0</v>
      </c>
      <c r="F3920" s="35">
        <v>400</v>
      </c>
      <c r="G3920" s="27"/>
      <c r="H3920" s="27"/>
      <c r="I3920" s="27"/>
      <c r="J3920" s="36"/>
      <c r="K3920" s="36" t="s">
        <v>43</v>
      </c>
    </row>
    <row r="3921" spans="1:11" x14ac:dyDescent="0.25">
      <c r="A3921" s="27" t="s">
        <v>2521</v>
      </c>
      <c r="B3921" s="27" t="s">
        <v>42</v>
      </c>
      <c r="C3921" s="29" t="s">
        <v>2551</v>
      </c>
      <c r="D3921" s="34">
        <v>44700</v>
      </c>
      <c r="E3921" s="35">
        <v>0</v>
      </c>
      <c r="F3921" s="35">
        <v>10.02</v>
      </c>
      <c r="G3921" s="27"/>
      <c r="H3921" s="27"/>
      <c r="I3921" s="27"/>
      <c r="J3921" s="36"/>
      <c r="K3921" s="36" t="s">
        <v>43</v>
      </c>
    </row>
    <row r="3922" spans="1:11" x14ac:dyDescent="0.25">
      <c r="A3922" s="27" t="s">
        <v>2521</v>
      </c>
      <c r="B3922" s="27" t="s">
        <v>42</v>
      </c>
      <c r="C3922" s="29" t="s">
        <v>2551</v>
      </c>
      <c r="D3922" s="34">
        <v>44700</v>
      </c>
      <c r="E3922" s="35">
        <v>0</v>
      </c>
      <c r="F3922" s="35">
        <v>827.53</v>
      </c>
      <c r="G3922" s="27"/>
      <c r="H3922" s="27"/>
      <c r="I3922" s="27"/>
      <c r="J3922" s="36"/>
      <c r="K3922" s="36" t="s">
        <v>43</v>
      </c>
    </row>
    <row r="3923" spans="1:11" x14ac:dyDescent="0.25">
      <c r="A3923" s="27" t="s">
        <v>2521</v>
      </c>
      <c r="B3923" s="27" t="s">
        <v>42</v>
      </c>
      <c r="C3923" s="29" t="s">
        <v>2551</v>
      </c>
      <c r="D3923" s="34">
        <v>44700</v>
      </c>
      <c r="E3923" s="35">
        <v>0</v>
      </c>
      <c r="F3923" s="35">
        <v>476.01</v>
      </c>
      <c r="G3923" s="27"/>
      <c r="H3923" s="27"/>
      <c r="I3923" s="27"/>
      <c r="J3923" s="36"/>
      <c r="K3923" s="36" t="s">
        <v>43</v>
      </c>
    </row>
    <row r="3924" spans="1:11" x14ac:dyDescent="0.25">
      <c r="A3924" s="27" t="s">
        <v>2521</v>
      </c>
      <c r="B3924" s="27" t="s">
        <v>42</v>
      </c>
      <c r="C3924" s="29" t="s">
        <v>2551</v>
      </c>
      <c r="D3924" s="34">
        <v>44700</v>
      </c>
      <c r="E3924" s="35">
        <v>0</v>
      </c>
      <c r="F3924" s="35">
        <v>1428.04</v>
      </c>
      <c r="G3924" s="27"/>
      <c r="H3924" s="27"/>
      <c r="I3924" s="27"/>
      <c r="J3924" s="36"/>
      <c r="K3924" s="36" t="s">
        <v>43</v>
      </c>
    </row>
    <row r="3925" spans="1:11" x14ac:dyDescent="0.25">
      <c r="A3925" s="27" t="s">
        <v>2521</v>
      </c>
      <c r="B3925" s="27" t="s">
        <v>42</v>
      </c>
      <c r="C3925" s="29" t="s">
        <v>2551</v>
      </c>
      <c r="D3925" s="34">
        <v>44700</v>
      </c>
      <c r="E3925" s="35">
        <v>0</v>
      </c>
      <c r="F3925" s="35">
        <v>7168.61</v>
      </c>
      <c r="G3925" s="27"/>
      <c r="H3925" s="27"/>
      <c r="I3925" s="27"/>
      <c r="J3925" s="36"/>
      <c r="K3925" s="36" t="s">
        <v>43</v>
      </c>
    </row>
    <row r="3926" spans="1:11" x14ac:dyDescent="0.25">
      <c r="A3926" s="27" t="s">
        <v>2521</v>
      </c>
      <c r="B3926" s="27" t="s">
        <v>42</v>
      </c>
      <c r="C3926" s="29" t="s">
        <v>2551</v>
      </c>
      <c r="D3926" s="34">
        <v>44700</v>
      </c>
      <c r="E3926" s="35">
        <v>0</v>
      </c>
      <c r="F3926" s="35">
        <v>400</v>
      </c>
      <c r="G3926" s="27"/>
      <c r="H3926" s="27"/>
      <c r="I3926" s="27"/>
      <c r="J3926" s="36"/>
      <c r="K3926" s="36" t="s">
        <v>43</v>
      </c>
    </row>
    <row r="3927" spans="1:11" x14ac:dyDescent="0.25">
      <c r="A3927" s="27" t="s">
        <v>2521</v>
      </c>
      <c r="B3927" s="27" t="s">
        <v>42</v>
      </c>
      <c r="C3927" s="29" t="s">
        <v>2551</v>
      </c>
      <c r="D3927" s="34">
        <v>44700</v>
      </c>
      <c r="E3927" s="35">
        <v>0</v>
      </c>
      <c r="F3927" s="35">
        <v>10.02</v>
      </c>
      <c r="G3927" s="27"/>
      <c r="H3927" s="27"/>
      <c r="I3927" s="27"/>
      <c r="J3927" s="36"/>
      <c r="K3927" s="36" t="s">
        <v>43</v>
      </c>
    </row>
    <row r="3928" spans="1:11" x14ac:dyDescent="0.25">
      <c r="A3928" s="27" t="s">
        <v>2521</v>
      </c>
      <c r="B3928" s="27" t="s">
        <v>42</v>
      </c>
      <c r="C3928" s="29" t="s">
        <v>2551</v>
      </c>
      <c r="D3928" s="34">
        <v>44700</v>
      </c>
      <c r="E3928" s="35">
        <v>0</v>
      </c>
      <c r="F3928" s="35">
        <v>309.99</v>
      </c>
      <c r="G3928" s="27"/>
      <c r="H3928" s="27"/>
      <c r="I3928" s="27"/>
      <c r="J3928" s="36"/>
      <c r="K3928" s="36" t="s">
        <v>43</v>
      </c>
    </row>
    <row r="3929" spans="1:11" x14ac:dyDescent="0.25">
      <c r="A3929" s="27" t="s">
        <v>2521</v>
      </c>
      <c r="B3929" s="27" t="s">
        <v>42</v>
      </c>
      <c r="C3929" s="29" t="s">
        <v>2551</v>
      </c>
      <c r="D3929" s="34">
        <v>44700</v>
      </c>
      <c r="E3929" s="35">
        <v>0</v>
      </c>
      <c r="F3929" s="35">
        <v>601.29999999999995</v>
      </c>
      <c r="G3929" s="27"/>
      <c r="H3929" s="27"/>
      <c r="I3929" s="27"/>
      <c r="J3929" s="36"/>
      <c r="K3929" s="36" t="s">
        <v>43</v>
      </c>
    </row>
    <row r="3930" spans="1:11" x14ac:dyDescent="0.25">
      <c r="A3930" s="27" t="s">
        <v>2521</v>
      </c>
      <c r="B3930" s="27" t="s">
        <v>42</v>
      </c>
      <c r="C3930" s="29" t="s">
        <v>2551</v>
      </c>
      <c r="D3930" s="34">
        <v>44700</v>
      </c>
      <c r="E3930" s="35">
        <v>0</v>
      </c>
      <c r="F3930" s="35">
        <v>1803.91</v>
      </c>
      <c r="G3930" s="27"/>
      <c r="H3930" s="27"/>
      <c r="I3930" s="27"/>
      <c r="J3930" s="36"/>
      <c r="K3930" s="36" t="s">
        <v>43</v>
      </c>
    </row>
    <row r="3931" spans="1:11" x14ac:dyDescent="0.25">
      <c r="A3931" s="27" t="s">
        <v>2521</v>
      </c>
      <c r="B3931" s="27" t="s">
        <v>42</v>
      </c>
      <c r="C3931" s="29" t="s">
        <v>2551</v>
      </c>
      <c r="D3931" s="34">
        <v>44700</v>
      </c>
      <c r="E3931" s="35">
        <v>0</v>
      </c>
      <c r="F3931" s="35">
        <v>9692.06</v>
      </c>
      <c r="G3931" s="27"/>
      <c r="H3931" s="27"/>
      <c r="I3931" s="27"/>
      <c r="J3931" s="36"/>
      <c r="K3931" s="36" t="s">
        <v>43</v>
      </c>
    </row>
    <row r="3932" spans="1:11" x14ac:dyDescent="0.25">
      <c r="A3932" s="27" t="s">
        <v>2521</v>
      </c>
      <c r="B3932" s="27" t="s">
        <v>42</v>
      </c>
      <c r="C3932" s="29" t="s">
        <v>2551</v>
      </c>
      <c r="D3932" s="34">
        <v>44700</v>
      </c>
      <c r="E3932" s="35">
        <v>0</v>
      </c>
      <c r="F3932" s="35">
        <v>1000</v>
      </c>
      <c r="G3932" s="27"/>
      <c r="H3932" s="27"/>
      <c r="I3932" s="27"/>
      <c r="J3932" s="36"/>
      <c r="K3932" s="36" t="s">
        <v>43</v>
      </c>
    </row>
    <row r="3933" spans="1:11" x14ac:dyDescent="0.25">
      <c r="A3933" s="27" t="s">
        <v>2521</v>
      </c>
      <c r="B3933" s="27" t="s">
        <v>42</v>
      </c>
      <c r="C3933" s="29" t="s">
        <v>2551</v>
      </c>
      <c r="D3933" s="34">
        <v>44700</v>
      </c>
      <c r="E3933" s="35">
        <v>0</v>
      </c>
      <c r="F3933" s="35">
        <v>10.02</v>
      </c>
      <c r="G3933" s="27"/>
      <c r="H3933" s="27"/>
      <c r="I3933" s="27"/>
      <c r="J3933" s="36"/>
      <c r="K3933" s="36" t="s">
        <v>43</v>
      </c>
    </row>
    <row r="3934" spans="1:11" x14ac:dyDescent="0.25">
      <c r="A3934" s="27" t="s">
        <v>2521</v>
      </c>
      <c r="B3934" s="27" t="s">
        <v>42</v>
      </c>
      <c r="C3934" s="29" t="s">
        <v>2551</v>
      </c>
      <c r="D3934" s="34">
        <v>44700</v>
      </c>
      <c r="E3934" s="35">
        <v>0</v>
      </c>
      <c r="F3934" s="35">
        <v>373.34</v>
      </c>
      <c r="G3934" s="27"/>
      <c r="H3934" s="27"/>
      <c r="I3934" s="27"/>
      <c r="J3934" s="36"/>
      <c r="K3934" s="36" t="s">
        <v>43</v>
      </c>
    </row>
    <row r="3935" spans="1:11" x14ac:dyDescent="0.25">
      <c r="A3935" s="27" t="s">
        <v>2521</v>
      </c>
      <c r="B3935" s="27" t="s">
        <v>42</v>
      </c>
      <c r="C3935" s="29" t="s">
        <v>2551</v>
      </c>
      <c r="D3935" s="34">
        <v>44700</v>
      </c>
      <c r="E3935" s="35">
        <v>0</v>
      </c>
      <c r="F3935" s="35">
        <v>414.95</v>
      </c>
      <c r="G3935" s="27"/>
      <c r="H3935" s="27"/>
      <c r="I3935" s="27"/>
      <c r="J3935" s="36"/>
      <c r="K3935" s="36" t="s">
        <v>43</v>
      </c>
    </row>
    <row r="3936" spans="1:11" x14ac:dyDescent="0.25">
      <c r="A3936" s="27" t="s">
        <v>2521</v>
      </c>
      <c r="B3936" s="27" t="s">
        <v>42</v>
      </c>
      <c r="C3936" s="29" t="s">
        <v>2551</v>
      </c>
      <c r="D3936" s="34">
        <v>44700</v>
      </c>
      <c r="E3936" s="35">
        <v>0</v>
      </c>
      <c r="F3936" s="35">
        <v>1244.83</v>
      </c>
      <c r="G3936" s="27"/>
      <c r="H3936" s="27"/>
      <c r="I3936" s="27"/>
      <c r="J3936" s="36"/>
      <c r="K3936" s="36" t="s">
        <v>43</v>
      </c>
    </row>
    <row r="3937" spans="1:11" x14ac:dyDescent="0.25">
      <c r="A3937" s="27" t="s">
        <v>2521</v>
      </c>
      <c r="B3937" s="27" t="s">
        <v>42</v>
      </c>
      <c r="C3937" s="29" t="s">
        <v>2551</v>
      </c>
      <c r="D3937" s="34">
        <v>44700</v>
      </c>
      <c r="E3937" s="35">
        <v>0</v>
      </c>
      <c r="F3937" s="35">
        <v>6629.76</v>
      </c>
      <c r="G3937" s="27"/>
      <c r="H3937" s="27"/>
      <c r="I3937" s="27"/>
      <c r="J3937" s="36"/>
      <c r="K3937" s="36" t="s">
        <v>43</v>
      </c>
    </row>
    <row r="3938" spans="1:11" x14ac:dyDescent="0.25">
      <c r="A3938" s="27" t="s">
        <v>2521</v>
      </c>
      <c r="B3938" s="27" t="s">
        <v>42</v>
      </c>
      <c r="C3938" s="29" t="s">
        <v>2551</v>
      </c>
      <c r="D3938" s="34">
        <v>44700</v>
      </c>
      <c r="E3938" s="35">
        <v>0</v>
      </c>
      <c r="F3938" s="35">
        <v>400</v>
      </c>
      <c r="G3938" s="27"/>
      <c r="H3938" s="27"/>
      <c r="I3938" s="27"/>
      <c r="J3938" s="36"/>
      <c r="K3938" s="36" t="s">
        <v>43</v>
      </c>
    </row>
    <row r="3939" spans="1:11" x14ac:dyDescent="0.25">
      <c r="A3939" s="27" t="s">
        <v>2521</v>
      </c>
      <c r="B3939" s="27" t="s">
        <v>42</v>
      </c>
      <c r="C3939" s="29" t="s">
        <v>2551</v>
      </c>
      <c r="D3939" s="34">
        <v>44700</v>
      </c>
      <c r="E3939" s="35">
        <v>0</v>
      </c>
      <c r="F3939" s="35">
        <v>494.39</v>
      </c>
      <c r="G3939" s="27"/>
      <c r="H3939" s="27"/>
      <c r="I3939" s="27"/>
      <c r="J3939" s="36"/>
      <c r="K3939" s="36" t="s">
        <v>43</v>
      </c>
    </row>
    <row r="3940" spans="1:11" x14ac:dyDescent="0.25">
      <c r="A3940" s="27" t="s">
        <v>2521</v>
      </c>
      <c r="B3940" s="27" t="s">
        <v>42</v>
      </c>
      <c r="C3940" s="29" t="s">
        <v>2551</v>
      </c>
      <c r="D3940" s="34">
        <v>44700</v>
      </c>
      <c r="E3940" s="35">
        <v>0</v>
      </c>
      <c r="F3940" s="35">
        <v>385.27</v>
      </c>
      <c r="G3940" s="27"/>
      <c r="H3940" s="27"/>
      <c r="I3940" s="27"/>
      <c r="J3940" s="36"/>
      <c r="K3940" s="36" t="s">
        <v>43</v>
      </c>
    </row>
    <row r="3941" spans="1:11" x14ac:dyDescent="0.25">
      <c r="A3941" s="27" t="s">
        <v>2521</v>
      </c>
      <c r="B3941" s="27" t="s">
        <v>42</v>
      </c>
      <c r="C3941" s="29" t="s">
        <v>2551</v>
      </c>
      <c r="D3941" s="34">
        <v>44700</v>
      </c>
      <c r="E3941" s="35">
        <v>0</v>
      </c>
      <c r="F3941" s="35">
        <v>1155.8</v>
      </c>
      <c r="G3941" s="27"/>
      <c r="H3941" s="27"/>
      <c r="I3941" s="27"/>
      <c r="J3941" s="36"/>
      <c r="K3941" s="36" t="s">
        <v>43</v>
      </c>
    </row>
    <row r="3942" spans="1:11" x14ac:dyDescent="0.25">
      <c r="A3942" s="27" t="s">
        <v>2521</v>
      </c>
      <c r="B3942" s="27" t="s">
        <v>42</v>
      </c>
      <c r="C3942" s="29" t="s">
        <v>2551</v>
      </c>
      <c r="D3942" s="34">
        <v>44700</v>
      </c>
      <c r="E3942" s="35">
        <v>0</v>
      </c>
      <c r="F3942" s="35">
        <v>6060.67</v>
      </c>
      <c r="G3942" s="27"/>
      <c r="H3942" s="27"/>
      <c r="I3942" s="27"/>
      <c r="J3942" s="36"/>
      <c r="K3942" s="36" t="s">
        <v>43</v>
      </c>
    </row>
    <row r="3943" spans="1:11" x14ac:dyDescent="0.25">
      <c r="A3943" s="27" t="s">
        <v>2521</v>
      </c>
      <c r="B3943" s="27" t="s">
        <v>42</v>
      </c>
      <c r="C3943" s="29" t="s">
        <v>2551</v>
      </c>
      <c r="D3943" s="34">
        <v>44700</v>
      </c>
      <c r="E3943" s="35">
        <v>0</v>
      </c>
      <c r="F3943" s="35">
        <v>400</v>
      </c>
      <c r="G3943" s="27"/>
      <c r="H3943" s="27"/>
      <c r="I3943" s="27"/>
      <c r="J3943" s="36"/>
      <c r="K3943" s="36" t="s">
        <v>43</v>
      </c>
    </row>
    <row r="3944" spans="1:11" x14ac:dyDescent="0.25">
      <c r="A3944" s="27" t="s">
        <v>2521</v>
      </c>
      <c r="B3944" s="27" t="s">
        <v>42</v>
      </c>
      <c r="C3944" s="29" t="s">
        <v>2551</v>
      </c>
      <c r="D3944" s="34">
        <v>44700</v>
      </c>
      <c r="E3944" s="35">
        <v>0</v>
      </c>
      <c r="F3944" s="35">
        <v>874.69</v>
      </c>
      <c r="G3944" s="27"/>
      <c r="H3944" s="27"/>
      <c r="I3944" s="27"/>
      <c r="J3944" s="36"/>
      <c r="K3944" s="36" t="s">
        <v>43</v>
      </c>
    </row>
    <row r="3945" spans="1:11" x14ac:dyDescent="0.25">
      <c r="A3945" s="27" t="s">
        <v>2521</v>
      </c>
      <c r="B3945" s="27" t="s">
        <v>42</v>
      </c>
      <c r="C3945" s="29" t="s">
        <v>2551</v>
      </c>
      <c r="D3945" s="34">
        <v>44700</v>
      </c>
      <c r="E3945" s="35">
        <v>0</v>
      </c>
      <c r="F3945" s="35">
        <v>499.69</v>
      </c>
      <c r="G3945" s="27"/>
      <c r="H3945" s="27"/>
      <c r="I3945" s="27"/>
      <c r="J3945" s="36"/>
      <c r="K3945" s="36" t="s">
        <v>43</v>
      </c>
    </row>
    <row r="3946" spans="1:11" x14ac:dyDescent="0.25">
      <c r="A3946" s="27" t="s">
        <v>2521</v>
      </c>
      <c r="B3946" s="27" t="s">
        <v>42</v>
      </c>
      <c r="C3946" s="29" t="s">
        <v>2551</v>
      </c>
      <c r="D3946" s="34">
        <v>44700</v>
      </c>
      <c r="E3946" s="35">
        <v>0</v>
      </c>
      <c r="F3946" s="35">
        <v>1499.07</v>
      </c>
      <c r="G3946" s="27"/>
      <c r="H3946" s="27"/>
      <c r="I3946" s="27"/>
      <c r="J3946" s="36"/>
      <c r="K3946" s="36" t="s">
        <v>43</v>
      </c>
    </row>
    <row r="3947" spans="1:11" x14ac:dyDescent="0.25">
      <c r="A3947" s="27" t="s">
        <v>2521</v>
      </c>
      <c r="B3947" s="27" t="s">
        <v>42</v>
      </c>
      <c r="C3947" s="29" t="s">
        <v>2551</v>
      </c>
      <c r="D3947" s="34">
        <v>44700</v>
      </c>
      <c r="E3947" s="35">
        <v>0</v>
      </c>
      <c r="F3947" s="35">
        <v>7602.42</v>
      </c>
      <c r="G3947" s="27"/>
      <c r="H3947" s="27"/>
      <c r="I3947" s="27"/>
      <c r="J3947" s="36"/>
      <c r="K3947" s="36" t="s">
        <v>43</v>
      </c>
    </row>
    <row r="3948" spans="1:11" x14ac:dyDescent="0.25">
      <c r="A3948" s="27" t="s">
        <v>2521</v>
      </c>
      <c r="B3948" s="27" t="s">
        <v>42</v>
      </c>
      <c r="C3948" s="29" t="s">
        <v>2551</v>
      </c>
      <c r="D3948" s="34">
        <v>44700</v>
      </c>
      <c r="E3948" s="35">
        <v>0</v>
      </c>
      <c r="F3948" s="35">
        <v>1000</v>
      </c>
      <c r="G3948" s="27"/>
      <c r="H3948" s="27"/>
      <c r="I3948" s="27"/>
      <c r="J3948" s="36"/>
      <c r="K3948" s="36" t="s">
        <v>43</v>
      </c>
    </row>
    <row r="3949" spans="1:11" x14ac:dyDescent="0.25">
      <c r="A3949" s="27" t="s">
        <v>2521</v>
      </c>
      <c r="B3949" s="27" t="s">
        <v>42</v>
      </c>
      <c r="C3949" s="29" t="s">
        <v>2551</v>
      </c>
      <c r="D3949" s="34">
        <v>44700</v>
      </c>
      <c r="E3949" s="35">
        <v>0</v>
      </c>
      <c r="F3949" s="35">
        <v>45.21</v>
      </c>
      <c r="G3949" s="27"/>
      <c r="H3949" s="27"/>
      <c r="I3949" s="27"/>
      <c r="J3949" s="36"/>
      <c r="K3949" s="36" t="s">
        <v>43</v>
      </c>
    </row>
    <row r="3950" spans="1:11" x14ac:dyDescent="0.25">
      <c r="A3950" s="27" t="s">
        <v>2521</v>
      </c>
      <c r="B3950" s="27" t="s">
        <v>42</v>
      </c>
      <c r="C3950" s="29" t="s">
        <v>2551</v>
      </c>
      <c r="D3950" s="34">
        <v>44700</v>
      </c>
      <c r="E3950" s="35">
        <v>0</v>
      </c>
      <c r="F3950" s="35">
        <v>10.02</v>
      </c>
      <c r="G3950" s="27"/>
      <c r="H3950" s="27"/>
      <c r="I3950" s="27"/>
      <c r="J3950" s="36"/>
      <c r="K3950" s="36" t="s">
        <v>43</v>
      </c>
    </row>
    <row r="3951" spans="1:11" x14ac:dyDescent="0.25">
      <c r="A3951" s="27" t="s">
        <v>2521</v>
      </c>
      <c r="B3951" s="27" t="s">
        <v>42</v>
      </c>
      <c r="C3951" s="29" t="s">
        <v>2551</v>
      </c>
      <c r="D3951" s="34">
        <v>44700</v>
      </c>
      <c r="E3951" s="35">
        <v>0</v>
      </c>
      <c r="F3951" s="35">
        <v>283.24</v>
      </c>
      <c r="G3951" s="27"/>
      <c r="H3951" s="27"/>
      <c r="I3951" s="27"/>
      <c r="J3951" s="36"/>
      <c r="K3951" s="36" t="s">
        <v>43</v>
      </c>
    </row>
    <row r="3952" spans="1:11" x14ac:dyDescent="0.25">
      <c r="A3952" s="27" t="s">
        <v>2521</v>
      </c>
      <c r="B3952" s="27" t="s">
        <v>42</v>
      </c>
      <c r="C3952" s="29" t="s">
        <v>2551</v>
      </c>
      <c r="D3952" s="34">
        <v>44700</v>
      </c>
      <c r="E3952" s="35">
        <v>0</v>
      </c>
      <c r="F3952" s="35">
        <v>849.73</v>
      </c>
      <c r="G3952" s="27"/>
      <c r="H3952" s="27"/>
      <c r="I3952" s="27"/>
      <c r="J3952" s="36"/>
      <c r="K3952" s="36" t="s">
        <v>43</v>
      </c>
    </row>
    <row r="3953" spans="1:11" x14ac:dyDescent="0.25">
      <c r="A3953" s="27" t="s">
        <v>2521</v>
      </c>
      <c r="B3953" s="27" t="s">
        <v>42</v>
      </c>
      <c r="C3953" s="29" t="s">
        <v>2551</v>
      </c>
      <c r="D3953" s="34">
        <v>44700</v>
      </c>
      <c r="E3953" s="35">
        <v>0</v>
      </c>
      <c r="F3953" s="35">
        <v>4834.41</v>
      </c>
      <c r="G3953" s="27"/>
      <c r="H3953" s="27"/>
      <c r="I3953" s="27"/>
      <c r="J3953" s="36"/>
      <c r="K3953" s="36" t="s">
        <v>43</v>
      </c>
    </row>
    <row r="3954" spans="1:11" x14ac:dyDescent="0.25">
      <c r="A3954" s="27" t="s">
        <v>2521</v>
      </c>
      <c r="B3954" s="27" t="s">
        <v>42</v>
      </c>
      <c r="C3954" s="29" t="s">
        <v>2551</v>
      </c>
      <c r="D3954" s="34">
        <v>44700</v>
      </c>
      <c r="E3954" s="35">
        <v>0</v>
      </c>
      <c r="F3954" s="35">
        <v>400</v>
      </c>
      <c r="G3954" s="27"/>
      <c r="H3954" s="27"/>
      <c r="I3954" s="27"/>
      <c r="J3954" s="36"/>
      <c r="K3954" s="36" t="s">
        <v>43</v>
      </c>
    </row>
    <row r="3955" spans="1:11" x14ac:dyDescent="0.25">
      <c r="A3955" s="27" t="s">
        <v>2521</v>
      </c>
      <c r="B3955" s="27" t="s">
        <v>42</v>
      </c>
      <c r="C3955" s="29" t="s">
        <v>2551</v>
      </c>
      <c r="D3955" s="34">
        <v>44700</v>
      </c>
      <c r="E3955" s="35">
        <v>0</v>
      </c>
      <c r="F3955" s="35">
        <v>460.92</v>
      </c>
      <c r="G3955" s="27"/>
      <c r="H3955" s="27"/>
      <c r="I3955" s="27"/>
      <c r="J3955" s="36"/>
      <c r="K3955" s="36" t="s">
        <v>43</v>
      </c>
    </row>
    <row r="3956" spans="1:11" x14ac:dyDescent="0.25">
      <c r="A3956" s="27" t="s">
        <v>2521</v>
      </c>
      <c r="B3956" s="27" t="s">
        <v>42</v>
      </c>
      <c r="C3956" s="29" t="s">
        <v>2551</v>
      </c>
      <c r="D3956" s="34">
        <v>44700</v>
      </c>
      <c r="E3956" s="35">
        <v>0</v>
      </c>
      <c r="F3956" s="35">
        <v>376.15</v>
      </c>
      <c r="G3956" s="27"/>
      <c r="H3956" s="27"/>
      <c r="I3956" s="27"/>
      <c r="J3956" s="36"/>
      <c r="K3956" s="36" t="s">
        <v>43</v>
      </c>
    </row>
    <row r="3957" spans="1:11" x14ac:dyDescent="0.25">
      <c r="A3957" s="27" t="s">
        <v>2521</v>
      </c>
      <c r="B3957" s="27" t="s">
        <v>42</v>
      </c>
      <c r="C3957" s="29" t="s">
        <v>2551</v>
      </c>
      <c r="D3957" s="34">
        <v>44700</v>
      </c>
      <c r="E3957" s="35">
        <v>0</v>
      </c>
      <c r="F3957" s="35">
        <v>1128.46</v>
      </c>
      <c r="G3957" s="27"/>
      <c r="H3957" s="27"/>
      <c r="I3957" s="27"/>
      <c r="J3957" s="36"/>
      <c r="K3957" s="36" t="s">
        <v>43</v>
      </c>
    </row>
    <row r="3958" spans="1:11" x14ac:dyDescent="0.25">
      <c r="A3958" s="27" t="s">
        <v>2521</v>
      </c>
      <c r="B3958" s="27" t="s">
        <v>42</v>
      </c>
      <c r="C3958" s="29" t="s">
        <v>2551</v>
      </c>
      <c r="D3958" s="34">
        <v>44700</v>
      </c>
      <c r="E3958" s="35">
        <v>0</v>
      </c>
      <c r="F3958" s="35">
        <v>7048.29</v>
      </c>
      <c r="G3958" s="27"/>
      <c r="H3958" s="27"/>
      <c r="I3958" s="27"/>
      <c r="J3958" s="36"/>
      <c r="K3958" s="36" t="s">
        <v>43</v>
      </c>
    </row>
    <row r="3959" spans="1:11" x14ac:dyDescent="0.25">
      <c r="A3959" s="27" t="s">
        <v>2521</v>
      </c>
      <c r="B3959" s="27" t="s">
        <v>42</v>
      </c>
      <c r="C3959" s="29" t="s">
        <v>2551</v>
      </c>
      <c r="D3959" s="34">
        <v>44700</v>
      </c>
      <c r="E3959" s="35">
        <v>0</v>
      </c>
      <c r="F3959" s="35">
        <v>400</v>
      </c>
      <c r="G3959" s="27"/>
      <c r="H3959" s="27"/>
      <c r="I3959" s="27"/>
      <c r="J3959" s="36"/>
      <c r="K3959" s="36" t="s">
        <v>43</v>
      </c>
    </row>
    <row r="3960" spans="1:11" x14ac:dyDescent="0.25">
      <c r="A3960" s="27" t="s">
        <v>2521</v>
      </c>
      <c r="B3960" s="27" t="s">
        <v>42</v>
      </c>
      <c r="C3960" s="29" t="s">
        <v>2551</v>
      </c>
      <c r="D3960" s="34">
        <v>44700</v>
      </c>
      <c r="E3960" s="35">
        <v>0</v>
      </c>
      <c r="F3960" s="35">
        <v>10.02</v>
      </c>
      <c r="G3960" s="27"/>
      <c r="H3960" s="27"/>
      <c r="I3960" s="27"/>
      <c r="J3960" s="36"/>
      <c r="K3960" s="36" t="s">
        <v>43</v>
      </c>
    </row>
    <row r="3961" spans="1:11" x14ac:dyDescent="0.25">
      <c r="A3961" s="27" t="s">
        <v>2521</v>
      </c>
      <c r="B3961" s="27" t="s">
        <v>42</v>
      </c>
      <c r="C3961" s="29" t="s">
        <v>2551</v>
      </c>
      <c r="D3961" s="34">
        <v>44700</v>
      </c>
      <c r="E3961" s="35">
        <v>0</v>
      </c>
      <c r="F3961" s="35">
        <v>1126.95</v>
      </c>
      <c r="G3961" s="27"/>
      <c r="H3961" s="27"/>
      <c r="I3961" s="27"/>
      <c r="J3961" s="36"/>
      <c r="K3961" s="36" t="s">
        <v>43</v>
      </c>
    </row>
    <row r="3962" spans="1:11" x14ac:dyDescent="0.25">
      <c r="A3962" s="27" t="s">
        <v>2521</v>
      </c>
      <c r="B3962" s="27" t="s">
        <v>42</v>
      </c>
      <c r="C3962" s="29" t="s">
        <v>2551</v>
      </c>
      <c r="D3962" s="34">
        <v>44700</v>
      </c>
      <c r="E3962" s="35">
        <v>0</v>
      </c>
      <c r="F3962" s="35">
        <v>557.58000000000004</v>
      </c>
      <c r="G3962" s="27"/>
      <c r="H3962" s="27"/>
      <c r="I3962" s="27"/>
      <c r="J3962" s="36"/>
      <c r="K3962" s="36" t="s">
        <v>43</v>
      </c>
    </row>
    <row r="3963" spans="1:11" x14ac:dyDescent="0.25">
      <c r="A3963" s="27" t="s">
        <v>2521</v>
      </c>
      <c r="B3963" s="27" t="s">
        <v>42</v>
      </c>
      <c r="C3963" s="29" t="s">
        <v>2551</v>
      </c>
      <c r="D3963" s="34">
        <v>44700</v>
      </c>
      <c r="E3963" s="35">
        <v>0</v>
      </c>
      <c r="F3963" s="35">
        <v>1672.73</v>
      </c>
      <c r="G3963" s="27"/>
      <c r="H3963" s="27"/>
      <c r="I3963" s="27"/>
      <c r="J3963" s="36"/>
      <c r="K3963" s="36" t="s">
        <v>43</v>
      </c>
    </row>
    <row r="3964" spans="1:11" x14ac:dyDescent="0.25">
      <c r="A3964" s="27" t="s">
        <v>2521</v>
      </c>
      <c r="B3964" s="27" t="s">
        <v>42</v>
      </c>
      <c r="C3964" s="29" t="s">
        <v>2551</v>
      </c>
      <c r="D3964" s="34">
        <v>44700</v>
      </c>
      <c r="E3964" s="35">
        <v>0</v>
      </c>
      <c r="F3964" s="35">
        <v>8105.31</v>
      </c>
      <c r="G3964" s="27"/>
      <c r="H3964" s="27"/>
      <c r="I3964" s="27"/>
      <c r="J3964" s="36"/>
      <c r="K3964" s="36" t="s">
        <v>43</v>
      </c>
    </row>
    <row r="3965" spans="1:11" x14ac:dyDescent="0.25">
      <c r="A3965" s="27" t="s">
        <v>2521</v>
      </c>
      <c r="B3965" s="27" t="s">
        <v>42</v>
      </c>
      <c r="C3965" s="29" t="s">
        <v>2551</v>
      </c>
      <c r="D3965" s="34">
        <v>44700</v>
      </c>
      <c r="E3965" s="35">
        <v>0</v>
      </c>
      <c r="F3965" s="35">
        <v>1000</v>
      </c>
      <c r="G3965" s="27"/>
      <c r="H3965" s="27"/>
      <c r="I3965" s="27"/>
      <c r="J3965" s="36"/>
      <c r="K3965" s="36" t="s">
        <v>43</v>
      </c>
    </row>
    <row r="3966" spans="1:11" x14ac:dyDescent="0.25">
      <c r="A3966" s="27" t="s">
        <v>2521</v>
      </c>
      <c r="B3966" s="27" t="s">
        <v>42</v>
      </c>
      <c r="C3966" s="29" t="s">
        <v>2551</v>
      </c>
      <c r="D3966" s="34">
        <v>44700</v>
      </c>
      <c r="E3966" s="35">
        <v>0</v>
      </c>
      <c r="F3966" s="35">
        <v>74.349999999999994</v>
      </c>
      <c r="G3966" s="27"/>
      <c r="H3966" s="27"/>
      <c r="I3966" s="27"/>
      <c r="J3966" s="36"/>
      <c r="K3966" s="36" t="s">
        <v>43</v>
      </c>
    </row>
    <row r="3967" spans="1:11" x14ac:dyDescent="0.25">
      <c r="A3967" s="27" t="s">
        <v>2521</v>
      </c>
      <c r="B3967" s="27" t="s">
        <v>42</v>
      </c>
      <c r="C3967" s="29" t="s">
        <v>2551</v>
      </c>
      <c r="D3967" s="34">
        <v>44700</v>
      </c>
      <c r="E3967" s="35">
        <v>0</v>
      </c>
      <c r="F3967" s="35">
        <v>10.02</v>
      </c>
      <c r="G3967" s="27"/>
      <c r="H3967" s="27"/>
      <c r="I3967" s="27"/>
      <c r="J3967" s="36"/>
      <c r="K3967" s="36" t="s">
        <v>43</v>
      </c>
    </row>
    <row r="3968" spans="1:11" x14ac:dyDescent="0.25">
      <c r="A3968" s="27" t="s">
        <v>2521</v>
      </c>
      <c r="B3968" s="27" t="s">
        <v>42</v>
      </c>
      <c r="C3968" s="29" t="s">
        <v>2551</v>
      </c>
      <c r="D3968" s="34">
        <v>44700</v>
      </c>
      <c r="E3968" s="35">
        <v>0</v>
      </c>
      <c r="F3968" s="35">
        <v>922.69</v>
      </c>
      <c r="G3968" s="27"/>
      <c r="H3968" s="27"/>
      <c r="I3968" s="27"/>
      <c r="J3968" s="36"/>
      <c r="K3968" s="36" t="s">
        <v>43</v>
      </c>
    </row>
    <row r="3969" spans="1:11" x14ac:dyDescent="0.25">
      <c r="A3969" s="27" t="s">
        <v>2521</v>
      </c>
      <c r="B3969" s="27" t="s">
        <v>42</v>
      </c>
      <c r="C3969" s="29" t="s">
        <v>2551</v>
      </c>
      <c r="D3969" s="34">
        <v>44700</v>
      </c>
      <c r="E3969" s="35">
        <v>0</v>
      </c>
      <c r="F3969" s="35">
        <v>531.22</v>
      </c>
      <c r="G3969" s="27"/>
      <c r="H3969" s="27"/>
      <c r="I3969" s="27"/>
      <c r="J3969" s="36"/>
      <c r="K3969" s="36" t="s">
        <v>43</v>
      </c>
    </row>
    <row r="3970" spans="1:11" x14ac:dyDescent="0.25">
      <c r="A3970" s="27" t="s">
        <v>2521</v>
      </c>
      <c r="B3970" s="27" t="s">
        <v>42</v>
      </c>
      <c r="C3970" s="29" t="s">
        <v>2551</v>
      </c>
      <c r="D3970" s="34">
        <v>44700</v>
      </c>
      <c r="E3970" s="35">
        <v>0</v>
      </c>
      <c r="F3970" s="35">
        <v>1593.66</v>
      </c>
      <c r="G3970" s="27"/>
      <c r="H3970" s="27"/>
      <c r="I3970" s="27"/>
      <c r="J3970" s="36"/>
      <c r="K3970" s="36" t="s">
        <v>43</v>
      </c>
    </row>
    <row r="3971" spans="1:11" x14ac:dyDescent="0.25">
      <c r="A3971" s="27" t="s">
        <v>2521</v>
      </c>
      <c r="B3971" s="27" t="s">
        <v>42</v>
      </c>
      <c r="C3971" s="29" t="s">
        <v>2551</v>
      </c>
      <c r="D3971" s="34">
        <v>44700</v>
      </c>
      <c r="E3971" s="35">
        <v>0</v>
      </c>
      <c r="F3971" s="35">
        <v>7846.67</v>
      </c>
      <c r="G3971" s="27"/>
      <c r="H3971" s="27"/>
      <c r="I3971" s="27"/>
      <c r="J3971" s="36"/>
      <c r="K3971" s="36" t="s">
        <v>43</v>
      </c>
    </row>
    <row r="3972" spans="1:11" x14ac:dyDescent="0.25">
      <c r="A3972" s="27" t="s">
        <v>2521</v>
      </c>
      <c r="B3972" s="27" t="s">
        <v>42</v>
      </c>
      <c r="C3972" s="29" t="s">
        <v>2551</v>
      </c>
      <c r="D3972" s="34">
        <v>44700</v>
      </c>
      <c r="E3972" s="35">
        <v>0</v>
      </c>
      <c r="F3972" s="35">
        <v>1000</v>
      </c>
      <c r="G3972" s="27"/>
      <c r="H3972" s="27"/>
      <c r="I3972" s="27"/>
      <c r="J3972" s="36"/>
      <c r="K3972" s="36" t="s">
        <v>43</v>
      </c>
    </row>
    <row r="3973" spans="1:11" x14ac:dyDescent="0.25">
      <c r="A3973" s="27" t="s">
        <v>2521</v>
      </c>
      <c r="B3973" s="27" t="s">
        <v>42</v>
      </c>
      <c r="C3973" s="29" t="s">
        <v>2551</v>
      </c>
      <c r="D3973" s="34">
        <v>44700</v>
      </c>
      <c r="E3973" s="35">
        <v>0</v>
      </c>
      <c r="F3973" s="35">
        <v>934.84</v>
      </c>
      <c r="G3973" s="27"/>
      <c r="H3973" s="27"/>
      <c r="I3973" s="27"/>
      <c r="J3973" s="36"/>
      <c r="K3973" s="36" t="s">
        <v>43</v>
      </c>
    </row>
    <row r="3974" spans="1:11" x14ac:dyDescent="0.25">
      <c r="A3974" s="27" t="s">
        <v>2521</v>
      </c>
      <c r="B3974" s="27" t="s">
        <v>42</v>
      </c>
      <c r="C3974" s="29" t="s">
        <v>2551</v>
      </c>
      <c r="D3974" s="34">
        <v>44700</v>
      </c>
      <c r="E3974" s="35">
        <v>0</v>
      </c>
      <c r="F3974" s="35">
        <v>3395.25</v>
      </c>
      <c r="G3974" s="27"/>
      <c r="H3974" s="27"/>
      <c r="I3974" s="27"/>
      <c r="J3974" s="36"/>
      <c r="K3974" s="36" t="s">
        <v>43</v>
      </c>
    </row>
    <row r="3975" spans="1:11" x14ac:dyDescent="0.25">
      <c r="A3975" s="27" t="s">
        <v>2521</v>
      </c>
      <c r="B3975" s="27" t="s">
        <v>42</v>
      </c>
      <c r="C3975" s="29" t="s">
        <v>2551</v>
      </c>
      <c r="D3975" s="34">
        <v>44700</v>
      </c>
      <c r="E3975" s="35">
        <v>0</v>
      </c>
      <c r="F3975" s="35">
        <v>12848.39</v>
      </c>
      <c r="G3975" s="27"/>
      <c r="H3975" s="27"/>
      <c r="I3975" s="27"/>
      <c r="J3975" s="36"/>
      <c r="K3975" s="36" t="s">
        <v>43</v>
      </c>
    </row>
    <row r="3976" spans="1:11" x14ac:dyDescent="0.25">
      <c r="A3976" s="27" t="s">
        <v>2521</v>
      </c>
      <c r="B3976" s="27" t="s">
        <v>42</v>
      </c>
      <c r="C3976" s="29" t="s">
        <v>2551</v>
      </c>
      <c r="D3976" s="34">
        <v>44700</v>
      </c>
      <c r="E3976" s="35">
        <v>0</v>
      </c>
      <c r="F3976" s="35">
        <v>1000</v>
      </c>
      <c r="G3976" s="27"/>
      <c r="H3976" s="27"/>
      <c r="I3976" s="27"/>
      <c r="J3976" s="36"/>
      <c r="K3976" s="36" t="s">
        <v>43</v>
      </c>
    </row>
    <row r="3977" spans="1:11" x14ac:dyDescent="0.25">
      <c r="A3977" s="27" t="s">
        <v>2521</v>
      </c>
      <c r="B3977" s="27" t="s">
        <v>42</v>
      </c>
      <c r="C3977" s="29" t="s">
        <v>2551</v>
      </c>
      <c r="D3977" s="34">
        <v>44700</v>
      </c>
      <c r="E3977" s="35">
        <v>0</v>
      </c>
      <c r="F3977" s="35">
        <v>475.72</v>
      </c>
      <c r="G3977" s="27"/>
      <c r="H3977" s="27"/>
      <c r="I3977" s="27"/>
      <c r="J3977" s="36"/>
      <c r="K3977" s="36" t="s">
        <v>43</v>
      </c>
    </row>
    <row r="3978" spans="1:11" x14ac:dyDescent="0.25">
      <c r="A3978" s="27" t="s">
        <v>2521</v>
      </c>
      <c r="B3978" s="27" t="s">
        <v>42</v>
      </c>
      <c r="C3978" s="29" t="s">
        <v>2551</v>
      </c>
      <c r="D3978" s="34">
        <v>44700</v>
      </c>
      <c r="E3978" s="35">
        <v>0</v>
      </c>
      <c r="F3978" s="35">
        <v>1427.15</v>
      </c>
      <c r="G3978" s="27"/>
      <c r="H3978" s="27"/>
      <c r="I3978" s="27"/>
      <c r="J3978" s="36"/>
      <c r="K3978" s="36" t="s">
        <v>43</v>
      </c>
    </row>
    <row r="3979" spans="1:11" x14ac:dyDescent="0.25">
      <c r="A3979" s="27" t="s">
        <v>2521</v>
      </c>
      <c r="B3979" s="27" t="s">
        <v>42</v>
      </c>
      <c r="C3979" s="29" t="s">
        <v>2551</v>
      </c>
      <c r="D3979" s="34">
        <v>44700</v>
      </c>
      <c r="E3979" s="35">
        <v>0</v>
      </c>
      <c r="F3979" s="35">
        <v>7986.39</v>
      </c>
      <c r="G3979" s="27"/>
      <c r="H3979" s="27"/>
      <c r="I3979" s="27"/>
      <c r="J3979" s="36"/>
      <c r="K3979" s="36" t="s">
        <v>43</v>
      </c>
    </row>
    <row r="3980" spans="1:11" x14ac:dyDescent="0.25">
      <c r="A3980" s="27" t="s">
        <v>2521</v>
      </c>
      <c r="B3980" s="27" t="s">
        <v>42</v>
      </c>
      <c r="C3980" s="29" t="s">
        <v>2551</v>
      </c>
      <c r="D3980" s="34">
        <v>44700</v>
      </c>
      <c r="E3980" s="35">
        <v>0</v>
      </c>
      <c r="F3980" s="35">
        <v>400</v>
      </c>
      <c r="G3980" s="27"/>
      <c r="H3980" s="27"/>
      <c r="I3980" s="27"/>
      <c r="J3980" s="36"/>
      <c r="K3980" s="36" t="s">
        <v>43</v>
      </c>
    </row>
    <row r="3981" spans="1:11" x14ac:dyDescent="0.25">
      <c r="A3981" s="27" t="s">
        <v>2521</v>
      </c>
      <c r="B3981" s="27" t="s">
        <v>42</v>
      </c>
      <c r="C3981" s="29" t="s">
        <v>2551</v>
      </c>
      <c r="D3981" s="34">
        <v>44700</v>
      </c>
      <c r="E3981" s="35">
        <v>0</v>
      </c>
      <c r="F3981" s="35">
        <v>10.02</v>
      </c>
      <c r="G3981" s="27"/>
      <c r="H3981" s="27"/>
      <c r="I3981" s="27"/>
      <c r="J3981" s="36"/>
      <c r="K3981" s="36" t="s">
        <v>43</v>
      </c>
    </row>
    <row r="3982" spans="1:11" x14ac:dyDescent="0.25">
      <c r="A3982" s="27" t="s">
        <v>2521</v>
      </c>
      <c r="B3982" s="27" t="s">
        <v>42</v>
      </c>
      <c r="C3982" s="29" t="s">
        <v>2551</v>
      </c>
      <c r="D3982" s="34">
        <v>44700</v>
      </c>
      <c r="E3982" s="35">
        <v>0</v>
      </c>
      <c r="F3982" s="35">
        <v>1641.93</v>
      </c>
      <c r="G3982" s="27"/>
      <c r="H3982" s="27"/>
      <c r="I3982" s="27"/>
      <c r="J3982" s="36"/>
      <c r="K3982" s="36" t="s">
        <v>43</v>
      </c>
    </row>
    <row r="3983" spans="1:11" x14ac:dyDescent="0.25">
      <c r="A3983" s="27" t="s">
        <v>2521</v>
      </c>
      <c r="B3983" s="27" t="s">
        <v>42</v>
      </c>
      <c r="C3983" s="29" t="s">
        <v>2551</v>
      </c>
      <c r="D3983" s="34">
        <v>44700</v>
      </c>
      <c r="E3983" s="35">
        <v>0</v>
      </c>
      <c r="F3983" s="35">
        <v>718.18</v>
      </c>
      <c r="G3983" s="27"/>
      <c r="H3983" s="27"/>
      <c r="I3983" s="27"/>
      <c r="J3983" s="36"/>
      <c r="K3983" s="36" t="s">
        <v>43</v>
      </c>
    </row>
    <row r="3984" spans="1:11" x14ac:dyDescent="0.25">
      <c r="A3984" s="27" t="s">
        <v>2521</v>
      </c>
      <c r="B3984" s="27" t="s">
        <v>42</v>
      </c>
      <c r="C3984" s="29" t="s">
        <v>2551</v>
      </c>
      <c r="D3984" s="34">
        <v>44700</v>
      </c>
      <c r="E3984" s="35">
        <v>0</v>
      </c>
      <c r="F3984" s="35">
        <v>2154.54</v>
      </c>
      <c r="G3984" s="27"/>
      <c r="H3984" s="27"/>
      <c r="I3984" s="27"/>
      <c r="J3984" s="36"/>
      <c r="K3984" s="36" t="s">
        <v>43</v>
      </c>
    </row>
    <row r="3985" spans="1:11" x14ac:dyDescent="0.25">
      <c r="A3985" s="27" t="s">
        <v>2521</v>
      </c>
      <c r="B3985" s="27" t="s">
        <v>42</v>
      </c>
      <c r="C3985" s="29" t="s">
        <v>2551</v>
      </c>
      <c r="D3985" s="34">
        <v>44700</v>
      </c>
      <c r="E3985" s="35">
        <v>0</v>
      </c>
      <c r="F3985" s="35">
        <v>8092.11</v>
      </c>
      <c r="G3985" s="27"/>
      <c r="H3985" s="27"/>
      <c r="I3985" s="27"/>
      <c r="J3985" s="36"/>
      <c r="K3985" s="36" t="s">
        <v>43</v>
      </c>
    </row>
    <row r="3986" spans="1:11" x14ac:dyDescent="0.25">
      <c r="A3986" s="27" t="s">
        <v>2521</v>
      </c>
      <c r="B3986" s="27" t="s">
        <v>42</v>
      </c>
      <c r="C3986" s="29" t="s">
        <v>2551</v>
      </c>
      <c r="D3986" s="34">
        <v>44700</v>
      </c>
      <c r="E3986" s="35">
        <v>0</v>
      </c>
      <c r="F3986" s="35">
        <v>40.11</v>
      </c>
      <c r="G3986" s="27"/>
      <c r="H3986" s="27"/>
      <c r="I3986" s="27"/>
      <c r="J3986" s="36"/>
      <c r="K3986" s="36" t="s">
        <v>43</v>
      </c>
    </row>
    <row r="3987" spans="1:11" x14ac:dyDescent="0.25">
      <c r="A3987" s="27" t="s">
        <v>2521</v>
      </c>
      <c r="B3987" s="27" t="s">
        <v>42</v>
      </c>
      <c r="C3987" s="29" t="s">
        <v>2551</v>
      </c>
      <c r="D3987" s="34">
        <v>44700</v>
      </c>
      <c r="E3987" s="35">
        <v>0</v>
      </c>
      <c r="F3987" s="35">
        <v>10.02</v>
      </c>
      <c r="G3987" s="27"/>
      <c r="H3987" s="27"/>
      <c r="I3987" s="27"/>
      <c r="J3987" s="36"/>
      <c r="K3987" s="36" t="s">
        <v>43</v>
      </c>
    </row>
    <row r="3988" spans="1:11" x14ac:dyDescent="0.25">
      <c r="A3988" s="27" t="s">
        <v>2521</v>
      </c>
      <c r="B3988" s="27" t="s">
        <v>42</v>
      </c>
      <c r="C3988" s="29" t="s">
        <v>2551</v>
      </c>
      <c r="D3988" s="34">
        <v>44700</v>
      </c>
      <c r="E3988" s="35">
        <v>0</v>
      </c>
      <c r="F3988" s="35">
        <v>1.36</v>
      </c>
      <c r="G3988" s="27"/>
      <c r="H3988" s="27"/>
      <c r="I3988" s="27"/>
      <c r="J3988" s="36"/>
      <c r="K3988" s="36" t="s">
        <v>43</v>
      </c>
    </row>
    <row r="3989" spans="1:11" x14ac:dyDescent="0.25">
      <c r="A3989" s="27" t="s">
        <v>2521</v>
      </c>
      <c r="B3989" s="27" t="s">
        <v>42</v>
      </c>
      <c r="C3989" s="29" t="s">
        <v>2551</v>
      </c>
      <c r="D3989" s="34">
        <v>44700</v>
      </c>
      <c r="E3989" s="35">
        <v>0</v>
      </c>
      <c r="F3989" s="35">
        <v>250.99</v>
      </c>
      <c r="G3989" s="27"/>
      <c r="H3989" s="27"/>
      <c r="I3989" s="27"/>
      <c r="J3989" s="36"/>
      <c r="K3989" s="36" t="s">
        <v>43</v>
      </c>
    </row>
    <row r="3990" spans="1:11" x14ac:dyDescent="0.25">
      <c r="A3990" s="27" t="s">
        <v>2521</v>
      </c>
      <c r="B3990" s="27" t="s">
        <v>42</v>
      </c>
      <c r="C3990" s="29" t="s">
        <v>2551</v>
      </c>
      <c r="D3990" s="34">
        <v>44700</v>
      </c>
      <c r="E3990" s="35">
        <v>0</v>
      </c>
      <c r="F3990" s="35">
        <v>752.99</v>
      </c>
      <c r="G3990" s="27"/>
      <c r="H3990" s="27"/>
      <c r="I3990" s="27"/>
      <c r="J3990" s="36"/>
      <c r="K3990" s="36" t="s">
        <v>43</v>
      </c>
    </row>
    <row r="3991" spans="1:11" x14ac:dyDescent="0.25">
      <c r="A3991" s="27" t="s">
        <v>2521</v>
      </c>
      <c r="B3991" s="27" t="s">
        <v>42</v>
      </c>
      <c r="C3991" s="29" t="s">
        <v>2551</v>
      </c>
      <c r="D3991" s="34">
        <v>44700</v>
      </c>
      <c r="E3991" s="35">
        <v>0</v>
      </c>
      <c r="F3991" s="35">
        <v>4397.43</v>
      </c>
      <c r="G3991" s="27"/>
      <c r="H3991" s="27"/>
      <c r="I3991" s="27"/>
      <c r="J3991" s="36"/>
      <c r="K3991" s="36" t="s">
        <v>43</v>
      </c>
    </row>
    <row r="3992" spans="1:11" x14ac:dyDescent="0.25">
      <c r="A3992" s="27" t="s">
        <v>2521</v>
      </c>
      <c r="B3992" s="27" t="s">
        <v>42</v>
      </c>
      <c r="C3992" s="29" t="s">
        <v>2551</v>
      </c>
      <c r="D3992" s="34">
        <v>44700</v>
      </c>
      <c r="E3992" s="35">
        <v>0</v>
      </c>
      <c r="F3992" s="35">
        <v>400</v>
      </c>
      <c r="G3992" s="27"/>
      <c r="H3992" s="27"/>
      <c r="I3992" s="27"/>
      <c r="J3992" s="36"/>
      <c r="K3992" s="36" t="s">
        <v>43</v>
      </c>
    </row>
    <row r="3993" spans="1:11" x14ac:dyDescent="0.25">
      <c r="A3993" s="27" t="s">
        <v>2521</v>
      </c>
      <c r="B3993" s="27" t="s">
        <v>42</v>
      </c>
      <c r="C3993" s="29" t="s">
        <v>2551</v>
      </c>
      <c r="D3993" s="34">
        <v>44700</v>
      </c>
      <c r="E3993" s="35">
        <v>0</v>
      </c>
      <c r="F3993" s="35">
        <v>47.59</v>
      </c>
      <c r="G3993" s="27"/>
      <c r="H3993" s="27"/>
      <c r="I3993" s="27"/>
      <c r="J3993" s="36"/>
      <c r="K3993" s="36" t="s">
        <v>43</v>
      </c>
    </row>
    <row r="3994" spans="1:11" x14ac:dyDescent="0.25">
      <c r="A3994" s="27" t="s">
        <v>2521</v>
      </c>
      <c r="B3994" s="27" t="s">
        <v>42</v>
      </c>
      <c r="C3994" s="29" t="s">
        <v>2551</v>
      </c>
      <c r="D3994" s="34">
        <v>44700</v>
      </c>
      <c r="E3994" s="35">
        <v>0</v>
      </c>
      <c r="F3994" s="35">
        <v>10.02</v>
      </c>
      <c r="G3994" s="27"/>
      <c r="H3994" s="27"/>
      <c r="I3994" s="27"/>
      <c r="J3994" s="36"/>
      <c r="K3994" s="36" t="s">
        <v>43</v>
      </c>
    </row>
    <row r="3995" spans="1:11" x14ac:dyDescent="0.25">
      <c r="A3995" s="27" t="s">
        <v>2521</v>
      </c>
      <c r="B3995" s="27" t="s">
        <v>42</v>
      </c>
      <c r="C3995" s="29" t="s">
        <v>2551</v>
      </c>
      <c r="D3995" s="34">
        <v>44700</v>
      </c>
      <c r="E3995" s="35">
        <v>0</v>
      </c>
      <c r="F3995" s="35">
        <v>213.85</v>
      </c>
      <c r="G3995" s="27"/>
      <c r="H3995" s="27"/>
      <c r="I3995" s="27"/>
      <c r="J3995" s="36"/>
      <c r="K3995" s="36" t="s">
        <v>43</v>
      </c>
    </row>
    <row r="3996" spans="1:11" x14ac:dyDescent="0.25">
      <c r="A3996" s="27" t="s">
        <v>2521</v>
      </c>
      <c r="B3996" s="27" t="s">
        <v>42</v>
      </c>
      <c r="C3996" s="29" t="s">
        <v>2551</v>
      </c>
      <c r="D3996" s="34">
        <v>44700</v>
      </c>
      <c r="E3996" s="35">
        <v>0</v>
      </c>
      <c r="F3996" s="35">
        <v>317.58999999999997</v>
      </c>
      <c r="G3996" s="27"/>
      <c r="H3996" s="27"/>
      <c r="I3996" s="27"/>
      <c r="J3996" s="36"/>
      <c r="K3996" s="36" t="s">
        <v>43</v>
      </c>
    </row>
    <row r="3997" spans="1:11" x14ac:dyDescent="0.25">
      <c r="A3997" s="27" t="s">
        <v>2521</v>
      </c>
      <c r="B3997" s="27" t="s">
        <v>42</v>
      </c>
      <c r="C3997" s="29" t="s">
        <v>2551</v>
      </c>
      <c r="D3997" s="34">
        <v>44700</v>
      </c>
      <c r="E3997" s="35">
        <v>0</v>
      </c>
      <c r="F3997" s="35">
        <v>952.78</v>
      </c>
      <c r="G3997" s="27"/>
      <c r="H3997" s="27"/>
      <c r="I3997" s="27"/>
      <c r="J3997" s="36"/>
      <c r="K3997" s="36" t="s">
        <v>43</v>
      </c>
    </row>
    <row r="3998" spans="1:11" x14ac:dyDescent="0.25">
      <c r="A3998" s="27" t="s">
        <v>2521</v>
      </c>
      <c r="B3998" s="27" t="s">
        <v>42</v>
      </c>
      <c r="C3998" s="29" t="s">
        <v>2551</v>
      </c>
      <c r="D3998" s="34">
        <v>44700</v>
      </c>
      <c r="E3998" s="35">
        <v>0</v>
      </c>
      <c r="F3998" s="35">
        <v>5921.09</v>
      </c>
      <c r="G3998" s="27"/>
      <c r="H3998" s="27"/>
      <c r="I3998" s="27"/>
      <c r="J3998" s="36"/>
      <c r="K3998" s="36" t="s">
        <v>43</v>
      </c>
    </row>
    <row r="3999" spans="1:11" x14ac:dyDescent="0.25">
      <c r="A3999" s="27" t="s">
        <v>2521</v>
      </c>
      <c r="B3999" s="27" t="s">
        <v>42</v>
      </c>
      <c r="C3999" s="29" t="s">
        <v>2551</v>
      </c>
      <c r="D3999" s="34">
        <v>44700</v>
      </c>
      <c r="E3999" s="35">
        <v>0</v>
      </c>
      <c r="F3999" s="35">
        <v>400</v>
      </c>
      <c r="G3999" s="27"/>
      <c r="H3999" s="27"/>
      <c r="I3999" s="27"/>
      <c r="J3999" s="36"/>
      <c r="K3999" s="36" t="s">
        <v>43</v>
      </c>
    </row>
    <row r="4000" spans="1:11" x14ac:dyDescent="0.25">
      <c r="A4000" s="27" t="s">
        <v>2521</v>
      </c>
      <c r="B4000" s="27" t="s">
        <v>42</v>
      </c>
      <c r="C4000" s="29" t="s">
        <v>2551</v>
      </c>
      <c r="D4000" s="34">
        <v>44700</v>
      </c>
      <c r="E4000" s="35">
        <v>0</v>
      </c>
      <c r="F4000" s="35">
        <v>10.02</v>
      </c>
      <c r="G4000" s="27"/>
      <c r="H4000" s="27"/>
      <c r="I4000" s="27"/>
      <c r="J4000" s="36"/>
      <c r="K4000" s="36" t="s">
        <v>43</v>
      </c>
    </row>
    <row r="4001" spans="1:11" x14ac:dyDescent="0.25">
      <c r="A4001" s="27" t="s">
        <v>2521</v>
      </c>
      <c r="B4001" s="27" t="s">
        <v>42</v>
      </c>
      <c r="C4001" s="29" t="s">
        <v>2551</v>
      </c>
      <c r="D4001" s="34">
        <v>44700</v>
      </c>
      <c r="E4001" s="35">
        <v>0</v>
      </c>
      <c r="F4001" s="35">
        <v>360.85</v>
      </c>
      <c r="G4001" s="27"/>
      <c r="H4001" s="27"/>
      <c r="I4001" s="27"/>
      <c r="J4001" s="36"/>
      <c r="K4001" s="36" t="s">
        <v>43</v>
      </c>
    </row>
    <row r="4002" spans="1:11" x14ac:dyDescent="0.25">
      <c r="A4002" s="27" t="s">
        <v>2521</v>
      </c>
      <c r="B4002" s="27" t="s">
        <v>42</v>
      </c>
      <c r="C4002" s="29" t="s">
        <v>2551</v>
      </c>
      <c r="D4002" s="34">
        <v>44700</v>
      </c>
      <c r="E4002" s="35">
        <v>0</v>
      </c>
      <c r="F4002" s="35">
        <v>348.9</v>
      </c>
      <c r="G4002" s="27"/>
      <c r="H4002" s="27"/>
      <c r="I4002" s="27"/>
      <c r="J4002" s="36"/>
      <c r="K4002" s="36" t="s">
        <v>43</v>
      </c>
    </row>
    <row r="4003" spans="1:11" x14ac:dyDescent="0.25">
      <c r="A4003" s="27" t="s">
        <v>2521</v>
      </c>
      <c r="B4003" s="27" t="s">
        <v>42</v>
      </c>
      <c r="C4003" s="29" t="s">
        <v>2551</v>
      </c>
      <c r="D4003" s="34">
        <v>44700</v>
      </c>
      <c r="E4003" s="35">
        <v>0</v>
      </c>
      <c r="F4003" s="35">
        <v>1046.68</v>
      </c>
      <c r="G4003" s="27"/>
      <c r="H4003" s="27"/>
      <c r="I4003" s="27"/>
      <c r="J4003" s="36"/>
      <c r="K4003" s="36" t="s">
        <v>43</v>
      </c>
    </row>
    <row r="4004" spans="1:11" x14ac:dyDescent="0.25">
      <c r="A4004" s="27" t="s">
        <v>2521</v>
      </c>
      <c r="B4004" s="27" t="s">
        <v>42</v>
      </c>
      <c r="C4004" s="29" t="s">
        <v>2551</v>
      </c>
      <c r="D4004" s="34">
        <v>44700</v>
      </c>
      <c r="E4004" s="35">
        <v>0</v>
      </c>
      <c r="F4004" s="35">
        <v>5568.44</v>
      </c>
      <c r="G4004" s="27"/>
      <c r="H4004" s="27"/>
      <c r="I4004" s="27"/>
      <c r="J4004" s="36"/>
      <c r="K4004" s="36" t="s">
        <v>43</v>
      </c>
    </row>
    <row r="4005" spans="1:11" x14ac:dyDescent="0.25">
      <c r="A4005" s="27" t="s">
        <v>2521</v>
      </c>
      <c r="B4005" s="27" t="s">
        <v>42</v>
      </c>
      <c r="C4005" s="29" t="s">
        <v>2551</v>
      </c>
      <c r="D4005" s="34">
        <v>44700</v>
      </c>
      <c r="E4005" s="35">
        <v>0</v>
      </c>
      <c r="F4005" s="35">
        <v>400</v>
      </c>
      <c r="G4005" s="27"/>
      <c r="H4005" s="27"/>
      <c r="I4005" s="27"/>
      <c r="J4005" s="36"/>
      <c r="K4005" s="36" t="s">
        <v>43</v>
      </c>
    </row>
    <row r="4006" spans="1:11" x14ac:dyDescent="0.25">
      <c r="A4006" s="27" t="s">
        <v>2521</v>
      </c>
      <c r="B4006" s="27" t="s">
        <v>42</v>
      </c>
      <c r="C4006" s="29" t="s">
        <v>2551</v>
      </c>
      <c r="D4006" s="34">
        <v>44700</v>
      </c>
      <c r="E4006" s="35">
        <v>0</v>
      </c>
      <c r="F4006" s="35">
        <v>548.16</v>
      </c>
      <c r="G4006" s="27"/>
      <c r="H4006" s="27"/>
      <c r="I4006" s="27"/>
      <c r="J4006" s="36"/>
      <c r="K4006" s="36" t="s">
        <v>43</v>
      </c>
    </row>
    <row r="4007" spans="1:11" x14ac:dyDescent="0.25">
      <c r="A4007" s="27" t="s">
        <v>2521</v>
      </c>
      <c r="B4007" s="27" t="s">
        <v>42</v>
      </c>
      <c r="C4007" s="29" t="s">
        <v>2551</v>
      </c>
      <c r="D4007" s="34">
        <v>44700</v>
      </c>
      <c r="E4007" s="35">
        <v>0</v>
      </c>
      <c r="F4007" s="35">
        <v>509.19</v>
      </c>
      <c r="G4007" s="27"/>
      <c r="H4007" s="27"/>
      <c r="I4007" s="27"/>
      <c r="J4007" s="36"/>
      <c r="K4007" s="36" t="s">
        <v>43</v>
      </c>
    </row>
    <row r="4008" spans="1:11" x14ac:dyDescent="0.25">
      <c r="A4008" s="27" t="s">
        <v>2521</v>
      </c>
      <c r="B4008" s="27" t="s">
        <v>42</v>
      </c>
      <c r="C4008" s="29" t="s">
        <v>2551</v>
      </c>
      <c r="D4008" s="34">
        <v>44700</v>
      </c>
      <c r="E4008" s="35">
        <v>0</v>
      </c>
      <c r="F4008" s="35">
        <v>1527.59</v>
      </c>
      <c r="G4008" s="27"/>
      <c r="H4008" s="27"/>
      <c r="I4008" s="27"/>
      <c r="J4008" s="36"/>
      <c r="K4008" s="36" t="s">
        <v>43</v>
      </c>
    </row>
    <row r="4009" spans="1:11" x14ac:dyDescent="0.25">
      <c r="A4009" s="27" t="s">
        <v>2521</v>
      </c>
      <c r="B4009" s="27" t="s">
        <v>42</v>
      </c>
      <c r="C4009" s="29" t="s">
        <v>2551</v>
      </c>
      <c r="D4009" s="34">
        <v>44700</v>
      </c>
      <c r="E4009" s="35">
        <v>0</v>
      </c>
      <c r="F4009" s="35">
        <v>7990.89</v>
      </c>
      <c r="G4009" s="27"/>
      <c r="H4009" s="27"/>
      <c r="I4009" s="27"/>
      <c r="J4009" s="36"/>
      <c r="K4009" s="36" t="s">
        <v>43</v>
      </c>
    </row>
    <row r="4010" spans="1:11" x14ac:dyDescent="0.25">
      <c r="A4010" s="27" t="s">
        <v>2521</v>
      </c>
      <c r="B4010" s="27" t="s">
        <v>42</v>
      </c>
      <c r="C4010" s="29" t="s">
        <v>2551</v>
      </c>
      <c r="D4010" s="34">
        <v>44700</v>
      </c>
      <c r="E4010" s="35">
        <v>0</v>
      </c>
      <c r="F4010" s="35">
        <v>1000</v>
      </c>
      <c r="G4010" s="27"/>
      <c r="H4010" s="27"/>
      <c r="I4010" s="27"/>
      <c r="J4010" s="36"/>
      <c r="K4010" s="36" t="s">
        <v>43</v>
      </c>
    </row>
    <row r="4011" spans="1:11" x14ac:dyDescent="0.25">
      <c r="A4011" s="27" t="s">
        <v>2521</v>
      </c>
      <c r="B4011" s="27" t="s">
        <v>42</v>
      </c>
      <c r="C4011" s="29" t="s">
        <v>2551</v>
      </c>
      <c r="D4011" s="34">
        <v>44700</v>
      </c>
      <c r="E4011" s="35">
        <v>0</v>
      </c>
      <c r="F4011" s="35">
        <v>1038.51</v>
      </c>
      <c r="G4011" s="27"/>
      <c r="H4011" s="27"/>
      <c r="I4011" s="27"/>
      <c r="J4011" s="36"/>
      <c r="K4011" s="36" t="s">
        <v>43</v>
      </c>
    </row>
    <row r="4012" spans="1:11" x14ac:dyDescent="0.25">
      <c r="A4012" s="27" t="s">
        <v>2521</v>
      </c>
      <c r="B4012" s="27" t="s">
        <v>42</v>
      </c>
      <c r="C4012" s="29" t="s">
        <v>2551</v>
      </c>
      <c r="D4012" s="34">
        <v>44700</v>
      </c>
      <c r="E4012" s="35">
        <v>0</v>
      </c>
      <c r="F4012" s="35">
        <v>533.48</v>
      </c>
      <c r="G4012" s="27"/>
      <c r="H4012" s="27"/>
      <c r="I4012" s="27"/>
      <c r="J4012" s="36"/>
      <c r="K4012" s="36" t="s">
        <v>43</v>
      </c>
    </row>
    <row r="4013" spans="1:11" x14ac:dyDescent="0.25">
      <c r="A4013" s="27" t="s">
        <v>2521</v>
      </c>
      <c r="B4013" s="27" t="s">
        <v>42</v>
      </c>
      <c r="C4013" s="29" t="s">
        <v>2551</v>
      </c>
      <c r="D4013" s="34">
        <v>44700</v>
      </c>
      <c r="E4013" s="35">
        <v>0</v>
      </c>
      <c r="F4013" s="35">
        <v>1600.45</v>
      </c>
      <c r="G4013" s="27"/>
      <c r="H4013" s="27"/>
      <c r="I4013" s="27"/>
      <c r="J4013" s="36"/>
      <c r="K4013" s="36" t="s">
        <v>43</v>
      </c>
    </row>
    <row r="4014" spans="1:11" x14ac:dyDescent="0.25">
      <c r="A4014" s="27" t="s">
        <v>2521</v>
      </c>
      <c r="B4014" s="27" t="s">
        <v>42</v>
      </c>
      <c r="C4014" s="29" t="s">
        <v>2551</v>
      </c>
      <c r="D4014" s="34">
        <v>44700</v>
      </c>
      <c r="E4014" s="35">
        <v>0</v>
      </c>
      <c r="F4014" s="35">
        <v>7886.68</v>
      </c>
      <c r="G4014" s="27"/>
      <c r="H4014" s="27"/>
      <c r="I4014" s="27"/>
      <c r="J4014" s="36"/>
      <c r="K4014" s="36" t="s">
        <v>43</v>
      </c>
    </row>
    <row r="4015" spans="1:11" x14ac:dyDescent="0.25">
      <c r="A4015" s="27" t="s">
        <v>2521</v>
      </c>
      <c r="B4015" s="27" t="s">
        <v>42</v>
      </c>
      <c r="C4015" s="29" t="s">
        <v>2551</v>
      </c>
      <c r="D4015" s="34">
        <v>44700</v>
      </c>
      <c r="E4015" s="35">
        <v>0</v>
      </c>
      <c r="F4015" s="35">
        <v>1000</v>
      </c>
      <c r="G4015" s="27"/>
      <c r="H4015" s="27"/>
      <c r="I4015" s="27"/>
      <c r="J4015" s="36"/>
      <c r="K4015" s="36" t="s">
        <v>43</v>
      </c>
    </row>
    <row r="4016" spans="1:11" x14ac:dyDescent="0.25">
      <c r="A4016" s="27" t="s">
        <v>2521</v>
      </c>
      <c r="B4016" s="27" t="s">
        <v>42</v>
      </c>
      <c r="C4016" s="29" t="s">
        <v>2551</v>
      </c>
      <c r="D4016" s="34">
        <v>44700</v>
      </c>
      <c r="E4016" s="35">
        <v>0</v>
      </c>
      <c r="F4016" s="35">
        <v>1603.85</v>
      </c>
      <c r="G4016" s="27"/>
      <c r="H4016" s="27"/>
      <c r="I4016" s="27"/>
      <c r="J4016" s="36"/>
      <c r="K4016" s="36" t="s">
        <v>43</v>
      </c>
    </row>
    <row r="4017" spans="1:11" x14ac:dyDescent="0.25">
      <c r="A4017" s="27" t="s">
        <v>2521</v>
      </c>
      <c r="B4017" s="27" t="s">
        <v>42</v>
      </c>
      <c r="C4017" s="29" t="s">
        <v>2551</v>
      </c>
      <c r="D4017" s="34">
        <v>44700</v>
      </c>
      <c r="E4017" s="35">
        <v>0</v>
      </c>
      <c r="F4017" s="35">
        <v>10.02</v>
      </c>
      <c r="G4017" s="27"/>
      <c r="H4017" s="27"/>
      <c r="I4017" s="27"/>
      <c r="J4017" s="36"/>
      <c r="K4017" s="36" t="s">
        <v>43</v>
      </c>
    </row>
    <row r="4018" spans="1:11" x14ac:dyDescent="0.25">
      <c r="A4018" s="27" t="s">
        <v>2521</v>
      </c>
      <c r="B4018" s="27" t="s">
        <v>42</v>
      </c>
      <c r="C4018" s="29" t="s">
        <v>2551</v>
      </c>
      <c r="D4018" s="34">
        <v>44700</v>
      </c>
      <c r="E4018" s="35">
        <v>0</v>
      </c>
      <c r="F4018" s="35">
        <v>726.73</v>
      </c>
      <c r="G4018" s="27"/>
      <c r="H4018" s="27"/>
      <c r="I4018" s="27"/>
      <c r="J4018" s="36"/>
      <c r="K4018" s="36" t="s">
        <v>43</v>
      </c>
    </row>
    <row r="4019" spans="1:11" x14ac:dyDescent="0.25">
      <c r="A4019" s="27" t="s">
        <v>2521</v>
      </c>
      <c r="B4019" s="27" t="s">
        <v>42</v>
      </c>
      <c r="C4019" s="29" t="s">
        <v>2551</v>
      </c>
      <c r="D4019" s="34">
        <v>44700</v>
      </c>
      <c r="E4019" s="35">
        <v>0</v>
      </c>
      <c r="F4019" s="35">
        <v>461.39</v>
      </c>
      <c r="G4019" s="27"/>
      <c r="H4019" s="27"/>
      <c r="I4019" s="27"/>
      <c r="J4019" s="36"/>
      <c r="K4019" s="36" t="s">
        <v>43</v>
      </c>
    </row>
    <row r="4020" spans="1:11" x14ac:dyDescent="0.25">
      <c r="A4020" s="27" t="s">
        <v>2521</v>
      </c>
      <c r="B4020" s="27" t="s">
        <v>42</v>
      </c>
      <c r="C4020" s="29" t="s">
        <v>2551</v>
      </c>
      <c r="D4020" s="34">
        <v>44700</v>
      </c>
      <c r="E4020" s="35">
        <v>0</v>
      </c>
      <c r="F4020" s="35">
        <v>1384.17</v>
      </c>
      <c r="G4020" s="27"/>
      <c r="H4020" s="27"/>
      <c r="I4020" s="27"/>
      <c r="J4020" s="36"/>
      <c r="K4020" s="36" t="s">
        <v>43</v>
      </c>
    </row>
    <row r="4021" spans="1:11" x14ac:dyDescent="0.25">
      <c r="A4021" s="27" t="s">
        <v>2521</v>
      </c>
      <c r="B4021" s="27" t="s">
        <v>42</v>
      </c>
      <c r="C4021" s="29" t="s">
        <v>2551</v>
      </c>
      <c r="D4021" s="34">
        <v>44700</v>
      </c>
      <c r="E4021" s="35">
        <v>0</v>
      </c>
      <c r="F4021" s="35">
        <v>6008.2</v>
      </c>
      <c r="G4021" s="27"/>
      <c r="H4021" s="27"/>
      <c r="I4021" s="27"/>
      <c r="J4021" s="36"/>
      <c r="K4021" s="36" t="s">
        <v>43</v>
      </c>
    </row>
    <row r="4022" spans="1:11" x14ac:dyDescent="0.25">
      <c r="A4022" s="27" t="s">
        <v>2521</v>
      </c>
      <c r="B4022" s="27" t="s">
        <v>42</v>
      </c>
      <c r="C4022" s="29" t="s">
        <v>2551</v>
      </c>
      <c r="D4022" s="34">
        <v>44700</v>
      </c>
      <c r="E4022" s="35">
        <v>0</v>
      </c>
      <c r="F4022" s="35">
        <v>1000</v>
      </c>
      <c r="G4022" s="27"/>
      <c r="H4022" s="27"/>
      <c r="I4022" s="27"/>
      <c r="J4022" s="36"/>
      <c r="K4022" s="36" t="s">
        <v>43</v>
      </c>
    </row>
    <row r="4023" spans="1:11" x14ac:dyDescent="0.25">
      <c r="A4023" s="27" t="s">
        <v>2521</v>
      </c>
      <c r="B4023" s="27" t="s">
        <v>42</v>
      </c>
      <c r="C4023" s="29" t="s">
        <v>2551</v>
      </c>
      <c r="D4023" s="34">
        <v>44700</v>
      </c>
      <c r="E4023" s="35">
        <v>0</v>
      </c>
      <c r="F4023" s="35">
        <v>10.02</v>
      </c>
      <c r="G4023" s="27"/>
      <c r="H4023" s="27"/>
      <c r="I4023" s="27"/>
      <c r="J4023" s="36"/>
      <c r="K4023" s="36" t="s">
        <v>43</v>
      </c>
    </row>
    <row r="4024" spans="1:11" x14ac:dyDescent="0.25">
      <c r="A4024" s="27" t="s">
        <v>2521</v>
      </c>
      <c r="B4024" s="27" t="s">
        <v>42</v>
      </c>
      <c r="C4024" s="29" t="s">
        <v>2551</v>
      </c>
      <c r="D4024" s="34">
        <v>44700</v>
      </c>
      <c r="E4024" s="35">
        <v>0</v>
      </c>
      <c r="F4024" s="35">
        <v>1050.8399999999999</v>
      </c>
      <c r="G4024" s="27"/>
      <c r="H4024" s="27"/>
      <c r="I4024" s="27"/>
      <c r="J4024" s="36"/>
      <c r="K4024" s="36" t="s">
        <v>43</v>
      </c>
    </row>
    <row r="4025" spans="1:11" x14ac:dyDescent="0.25">
      <c r="A4025" s="27" t="s">
        <v>2521</v>
      </c>
      <c r="B4025" s="27" t="s">
        <v>42</v>
      </c>
      <c r="C4025" s="29" t="s">
        <v>2551</v>
      </c>
      <c r="D4025" s="34">
        <v>44700</v>
      </c>
      <c r="E4025" s="35">
        <v>0</v>
      </c>
      <c r="F4025" s="35">
        <v>646.48</v>
      </c>
      <c r="G4025" s="27"/>
      <c r="H4025" s="27"/>
      <c r="I4025" s="27"/>
      <c r="J4025" s="36"/>
      <c r="K4025" s="36" t="s">
        <v>43</v>
      </c>
    </row>
    <row r="4026" spans="1:11" x14ac:dyDescent="0.25">
      <c r="A4026" s="27" t="s">
        <v>2521</v>
      </c>
      <c r="B4026" s="27" t="s">
        <v>42</v>
      </c>
      <c r="C4026" s="29" t="s">
        <v>2551</v>
      </c>
      <c r="D4026" s="34">
        <v>44700</v>
      </c>
      <c r="E4026" s="35">
        <v>0</v>
      </c>
      <c r="F4026" s="35">
        <v>1939.43</v>
      </c>
      <c r="G4026" s="27"/>
      <c r="H4026" s="27"/>
      <c r="I4026" s="27"/>
      <c r="J4026" s="36"/>
      <c r="K4026" s="36" t="s">
        <v>43</v>
      </c>
    </row>
    <row r="4027" spans="1:11" x14ac:dyDescent="0.25">
      <c r="A4027" s="27" t="s">
        <v>2521</v>
      </c>
      <c r="B4027" s="27" t="s">
        <v>42</v>
      </c>
      <c r="C4027" s="29" t="s">
        <v>2551</v>
      </c>
      <c r="D4027" s="34">
        <v>44700</v>
      </c>
      <c r="E4027" s="35">
        <v>0</v>
      </c>
      <c r="F4027" s="35">
        <v>9604.0499999999993</v>
      </c>
      <c r="G4027" s="27"/>
      <c r="H4027" s="27"/>
      <c r="I4027" s="27"/>
      <c r="J4027" s="36"/>
      <c r="K4027" s="36" t="s">
        <v>43</v>
      </c>
    </row>
    <row r="4028" spans="1:11" x14ac:dyDescent="0.25">
      <c r="A4028" s="27" t="s">
        <v>2521</v>
      </c>
      <c r="B4028" s="27" t="s">
        <v>42</v>
      </c>
      <c r="C4028" s="29" t="s">
        <v>2551</v>
      </c>
      <c r="D4028" s="34">
        <v>44700</v>
      </c>
      <c r="E4028" s="35">
        <v>0</v>
      </c>
      <c r="F4028" s="35">
        <v>1000</v>
      </c>
      <c r="G4028" s="27"/>
      <c r="H4028" s="27"/>
      <c r="I4028" s="27"/>
      <c r="J4028" s="36"/>
      <c r="K4028" s="36" t="s">
        <v>43</v>
      </c>
    </row>
    <row r="4029" spans="1:11" x14ac:dyDescent="0.25">
      <c r="A4029" s="27" t="s">
        <v>2521</v>
      </c>
      <c r="B4029" s="27" t="s">
        <v>42</v>
      </c>
      <c r="C4029" s="29" t="s">
        <v>2551</v>
      </c>
      <c r="D4029" s="34">
        <v>44700</v>
      </c>
      <c r="E4029" s="35">
        <v>0</v>
      </c>
      <c r="F4029" s="35">
        <v>10.02</v>
      </c>
      <c r="G4029" s="27"/>
      <c r="H4029" s="27"/>
      <c r="I4029" s="27"/>
      <c r="J4029" s="36"/>
      <c r="K4029" s="36" t="s">
        <v>43</v>
      </c>
    </row>
    <row r="4030" spans="1:11" x14ac:dyDescent="0.25">
      <c r="A4030" s="27" t="s">
        <v>2521</v>
      </c>
      <c r="B4030" s="27" t="s">
        <v>42</v>
      </c>
      <c r="C4030" s="29" t="s">
        <v>2551</v>
      </c>
      <c r="D4030" s="34">
        <v>44700</v>
      </c>
      <c r="E4030" s="35">
        <v>0</v>
      </c>
      <c r="F4030" s="35">
        <v>394.19</v>
      </c>
      <c r="G4030" s="27"/>
      <c r="H4030" s="27"/>
      <c r="I4030" s="27"/>
      <c r="J4030" s="36"/>
      <c r="K4030" s="36" t="s">
        <v>43</v>
      </c>
    </row>
    <row r="4031" spans="1:11" x14ac:dyDescent="0.25">
      <c r="A4031" s="27" t="s">
        <v>2521</v>
      </c>
      <c r="B4031" s="27" t="s">
        <v>42</v>
      </c>
      <c r="C4031" s="29" t="s">
        <v>2551</v>
      </c>
      <c r="D4031" s="34">
        <v>44700</v>
      </c>
      <c r="E4031" s="35">
        <v>0</v>
      </c>
      <c r="F4031" s="35">
        <v>374.09</v>
      </c>
      <c r="G4031" s="27"/>
      <c r="H4031" s="27"/>
      <c r="I4031" s="27"/>
      <c r="J4031" s="36"/>
      <c r="K4031" s="36" t="s">
        <v>43</v>
      </c>
    </row>
    <row r="4032" spans="1:11" x14ac:dyDescent="0.25">
      <c r="A4032" s="27" t="s">
        <v>2521</v>
      </c>
      <c r="B4032" s="27" t="s">
        <v>42</v>
      </c>
      <c r="C4032" s="29" t="s">
        <v>2551</v>
      </c>
      <c r="D4032" s="34">
        <v>44700</v>
      </c>
      <c r="E4032" s="35">
        <v>0</v>
      </c>
      <c r="F4032" s="35">
        <v>1122.24</v>
      </c>
      <c r="G4032" s="27"/>
      <c r="H4032" s="27"/>
      <c r="I4032" s="27"/>
      <c r="J4032" s="36"/>
      <c r="K4032" s="36" t="s">
        <v>43</v>
      </c>
    </row>
    <row r="4033" spans="1:11" x14ac:dyDescent="0.25">
      <c r="A4033" s="27" t="s">
        <v>2521</v>
      </c>
      <c r="B4033" s="27" t="s">
        <v>42</v>
      </c>
      <c r="C4033" s="29" t="s">
        <v>2551</v>
      </c>
      <c r="D4033" s="34">
        <v>44700</v>
      </c>
      <c r="E4033" s="35">
        <v>0</v>
      </c>
      <c r="F4033" s="35">
        <v>6732.94</v>
      </c>
      <c r="G4033" s="27"/>
      <c r="H4033" s="27"/>
      <c r="I4033" s="27"/>
      <c r="J4033" s="36"/>
      <c r="K4033" s="36" t="s">
        <v>43</v>
      </c>
    </row>
    <row r="4034" spans="1:11" x14ac:dyDescent="0.25">
      <c r="A4034" s="27" t="s">
        <v>2521</v>
      </c>
      <c r="B4034" s="27" t="s">
        <v>42</v>
      </c>
      <c r="C4034" s="29" t="s">
        <v>2551</v>
      </c>
      <c r="D4034" s="34">
        <v>44700</v>
      </c>
      <c r="E4034" s="35">
        <v>0</v>
      </c>
      <c r="F4034" s="35">
        <v>400</v>
      </c>
      <c r="G4034" s="27"/>
      <c r="H4034" s="27"/>
      <c r="I4034" s="27"/>
      <c r="J4034" s="36"/>
      <c r="K4034" s="36" t="s">
        <v>43</v>
      </c>
    </row>
    <row r="4035" spans="1:11" x14ac:dyDescent="0.25">
      <c r="A4035" s="27" t="s">
        <v>2521</v>
      </c>
      <c r="B4035" s="27" t="s">
        <v>42</v>
      </c>
      <c r="C4035" s="29" t="s">
        <v>2551</v>
      </c>
      <c r="D4035" s="34">
        <v>44700</v>
      </c>
      <c r="E4035" s="35">
        <v>0</v>
      </c>
      <c r="F4035" s="35">
        <v>823.66</v>
      </c>
      <c r="G4035" s="27"/>
      <c r="H4035" s="27"/>
      <c r="I4035" s="27"/>
      <c r="J4035" s="36"/>
      <c r="K4035" s="36" t="s">
        <v>43</v>
      </c>
    </row>
    <row r="4036" spans="1:11" x14ac:dyDescent="0.25">
      <c r="A4036" s="27" t="s">
        <v>2521</v>
      </c>
      <c r="B4036" s="27" t="s">
        <v>42</v>
      </c>
      <c r="C4036" s="29" t="s">
        <v>2551</v>
      </c>
      <c r="D4036" s="34">
        <v>44700</v>
      </c>
      <c r="E4036" s="35">
        <v>0</v>
      </c>
      <c r="F4036" s="35">
        <v>489.51</v>
      </c>
      <c r="G4036" s="27"/>
      <c r="H4036" s="27"/>
      <c r="I4036" s="27"/>
      <c r="J4036" s="36"/>
      <c r="K4036" s="36" t="s">
        <v>43</v>
      </c>
    </row>
    <row r="4037" spans="1:11" x14ac:dyDescent="0.25">
      <c r="A4037" s="27" t="s">
        <v>2521</v>
      </c>
      <c r="B4037" s="27" t="s">
        <v>42</v>
      </c>
      <c r="C4037" s="29" t="s">
        <v>2551</v>
      </c>
      <c r="D4037" s="34">
        <v>44700</v>
      </c>
      <c r="E4037" s="35">
        <v>0</v>
      </c>
      <c r="F4037" s="35">
        <v>1468.51</v>
      </c>
      <c r="G4037" s="27"/>
      <c r="H4037" s="27"/>
      <c r="I4037" s="27"/>
      <c r="J4037" s="36"/>
      <c r="K4037" s="36" t="s">
        <v>43</v>
      </c>
    </row>
    <row r="4038" spans="1:11" x14ac:dyDescent="0.25">
      <c r="A4038" s="27" t="s">
        <v>2521</v>
      </c>
      <c r="B4038" s="27" t="s">
        <v>42</v>
      </c>
      <c r="C4038" s="29" t="s">
        <v>2551</v>
      </c>
      <c r="D4038" s="34">
        <v>44700</v>
      </c>
      <c r="E4038" s="35">
        <v>0</v>
      </c>
      <c r="F4038" s="35">
        <v>7764.22</v>
      </c>
      <c r="G4038" s="27"/>
      <c r="H4038" s="27"/>
      <c r="I4038" s="27"/>
      <c r="J4038" s="36"/>
      <c r="K4038" s="36" t="s">
        <v>43</v>
      </c>
    </row>
    <row r="4039" spans="1:11" x14ac:dyDescent="0.25">
      <c r="A4039" s="27" t="s">
        <v>2521</v>
      </c>
      <c r="B4039" s="27" t="s">
        <v>42</v>
      </c>
      <c r="C4039" s="29" t="s">
        <v>2551</v>
      </c>
      <c r="D4039" s="34">
        <v>44700</v>
      </c>
      <c r="E4039" s="35">
        <v>0</v>
      </c>
      <c r="F4039" s="35">
        <v>1000</v>
      </c>
      <c r="G4039" s="27"/>
      <c r="H4039" s="27"/>
      <c r="I4039" s="27"/>
      <c r="J4039" s="36"/>
      <c r="K4039" s="36" t="s">
        <v>43</v>
      </c>
    </row>
    <row r="4040" spans="1:11" x14ac:dyDescent="0.25">
      <c r="A4040" s="27" t="s">
        <v>2521</v>
      </c>
      <c r="B4040" s="27" t="s">
        <v>42</v>
      </c>
      <c r="C4040" s="29" t="s">
        <v>2551</v>
      </c>
      <c r="D4040" s="34">
        <v>44700</v>
      </c>
      <c r="E4040" s="35">
        <v>0</v>
      </c>
      <c r="F4040" s="35">
        <v>66.88</v>
      </c>
      <c r="G4040" s="27"/>
      <c r="H4040" s="27"/>
      <c r="I4040" s="27"/>
      <c r="J4040" s="36"/>
      <c r="K4040" s="36" t="s">
        <v>43</v>
      </c>
    </row>
    <row r="4041" spans="1:11" x14ac:dyDescent="0.25">
      <c r="A4041" s="27" t="s">
        <v>2521</v>
      </c>
      <c r="B4041" s="27" t="s">
        <v>42</v>
      </c>
      <c r="C4041" s="29" t="s">
        <v>2551</v>
      </c>
      <c r="D4041" s="34">
        <v>44700</v>
      </c>
      <c r="E4041" s="35">
        <v>0</v>
      </c>
      <c r="F4041" s="35">
        <v>10.02</v>
      </c>
      <c r="G4041" s="27"/>
      <c r="H4041" s="27"/>
      <c r="I4041" s="27"/>
      <c r="J4041" s="36"/>
      <c r="K4041" s="36" t="s">
        <v>43</v>
      </c>
    </row>
    <row r="4042" spans="1:11" x14ac:dyDescent="0.25">
      <c r="A4042" s="27" t="s">
        <v>2521</v>
      </c>
      <c r="B4042" s="27" t="s">
        <v>42</v>
      </c>
      <c r="C4042" s="29" t="s">
        <v>2551</v>
      </c>
      <c r="D4042" s="34">
        <v>44700</v>
      </c>
      <c r="E4042" s="35">
        <v>0</v>
      </c>
      <c r="F4042" s="35">
        <v>898.31</v>
      </c>
      <c r="G4042" s="27"/>
      <c r="H4042" s="27"/>
      <c r="I4042" s="27"/>
      <c r="J4042" s="36"/>
      <c r="K4042" s="36" t="s">
        <v>43</v>
      </c>
    </row>
    <row r="4043" spans="1:11" x14ac:dyDescent="0.25">
      <c r="A4043" s="27" t="s">
        <v>2521</v>
      </c>
      <c r="B4043" s="27" t="s">
        <v>42</v>
      </c>
      <c r="C4043" s="29" t="s">
        <v>2551</v>
      </c>
      <c r="D4043" s="34">
        <v>44700</v>
      </c>
      <c r="E4043" s="35">
        <v>0</v>
      </c>
      <c r="F4043" s="35">
        <v>495.3</v>
      </c>
      <c r="G4043" s="27"/>
      <c r="H4043" s="27"/>
      <c r="I4043" s="27"/>
      <c r="J4043" s="36"/>
      <c r="K4043" s="36" t="s">
        <v>43</v>
      </c>
    </row>
    <row r="4044" spans="1:11" x14ac:dyDescent="0.25">
      <c r="A4044" s="27" t="s">
        <v>2521</v>
      </c>
      <c r="B4044" s="27" t="s">
        <v>42</v>
      </c>
      <c r="C4044" s="29" t="s">
        <v>2551</v>
      </c>
      <c r="D4044" s="34">
        <v>44700</v>
      </c>
      <c r="E4044" s="35">
        <v>0</v>
      </c>
      <c r="F4044" s="35">
        <v>1485.88</v>
      </c>
      <c r="G4044" s="27"/>
      <c r="H4044" s="27"/>
      <c r="I4044" s="27"/>
      <c r="J4044" s="36"/>
      <c r="K4044" s="36" t="s">
        <v>43</v>
      </c>
    </row>
    <row r="4045" spans="1:11" x14ac:dyDescent="0.25">
      <c r="A4045" s="27" t="s">
        <v>2521</v>
      </c>
      <c r="B4045" s="27" t="s">
        <v>42</v>
      </c>
      <c r="C4045" s="29" t="s">
        <v>2551</v>
      </c>
      <c r="D4045" s="34">
        <v>44700</v>
      </c>
      <c r="E4045" s="35">
        <v>0</v>
      </c>
      <c r="F4045" s="35">
        <v>7335.92</v>
      </c>
      <c r="G4045" s="27"/>
      <c r="H4045" s="27"/>
      <c r="I4045" s="27"/>
      <c r="J4045" s="36"/>
      <c r="K4045" s="36" t="s">
        <v>43</v>
      </c>
    </row>
    <row r="4046" spans="1:11" x14ac:dyDescent="0.25">
      <c r="A4046" s="27" t="s">
        <v>2521</v>
      </c>
      <c r="B4046" s="27" t="s">
        <v>42</v>
      </c>
      <c r="C4046" s="29" t="s">
        <v>2551</v>
      </c>
      <c r="D4046" s="34">
        <v>44700</v>
      </c>
      <c r="E4046" s="35">
        <v>0</v>
      </c>
      <c r="F4046" s="35">
        <v>1000</v>
      </c>
      <c r="G4046" s="27"/>
      <c r="H4046" s="27"/>
      <c r="I4046" s="27"/>
      <c r="J4046" s="36"/>
      <c r="K4046" s="36" t="s">
        <v>43</v>
      </c>
    </row>
    <row r="4047" spans="1:11" x14ac:dyDescent="0.25">
      <c r="A4047" s="27" t="s">
        <v>2521</v>
      </c>
      <c r="B4047" s="27" t="s">
        <v>42</v>
      </c>
      <c r="C4047" s="29" t="s">
        <v>2551</v>
      </c>
      <c r="D4047" s="34">
        <v>44700</v>
      </c>
      <c r="E4047" s="35">
        <v>0</v>
      </c>
      <c r="F4047" s="35">
        <v>10.02</v>
      </c>
      <c r="G4047" s="27"/>
      <c r="H4047" s="27"/>
      <c r="I4047" s="27"/>
      <c r="J4047" s="36"/>
      <c r="K4047" s="36" t="s">
        <v>43</v>
      </c>
    </row>
    <row r="4048" spans="1:11" x14ac:dyDescent="0.25">
      <c r="A4048" s="27" t="s">
        <v>2521</v>
      </c>
      <c r="B4048" s="27" t="s">
        <v>42</v>
      </c>
      <c r="C4048" s="29" t="s">
        <v>2551</v>
      </c>
      <c r="D4048" s="34">
        <v>44700</v>
      </c>
      <c r="E4048" s="35">
        <v>0</v>
      </c>
      <c r="F4048" s="35">
        <v>251.68</v>
      </c>
      <c r="G4048" s="27"/>
      <c r="H4048" s="27"/>
      <c r="I4048" s="27"/>
      <c r="J4048" s="36"/>
      <c r="K4048" s="36" t="s">
        <v>43</v>
      </c>
    </row>
    <row r="4049" spans="1:11" x14ac:dyDescent="0.25">
      <c r="A4049" s="27" t="s">
        <v>2521</v>
      </c>
      <c r="B4049" s="27" t="s">
        <v>42</v>
      </c>
      <c r="C4049" s="29" t="s">
        <v>2551</v>
      </c>
      <c r="D4049" s="34">
        <v>44700</v>
      </c>
      <c r="E4049" s="35">
        <v>0</v>
      </c>
      <c r="F4049" s="35">
        <v>329.44</v>
      </c>
      <c r="G4049" s="27"/>
      <c r="H4049" s="27"/>
      <c r="I4049" s="27"/>
      <c r="J4049" s="36"/>
      <c r="K4049" s="36" t="s">
        <v>43</v>
      </c>
    </row>
    <row r="4050" spans="1:11" x14ac:dyDescent="0.25">
      <c r="A4050" s="27" t="s">
        <v>2521</v>
      </c>
      <c r="B4050" s="27" t="s">
        <v>42</v>
      </c>
      <c r="C4050" s="29" t="s">
        <v>2551</v>
      </c>
      <c r="D4050" s="34">
        <v>44700</v>
      </c>
      <c r="E4050" s="35">
        <v>0</v>
      </c>
      <c r="F4050" s="35">
        <v>988.31</v>
      </c>
      <c r="G4050" s="27"/>
      <c r="H4050" s="27"/>
      <c r="I4050" s="27"/>
      <c r="J4050" s="36"/>
      <c r="K4050" s="36" t="s">
        <v>43</v>
      </c>
    </row>
    <row r="4051" spans="1:11" x14ac:dyDescent="0.25">
      <c r="A4051" s="27" t="s">
        <v>2521</v>
      </c>
      <c r="B4051" s="27" t="s">
        <v>42</v>
      </c>
      <c r="C4051" s="29" t="s">
        <v>2551</v>
      </c>
      <c r="D4051" s="34">
        <v>44700</v>
      </c>
      <c r="E4051" s="35">
        <v>0</v>
      </c>
      <c r="F4051" s="35">
        <v>6760.93</v>
      </c>
      <c r="G4051" s="27"/>
      <c r="H4051" s="27"/>
      <c r="I4051" s="27"/>
      <c r="J4051" s="36"/>
      <c r="K4051" s="36" t="s">
        <v>43</v>
      </c>
    </row>
    <row r="4052" spans="1:11" x14ac:dyDescent="0.25">
      <c r="A4052" s="27" t="s">
        <v>2521</v>
      </c>
      <c r="B4052" s="27" t="s">
        <v>42</v>
      </c>
      <c r="C4052" s="29" t="s">
        <v>2551</v>
      </c>
      <c r="D4052" s="34">
        <v>44700</v>
      </c>
      <c r="E4052" s="35">
        <v>0</v>
      </c>
      <c r="F4052" s="35">
        <v>400</v>
      </c>
      <c r="G4052" s="27"/>
      <c r="H4052" s="27"/>
      <c r="I4052" s="27"/>
      <c r="J4052" s="36"/>
      <c r="K4052" s="36" t="s">
        <v>43</v>
      </c>
    </row>
    <row r="4053" spans="1:11" x14ac:dyDescent="0.25">
      <c r="A4053" s="27" t="s">
        <v>2521</v>
      </c>
      <c r="B4053" s="27" t="s">
        <v>42</v>
      </c>
      <c r="C4053" s="29" t="s">
        <v>2551</v>
      </c>
      <c r="D4053" s="34">
        <v>44700</v>
      </c>
      <c r="E4053" s="35">
        <v>0</v>
      </c>
      <c r="F4053" s="35">
        <v>674.23</v>
      </c>
      <c r="G4053" s="27"/>
      <c r="H4053" s="27"/>
      <c r="I4053" s="27"/>
      <c r="J4053" s="36"/>
      <c r="K4053" s="36" t="s">
        <v>43</v>
      </c>
    </row>
    <row r="4054" spans="1:11" x14ac:dyDescent="0.25">
      <c r="A4054" s="27" t="s">
        <v>2521</v>
      </c>
      <c r="B4054" s="27" t="s">
        <v>42</v>
      </c>
      <c r="C4054" s="29" t="s">
        <v>2551</v>
      </c>
      <c r="D4054" s="34">
        <v>44700</v>
      </c>
      <c r="E4054" s="35">
        <v>0</v>
      </c>
      <c r="F4054" s="35">
        <v>434.26</v>
      </c>
      <c r="G4054" s="27"/>
      <c r="H4054" s="27"/>
      <c r="I4054" s="27"/>
      <c r="J4054" s="36"/>
      <c r="K4054" s="36" t="s">
        <v>43</v>
      </c>
    </row>
    <row r="4055" spans="1:11" x14ac:dyDescent="0.25">
      <c r="A4055" s="27" t="s">
        <v>2521</v>
      </c>
      <c r="B4055" s="27" t="s">
        <v>42</v>
      </c>
      <c r="C4055" s="29" t="s">
        <v>2551</v>
      </c>
      <c r="D4055" s="34">
        <v>44700</v>
      </c>
      <c r="E4055" s="35">
        <v>0</v>
      </c>
      <c r="F4055" s="35">
        <v>1302.78</v>
      </c>
      <c r="G4055" s="27"/>
      <c r="H4055" s="27"/>
      <c r="I4055" s="27"/>
      <c r="J4055" s="36"/>
      <c r="K4055" s="36" t="s">
        <v>43</v>
      </c>
    </row>
    <row r="4056" spans="1:11" x14ac:dyDescent="0.25">
      <c r="A4056" s="27" t="s">
        <v>2521</v>
      </c>
      <c r="B4056" s="27" t="s">
        <v>42</v>
      </c>
      <c r="C4056" s="29" t="s">
        <v>2551</v>
      </c>
      <c r="D4056" s="34">
        <v>44700</v>
      </c>
      <c r="E4056" s="35">
        <v>0</v>
      </c>
      <c r="F4056" s="35">
        <v>6527.9</v>
      </c>
      <c r="G4056" s="27"/>
      <c r="H4056" s="27"/>
      <c r="I4056" s="27"/>
      <c r="J4056" s="36"/>
      <c r="K4056" s="36" t="s">
        <v>43</v>
      </c>
    </row>
    <row r="4057" spans="1:11" x14ac:dyDescent="0.25">
      <c r="A4057" s="27" t="s">
        <v>2521</v>
      </c>
      <c r="B4057" s="27" t="s">
        <v>42</v>
      </c>
      <c r="C4057" s="29" t="s">
        <v>2551</v>
      </c>
      <c r="D4057" s="34">
        <v>44700</v>
      </c>
      <c r="E4057" s="35">
        <v>0</v>
      </c>
      <c r="F4057" s="35">
        <v>400</v>
      </c>
      <c r="G4057" s="27"/>
      <c r="H4057" s="27"/>
      <c r="I4057" s="27"/>
      <c r="J4057" s="36"/>
      <c r="K4057" s="36" t="s">
        <v>43</v>
      </c>
    </row>
    <row r="4058" spans="1:11" x14ac:dyDescent="0.25">
      <c r="A4058" s="27" t="s">
        <v>2521</v>
      </c>
      <c r="B4058" s="27" t="s">
        <v>42</v>
      </c>
      <c r="C4058" s="29" t="s">
        <v>2551</v>
      </c>
      <c r="D4058" s="34">
        <v>44700</v>
      </c>
      <c r="E4058" s="35">
        <v>0</v>
      </c>
      <c r="F4058" s="35">
        <v>1108.17</v>
      </c>
      <c r="G4058" s="27"/>
      <c r="H4058" s="27"/>
      <c r="I4058" s="27"/>
      <c r="J4058" s="36"/>
      <c r="K4058" s="36" t="s">
        <v>43</v>
      </c>
    </row>
    <row r="4059" spans="1:11" x14ac:dyDescent="0.25">
      <c r="A4059" s="27" t="s">
        <v>2521</v>
      </c>
      <c r="B4059" s="27" t="s">
        <v>42</v>
      </c>
      <c r="C4059" s="29" t="s">
        <v>2551</v>
      </c>
      <c r="D4059" s="34">
        <v>44700</v>
      </c>
      <c r="E4059" s="35">
        <v>0</v>
      </c>
      <c r="F4059" s="35">
        <v>2390.96</v>
      </c>
      <c r="G4059" s="27"/>
      <c r="H4059" s="27"/>
      <c r="I4059" s="27"/>
      <c r="J4059" s="36"/>
      <c r="K4059" s="36" t="s">
        <v>43</v>
      </c>
    </row>
    <row r="4060" spans="1:11" x14ac:dyDescent="0.25">
      <c r="A4060" s="27" t="s">
        <v>2521</v>
      </c>
      <c r="B4060" s="27" t="s">
        <v>42</v>
      </c>
      <c r="C4060" s="29" t="s">
        <v>2551</v>
      </c>
      <c r="D4060" s="34">
        <v>44700</v>
      </c>
      <c r="E4060" s="35">
        <v>0</v>
      </c>
      <c r="F4060" s="35">
        <v>9379.2199999999993</v>
      </c>
      <c r="G4060" s="27"/>
      <c r="H4060" s="27"/>
      <c r="I4060" s="27"/>
      <c r="J4060" s="36"/>
      <c r="K4060" s="36" t="s">
        <v>43</v>
      </c>
    </row>
    <row r="4061" spans="1:11" x14ac:dyDescent="0.25">
      <c r="A4061" s="27" t="s">
        <v>2521</v>
      </c>
      <c r="B4061" s="27" t="s">
        <v>42</v>
      </c>
      <c r="C4061" s="29" t="s">
        <v>2551</v>
      </c>
      <c r="D4061" s="34">
        <v>44700</v>
      </c>
      <c r="E4061" s="35">
        <v>0</v>
      </c>
      <c r="F4061" s="35">
        <v>1000</v>
      </c>
      <c r="G4061" s="27"/>
      <c r="H4061" s="27"/>
      <c r="I4061" s="27"/>
      <c r="J4061" s="36"/>
      <c r="K4061" s="36" t="s">
        <v>43</v>
      </c>
    </row>
    <row r="4062" spans="1:11" x14ac:dyDescent="0.25">
      <c r="A4062" s="27" t="s">
        <v>2521</v>
      </c>
      <c r="B4062" s="27" t="s">
        <v>42</v>
      </c>
      <c r="C4062" s="29" t="s">
        <v>2551</v>
      </c>
      <c r="D4062" s="34">
        <v>44700</v>
      </c>
      <c r="E4062" s="35">
        <v>0</v>
      </c>
      <c r="F4062" s="35">
        <v>4561.3500000000004</v>
      </c>
      <c r="G4062" s="27"/>
      <c r="H4062" s="27"/>
      <c r="I4062" s="27"/>
      <c r="J4062" s="36"/>
      <c r="K4062" s="36" t="s">
        <v>43</v>
      </c>
    </row>
    <row r="4063" spans="1:11" x14ac:dyDescent="0.25">
      <c r="A4063" s="27" t="s">
        <v>2521</v>
      </c>
      <c r="B4063" s="27" t="s">
        <v>42</v>
      </c>
      <c r="C4063" s="29" t="s">
        <v>2551</v>
      </c>
      <c r="D4063" s="34">
        <v>44700</v>
      </c>
      <c r="E4063" s="35">
        <v>0</v>
      </c>
      <c r="F4063" s="35">
        <v>1461.5</v>
      </c>
      <c r="G4063" s="27"/>
      <c r="H4063" s="27"/>
      <c r="I4063" s="27"/>
      <c r="J4063" s="36"/>
      <c r="K4063" s="36" t="s">
        <v>43</v>
      </c>
    </row>
    <row r="4064" spans="1:11" x14ac:dyDescent="0.25">
      <c r="A4064" s="27" t="s">
        <v>2521</v>
      </c>
      <c r="B4064" s="27" t="s">
        <v>42</v>
      </c>
      <c r="C4064" s="29" t="s">
        <v>2551</v>
      </c>
      <c r="D4064" s="34">
        <v>44700</v>
      </c>
      <c r="E4064" s="35">
        <v>0</v>
      </c>
      <c r="F4064" s="35">
        <v>4384.4799999999996</v>
      </c>
      <c r="G4064" s="27"/>
      <c r="H4064" s="27"/>
      <c r="I4064" s="27"/>
      <c r="J4064" s="36"/>
      <c r="K4064" s="36" t="s">
        <v>43</v>
      </c>
    </row>
    <row r="4065" spans="1:11" x14ac:dyDescent="0.25">
      <c r="A4065" s="27" t="s">
        <v>2521</v>
      </c>
      <c r="B4065" s="27" t="s">
        <v>42</v>
      </c>
      <c r="C4065" s="29" t="s">
        <v>2551</v>
      </c>
      <c r="D4065" s="34">
        <v>44700</v>
      </c>
      <c r="E4065" s="35">
        <v>0</v>
      </c>
      <c r="F4065" s="35">
        <v>19203.490000000002</v>
      </c>
      <c r="G4065" s="27"/>
      <c r="H4065" s="27"/>
      <c r="I4065" s="27"/>
      <c r="J4065" s="36"/>
      <c r="K4065" s="36" t="s">
        <v>43</v>
      </c>
    </row>
    <row r="4066" spans="1:11" x14ac:dyDescent="0.25">
      <c r="A4066" s="27" t="s">
        <v>2521</v>
      </c>
      <c r="B4066" s="27" t="s">
        <v>42</v>
      </c>
      <c r="C4066" s="29" t="s">
        <v>2551</v>
      </c>
      <c r="D4066" s="34">
        <v>44700</v>
      </c>
      <c r="E4066" s="35">
        <v>0</v>
      </c>
      <c r="F4066" s="35">
        <v>1000</v>
      </c>
      <c r="G4066" s="27"/>
      <c r="H4066" s="27"/>
      <c r="I4066" s="27"/>
      <c r="J4066" s="36"/>
      <c r="K4066" s="36" t="s">
        <v>43</v>
      </c>
    </row>
    <row r="4067" spans="1:11" x14ac:dyDescent="0.25">
      <c r="A4067" s="27" t="s">
        <v>2521</v>
      </c>
      <c r="B4067" s="27" t="s">
        <v>42</v>
      </c>
      <c r="C4067" s="29" t="s">
        <v>2551</v>
      </c>
      <c r="D4067" s="34">
        <v>44700</v>
      </c>
      <c r="E4067" s="35">
        <v>0</v>
      </c>
      <c r="F4067" s="35">
        <v>10.02</v>
      </c>
      <c r="G4067" s="27"/>
      <c r="H4067" s="27"/>
      <c r="I4067" s="27"/>
      <c r="J4067" s="36"/>
      <c r="K4067" s="36" t="s">
        <v>43</v>
      </c>
    </row>
    <row r="4068" spans="1:11" x14ac:dyDescent="0.25">
      <c r="A4068" s="27" t="s">
        <v>2521</v>
      </c>
      <c r="B4068" s="27" t="s">
        <v>42</v>
      </c>
      <c r="C4068" s="29" t="s">
        <v>2551</v>
      </c>
      <c r="D4068" s="34">
        <v>44700</v>
      </c>
      <c r="E4068" s="35">
        <v>0</v>
      </c>
      <c r="F4068" s="35">
        <v>414.18</v>
      </c>
      <c r="G4068" s="27"/>
      <c r="H4068" s="27"/>
      <c r="I4068" s="27"/>
      <c r="J4068" s="36"/>
      <c r="K4068" s="36" t="s">
        <v>43</v>
      </c>
    </row>
    <row r="4069" spans="1:11" x14ac:dyDescent="0.25">
      <c r="A4069" s="27" t="s">
        <v>2521</v>
      </c>
      <c r="B4069" s="27" t="s">
        <v>42</v>
      </c>
      <c r="C4069" s="29" t="s">
        <v>2551</v>
      </c>
      <c r="D4069" s="34">
        <v>44700</v>
      </c>
      <c r="E4069" s="35">
        <v>0</v>
      </c>
      <c r="F4069" s="35">
        <v>1242.54</v>
      </c>
      <c r="G4069" s="27"/>
      <c r="H4069" s="27"/>
      <c r="I4069" s="27"/>
      <c r="J4069" s="36"/>
      <c r="K4069" s="36" t="s">
        <v>43</v>
      </c>
    </row>
    <row r="4070" spans="1:11" x14ac:dyDescent="0.25">
      <c r="A4070" s="27" t="s">
        <v>2521</v>
      </c>
      <c r="B4070" s="27" t="s">
        <v>42</v>
      </c>
      <c r="C4070" s="29" t="s">
        <v>2551</v>
      </c>
      <c r="D4070" s="34">
        <v>44700</v>
      </c>
      <c r="E4070" s="35">
        <v>0</v>
      </c>
      <c r="F4070" s="35">
        <v>7699.5</v>
      </c>
      <c r="G4070" s="27"/>
      <c r="H4070" s="27"/>
      <c r="I4070" s="27"/>
      <c r="J4070" s="36"/>
      <c r="K4070" s="36" t="s">
        <v>43</v>
      </c>
    </row>
    <row r="4071" spans="1:11" x14ac:dyDescent="0.25">
      <c r="A4071" s="27" t="s">
        <v>2521</v>
      </c>
      <c r="B4071" s="27" t="s">
        <v>42</v>
      </c>
      <c r="C4071" s="29" t="s">
        <v>2551</v>
      </c>
      <c r="D4071" s="34">
        <v>44700</v>
      </c>
      <c r="E4071" s="35">
        <v>0</v>
      </c>
      <c r="F4071" s="35">
        <v>400</v>
      </c>
      <c r="G4071" s="27"/>
      <c r="H4071" s="27"/>
      <c r="I4071" s="27"/>
      <c r="J4071" s="36"/>
      <c r="K4071" s="36" t="s">
        <v>43</v>
      </c>
    </row>
    <row r="4072" spans="1:11" x14ac:dyDescent="0.25">
      <c r="A4072" s="27" t="s">
        <v>2521</v>
      </c>
      <c r="B4072" s="27" t="s">
        <v>42</v>
      </c>
      <c r="C4072" s="29" t="s">
        <v>2551</v>
      </c>
      <c r="D4072" s="34">
        <v>44700</v>
      </c>
      <c r="E4072" s="35">
        <v>0</v>
      </c>
      <c r="F4072" s="35">
        <v>987.56</v>
      </c>
      <c r="G4072" s="27"/>
      <c r="H4072" s="27"/>
      <c r="I4072" s="27"/>
      <c r="J4072" s="36"/>
      <c r="K4072" s="36" t="s">
        <v>43</v>
      </c>
    </row>
    <row r="4073" spans="1:11" x14ac:dyDescent="0.25">
      <c r="A4073" s="27" t="s">
        <v>2521</v>
      </c>
      <c r="B4073" s="27" t="s">
        <v>42</v>
      </c>
      <c r="C4073" s="29" t="s">
        <v>2551</v>
      </c>
      <c r="D4073" s="34">
        <v>44700</v>
      </c>
      <c r="E4073" s="35">
        <v>0</v>
      </c>
      <c r="F4073" s="35">
        <v>526.80999999999995</v>
      </c>
      <c r="G4073" s="27"/>
      <c r="H4073" s="27"/>
      <c r="I4073" s="27"/>
      <c r="J4073" s="36"/>
      <c r="K4073" s="36" t="s">
        <v>43</v>
      </c>
    </row>
    <row r="4074" spans="1:11" x14ac:dyDescent="0.25">
      <c r="A4074" s="27" t="s">
        <v>2521</v>
      </c>
      <c r="B4074" s="27" t="s">
        <v>42</v>
      </c>
      <c r="C4074" s="29" t="s">
        <v>2551</v>
      </c>
      <c r="D4074" s="34">
        <v>44700</v>
      </c>
      <c r="E4074" s="35">
        <v>0</v>
      </c>
      <c r="F4074" s="35">
        <v>1580.42</v>
      </c>
      <c r="G4074" s="27"/>
      <c r="H4074" s="27"/>
      <c r="I4074" s="27"/>
      <c r="J4074" s="36"/>
      <c r="K4074" s="36" t="s">
        <v>43</v>
      </c>
    </row>
    <row r="4075" spans="1:11" x14ac:dyDescent="0.25">
      <c r="A4075" s="27" t="s">
        <v>2521</v>
      </c>
      <c r="B4075" s="27" t="s">
        <v>42</v>
      </c>
      <c r="C4075" s="29" t="s">
        <v>2551</v>
      </c>
      <c r="D4075" s="34">
        <v>44700</v>
      </c>
      <c r="E4075" s="35">
        <v>0</v>
      </c>
      <c r="F4075" s="35">
        <v>8038.47</v>
      </c>
      <c r="G4075" s="27"/>
      <c r="H4075" s="27"/>
      <c r="I4075" s="27"/>
      <c r="J4075" s="36"/>
      <c r="K4075" s="36" t="s">
        <v>43</v>
      </c>
    </row>
    <row r="4076" spans="1:11" x14ac:dyDescent="0.25">
      <c r="A4076" s="27" t="s">
        <v>2521</v>
      </c>
      <c r="B4076" s="27" t="s">
        <v>42</v>
      </c>
      <c r="C4076" s="29" t="s">
        <v>2551</v>
      </c>
      <c r="D4076" s="34">
        <v>44700</v>
      </c>
      <c r="E4076" s="35">
        <v>0</v>
      </c>
      <c r="F4076" s="35">
        <v>1000</v>
      </c>
      <c r="G4076" s="27"/>
      <c r="H4076" s="27"/>
      <c r="I4076" s="27"/>
      <c r="J4076" s="36"/>
      <c r="K4076" s="36" t="s">
        <v>43</v>
      </c>
    </row>
    <row r="4077" spans="1:11" x14ac:dyDescent="0.25">
      <c r="A4077" s="27" t="s">
        <v>2521</v>
      </c>
      <c r="B4077" s="27" t="s">
        <v>42</v>
      </c>
      <c r="C4077" s="29" t="s">
        <v>2551</v>
      </c>
      <c r="D4077" s="34">
        <v>44700</v>
      </c>
      <c r="E4077" s="35">
        <v>0</v>
      </c>
      <c r="F4077" s="35">
        <v>10.02</v>
      </c>
      <c r="G4077" s="27"/>
      <c r="H4077" s="27"/>
      <c r="I4077" s="27"/>
      <c r="J4077" s="36"/>
      <c r="K4077" s="36" t="s">
        <v>43</v>
      </c>
    </row>
    <row r="4078" spans="1:11" x14ac:dyDescent="0.25">
      <c r="A4078" s="27" t="s">
        <v>2521</v>
      </c>
      <c r="B4078" s="27" t="s">
        <v>42</v>
      </c>
      <c r="C4078" s="29" t="s">
        <v>2551</v>
      </c>
      <c r="D4078" s="34">
        <v>44700</v>
      </c>
      <c r="E4078" s="35">
        <v>0</v>
      </c>
      <c r="F4078" s="35">
        <v>121.63</v>
      </c>
      <c r="G4078" s="27"/>
      <c r="H4078" s="27"/>
      <c r="I4078" s="27"/>
      <c r="J4078" s="36"/>
      <c r="K4078" s="36" t="s">
        <v>43</v>
      </c>
    </row>
    <row r="4079" spans="1:11" x14ac:dyDescent="0.25">
      <c r="A4079" s="27" t="s">
        <v>2521</v>
      </c>
      <c r="B4079" s="27" t="s">
        <v>42</v>
      </c>
      <c r="C4079" s="29" t="s">
        <v>2551</v>
      </c>
      <c r="D4079" s="34">
        <v>44700</v>
      </c>
      <c r="E4079" s="35">
        <v>0</v>
      </c>
      <c r="F4079" s="35">
        <v>288.7</v>
      </c>
      <c r="G4079" s="27"/>
      <c r="H4079" s="27"/>
      <c r="I4079" s="27"/>
      <c r="J4079" s="36"/>
      <c r="K4079" s="36" t="s">
        <v>43</v>
      </c>
    </row>
    <row r="4080" spans="1:11" x14ac:dyDescent="0.25">
      <c r="A4080" s="27" t="s">
        <v>2521</v>
      </c>
      <c r="B4080" s="27" t="s">
        <v>42</v>
      </c>
      <c r="C4080" s="29" t="s">
        <v>2551</v>
      </c>
      <c r="D4080" s="34">
        <v>44700</v>
      </c>
      <c r="E4080" s="35">
        <v>0</v>
      </c>
      <c r="F4080" s="35">
        <v>866.1</v>
      </c>
      <c r="G4080" s="27"/>
      <c r="H4080" s="27"/>
      <c r="I4080" s="27"/>
      <c r="J4080" s="36"/>
      <c r="K4080" s="36" t="s">
        <v>43</v>
      </c>
    </row>
    <row r="4081" spans="1:11" x14ac:dyDescent="0.25">
      <c r="A4081" s="27" t="s">
        <v>2521</v>
      </c>
      <c r="B4081" s="27" t="s">
        <v>42</v>
      </c>
      <c r="C4081" s="29" t="s">
        <v>2551</v>
      </c>
      <c r="D4081" s="34">
        <v>44700</v>
      </c>
      <c r="E4081" s="35">
        <v>0</v>
      </c>
      <c r="F4081" s="35">
        <v>6163.3</v>
      </c>
      <c r="G4081" s="27"/>
      <c r="H4081" s="27"/>
      <c r="I4081" s="27"/>
      <c r="J4081" s="36"/>
      <c r="K4081" s="36" t="s">
        <v>43</v>
      </c>
    </row>
    <row r="4082" spans="1:11" x14ac:dyDescent="0.25">
      <c r="A4082" s="27" t="s">
        <v>2521</v>
      </c>
      <c r="B4082" s="27" t="s">
        <v>42</v>
      </c>
      <c r="C4082" s="29" t="s">
        <v>2551</v>
      </c>
      <c r="D4082" s="34">
        <v>44700</v>
      </c>
      <c r="E4082" s="35">
        <v>0</v>
      </c>
      <c r="F4082" s="35">
        <v>400</v>
      </c>
      <c r="G4082" s="27"/>
      <c r="H4082" s="27"/>
      <c r="I4082" s="27"/>
      <c r="J4082" s="36"/>
      <c r="K4082" s="36" t="s">
        <v>43</v>
      </c>
    </row>
    <row r="4083" spans="1:11" x14ac:dyDescent="0.25">
      <c r="A4083" s="27" t="s">
        <v>2521</v>
      </c>
      <c r="B4083" s="27" t="s">
        <v>42</v>
      </c>
      <c r="C4083" s="29" t="s">
        <v>2551</v>
      </c>
      <c r="D4083" s="34">
        <v>44700</v>
      </c>
      <c r="E4083" s="35">
        <v>0</v>
      </c>
      <c r="F4083" s="35">
        <v>287.60000000000002</v>
      </c>
      <c r="G4083" s="27"/>
      <c r="H4083" s="27"/>
      <c r="I4083" s="27"/>
      <c r="J4083" s="36"/>
      <c r="K4083" s="36" t="s">
        <v>43</v>
      </c>
    </row>
    <row r="4084" spans="1:11" x14ac:dyDescent="0.25">
      <c r="A4084" s="27" t="s">
        <v>2521</v>
      </c>
      <c r="B4084" s="27" t="s">
        <v>42</v>
      </c>
      <c r="C4084" s="29" t="s">
        <v>2551</v>
      </c>
      <c r="D4084" s="34">
        <v>44700</v>
      </c>
      <c r="E4084" s="35">
        <v>0</v>
      </c>
      <c r="F4084" s="35">
        <v>331.04</v>
      </c>
      <c r="G4084" s="27"/>
      <c r="H4084" s="27"/>
      <c r="I4084" s="27"/>
      <c r="J4084" s="36"/>
      <c r="K4084" s="36" t="s">
        <v>43</v>
      </c>
    </row>
    <row r="4085" spans="1:11" x14ac:dyDescent="0.25">
      <c r="A4085" s="27" t="s">
        <v>2521</v>
      </c>
      <c r="B4085" s="27" t="s">
        <v>42</v>
      </c>
      <c r="C4085" s="29" t="s">
        <v>2551</v>
      </c>
      <c r="D4085" s="34">
        <v>44700</v>
      </c>
      <c r="E4085" s="35">
        <v>0</v>
      </c>
      <c r="F4085" s="35">
        <v>993.12</v>
      </c>
      <c r="G4085" s="27"/>
      <c r="H4085" s="27"/>
      <c r="I4085" s="27"/>
      <c r="J4085" s="36"/>
      <c r="K4085" s="36" t="s">
        <v>43</v>
      </c>
    </row>
    <row r="4086" spans="1:11" x14ac:dyDescent="0.25">
      <c r="A4086" s="27" t="s">
        <v>2521</v>
      </c>
      <c r="B4086" s="27" t="s">
        <v>42</v>
      </c>
      <c r="C4086" s="29" t="s">
        <v>2551</v>
      </c>
      <c r="D4086" s="34">
        <v>44700</v>
      </c>
      <c r="E4086" s="35">
        <v>0</v>
      </c>
      <c r="F4086" s="35">
        <v>5471.51</v>
      </c>
      <c r="G4086" s="27"/>
      <c r="H4086" s="27"/>
      <c r="I4086" s="27"/>
      <c r="J4086" s="36"/>
      <c r="K4086" s="36" t="s">
        <v>43</v>
      </c>
    </row>
    <row r="4087" spans="1:11" x14ac:dyDescent="0.25">
      <c r="A4087" s="27" t="s">
        <v>2521</v>
      </c>
      <c r="B4087" s="27" t="s">
        <v>42</v>
      </c>
      <c r="C4087" s="29" t="s">
        <v>2551</v>
      </c>
      <c r="D4087" s="34">
        <v>44700</v>
      </c>
      <c r="E4087" s="35">
        <v>0</v>
      </c>
      <c r="F4087" s="35">
        <v>400</v>
      </c>
      <c r="G4087" s="27"/>
      <c r="H4087" s="27"/>
      <c r="I4087" s="27"/>
      <c r="J4087" s="36"/>
      <c r="K4087" s="36" t="s">
        <v>43</v>
      </c>
    </row>
    <row r="4088" spans="1:11" x14ac:dyDescent="0.25">
      <c r="A4088" s="27" t="s">
        <v>2521</v>
      </c>
      <c r="B4088" s="27" t="s">
        <v>42</v>
      </c>
      <c r="C4088" s="29" t="s">
        <v>2551</v>
      </c>
      <c r="D4088" s="34">
        <v>44700</v>
      </c>
      <c r="E4088" s="35">
        <v>0</v>
      </c>
      <c r="F4088" s="35">
        <v>37.6</v>
      </c>
      <c r="G4088" s="27"/>
      <c r="H4088" s="27"/>
      <c r="I4088" s="27"/>
      <c r="J4088" s="36"/>
      <c r="K4088" s="36" t="s">
        <v>43</v>
      </c>
    </row>
    <row r="4089" spans="1:11" x14ac:dyDescent="0.25">
      <c r="A4089" s="27" t="s">
        <v>2521</v>
      </c>
      <c r="B4089" s="27" t="s">
        <v>42</v>
      </c>
      <c r="C4089" s="29" t="s">
        <v>2551</v>
      </c>
      <c r="D4089" s="34">
        <v>44700</v>
      </c>
      <c r="E4089" s="35">
        <v>0</v>
      </c>
      <c r="F4089" s="35">
        <v>7.52</v>
      </c>
      <c r="G4089" s="27"/>
      <c r="H4089" s="27"/>
      <c r="I4089" s="27"/>
      <c r="J4089" s="36"/>
      <c r="K4089" s="36" t="s">
        <v>43</v>
      </c>
    </row>
    <row r="4090" spans="1:11" x14ac:dyDescent="0.25">
      <c r="A4090" s="27" t="s">
        <v>2521</v>
      </c>
      <c r="B4090" s="27" t="s">
        <v>42</v>
      </c>
      <c r="C4090" s="29" t="s">
        <v>2551</v>
      </c>
      <c r="D4090" s="34">
        <v>44700</v>
      </c>
      <c r="E4090" s="35">
        <v>0</v>
      </c>
      <c r="F4090" s="35">
        <v>245.59</v>
      </c>
      <c r="G4090" s="27"/>
      <c r="H4090" s="27"/>
      <c r="I4090" s="27"/>
      <c r="J4090" s="36"/>
      <c r="K4090" s="36" t="s">
        <v>43</v>
      </c>
    </row>
    <row r="4091" spans="1:11" x14ac:dyDescent="0.25">
      <c r="A4091" s="27" t="s">
        <v>2521</v>
      </c>
      <c r="B4091" s="27" t="s">
        <v>42</v>
      </c>
      <c r="C4091" s="29" t="s">
        <v>2551</v>
      </c>
      <c r="D4091" s="34">
        <v>44700</v>
      </c>
      <c r="E4091" s="35">
        <v>0</v>
      </c>
      <c r="F4091" s="35">
        <v>736.75</v>
      </c>
      <c r="G4091" s="27"/>
      <c r="H4091" s="27"/>
      <c r="I4091" s="27"/>
      <c r="J4091" s="36"/>
      <c r="K4091" s="36" t="s">
        <v>43</v>
      </c>
    </row>
    <row r="4092" spans="1:11" x14ac:dyDescent="0.25">
      <c r="A4092" s="27" t="s">
        <v>2521</v>
      </c>
      <c r="B4092" s="27" t="s">
        <v>42</v>
      </c>
      <c r="C4092" s="29" t="s">
        <v>2551</v>
      </c>
      <c r="D4092" s="34">
        <v>44700</v>
      </c>
      <c r="E4092" s="35">
        <v>0</v>
      </c>
      <c r="F4092" s="35">
        <v>2947.04</v>
      </c>
      <c r="G4092" s="27"/>
      <c r="H4092" s="27"/>
      <c r="I4092" s="27"/>
      <c r="J4092" s="36"/>
      <c r="K4092" s="36" t="s">
        <v>43</v>
      </c>
    </row>
    <row r="4093" spans="1:11" x14ac:dyDescent="0.25">
      <c r="A4093" s="27" t="s">
        <v>2521</v>
      </c>
      <c r="B4093" s="27" t="s">
        <v>42</v>
      </c>
      <c r="C4093" s="29" t="s">
        <v>2551</v>
      </c>
      <c r="D4093" s="34">
        <v>44700</v>
      </c>
      <c r="E4093" s="35">
        <v>0</v>
      </c>
      <c r="F4093" s="35">
        <v>935.19</v>
      </c>
      <c r="G4093" s="27"/>
      <c r="H4093" s="27"/>
      <c r="I4093" s="27"/>
      <c r="J4093" s="36"/>
      <c r="K4093" s="36" t="s">
        <v>43</v>
      </c>
    </row>
    <row r="4094" spans="1:11" x14ac:dyDescent="0.25">
      <c r="A4094" s="27" t="s">
        <v>2521</v>
      </c>
      <c r="B4094" s="27" t="s">
        <v>42</v>
      </c>
      <c r="C4094" s="29" t="s">
        <v>2551</v>
      </c>
      <c r="D4094" s="34">
        <v>44700</v>
      </c>
      <c r="E4094" s="35">
        <v>0</v>
      </c>
      <c r="F4094" s="35">
        <v>150</v>
      </c>
      <c r="G4094" s="27"/>
      <c r="H4094" s="27"/>
      <c r="I4094" s="27"/>
      <c r="J4094" s="36"/>
      <c r="K4094" s="36" t="s">
        <v>43</v>
      </c>
    </row>
    <row r="4095" spans="1:11" x14ac:dyDescent="0.25">
      <c r="A4095" s="27" t="s">
        <v>2521</v>
      </c>
      <c r="B4095" s="27" t="s">
        <v>42</v>
      </c>
      <c r="C4095" s="29" t="s">
        <v>2551</v>
      </c>
      <c r="D4095" s="34">
        <v>44700</v>
      </c>
      <c r="E4095" s="35">
        <v>0</v>
      </c>
      <c r="F4095" s="35">
        <v>737.06</v>
      </c>
      <c r="G4095" s="27"/>
      <c r="H4095" s="27"/>
      <c r="I4095" s="27"/>
      <c r="J4095" s="36"/>
      <c r="K4095" s="36" t="s">
        <v>43</v>
      </c>
    </row>
    <row r="4096" spans="1:11" x14ac:dyDescent="0.25">
      <c r="A4096" s="27" t="s">
        <v>2521</v>
      </c>
      <c r="B4096" s="27" t="s">
        <v>42</v>
      </c>
      <c r="C4096" s="29" t="s">
        <v>2551</v>
      </c>
      <c r="D4096" s="34">
        <v>44700</v>
      </c>
      <c r="E4096" s="35">
        <v>0</v>
      </c>
      <c r="F4096" s="35">
        <v>464.38</v>
      </c>
      <c r="G4096" s="27"/>
      <c r="H4096" s="27"/>
      <c r="I4096" s="27"/>
      <c r="J4096" s="36"/>
      <c r="K4096" s="36" t="s">
        <v>43</v>
      </c>
    </row>
    <row r="4097" spans="1:11" x14ac:dyDescent="0.25">
      <c r="A4097" s="27" t="s">
        <v>2521</v>
      </c>
      <c r="B4097" s="27" t="s">
        <v>42</v>
      </c>
      <c r="C4097" s="29" t="s">
        <v>2551</v>
      </c>
      <c r="D4097" s="34">
        <v>44700</v>
      </c>
      <c r="E4097" s="35">
        <v>0</v>
      </c>
      <c r="F4097" s="35">
        <v>1393.14</v>
      </c>
      <c r="G4097" s="27"/>
      <c r="H4097" s="27"/>
      <c r="I4097" s="27"/>
      <c r="J4097" s="36"/>
      <c r="K4097" s="36" t="s">
        <v>43</v>
      </c>
    </row>
    <row r="4098" spans="1:11" x14ac:dyDescent="0.25">
      <c r="A4098" s="27" t="s">
        <v>2521</v>
      </c>
      <c r="B4098" s="27" t="s">
        <v>42</v>
      </c>
      <c r="C4098" s="29" t="s">
        <v>2551</v>
      </c>
      <c r="D4098" s="34">
        <v>44700</v>
      </c>
      <c r="E4098" s="35">
        <v>0</v>
      </c>
      <c r="F4098" s="35">
        <v>7290.72</v>
      </c>
      <c r="G4098" s="27"/>
      <c r="H4098" s="27"/>
      <c r="I4098" s="27"/>
      <c r="J4098" s="36"/>
      <c r="K4098" s="36" t="s">
        <v>43</v>
      </c>
    </row>
    <row r="4099" spans="1:11" x14ac:dyDescent="0.25">
      <c r="A4099" s="27" t="s">
        <v>2521</v>
      </c>
      <c r="B4099" s="27" t="s">
        <v>42</v>
      </c>
      <c r="C4099" s="29" t="s">
        <v>2551</v>
      </c>
      <c r="D4099" s="34">
        <v>44700</v>
      </c>
      <c r="E4099" s="35">
        <v>0</v>
      </c>
      <c r="F4099" s="35">
        <v>400</v>
      </c>
      <c r="G4099" s="27"/>
      <c r="H4099" s="27"/>
      <c r="I4099" s="27"/>
      <c r="J4099" s="36"/>
      <c r="K4099" s="36" t="s">
        <v>43</v>
      </c>
    </row>
    <row r="4100" spans="1:11" x14ac:dyDescent="0.25">
      <c r="A4100" s="27" t="s">
        <v>2521</v>
      </c>
      <c r="B4100" s="27" t="s">
        <v>42</v>
      </c>
      <c r="C4100" s="29" t="s">
        <v>2551</v>
      </c>
      <c r="D4100" s="34">
        <v>44700</v>
      </c>
      <c r="E4100" s="35">
        <v>0</v>
      </c>
      <c r="F4100" s="35">
        <v>701.84</v>
      </c>
      <c r="G4100" s="27"/>
      <c r="H4100" s="27"/>
      <c r="I4100" s="27"/>
      <c r="J4100" s="36"/>
      <c r="K4100" s="36" t="s">
        <v>43</v>
      </c>
    </row>
    <row r="4101" spans="1:11" x14ac:dyDescent="0.25">
      <c r="A4101" s="27" t="s">
        <v>2521</v>
      </c>
      <c r="B4101" s="27" t="s">
        <v>42</v>
      </c>
      <c r="C4101" s="29" t="s">
        <v>2551</v>
      </c>
      <c r="D4101" s="34">
        <v>44700</v>
      </c>
      <c r="E4101" s="35">
        <v>0</v>
      </c>
      <c r="F4101" s="35">
        <v>470.46</v>
      </c>
      <c r="G4101" s="27"/>
      <c r="H4101" s="27"/>
      <c r="I4101" s="27"/>
      <c r="J4101" s="36"/>
      <c r="K4101" s="36" t="s">
        <v>43</v>
      </c>
    </row>
    <row r="4102" spans="1:11" x14ac:dyDescent="0.25">
      <c r="A4102" s="27" t="s">
        <v>2521</v>
      </c>
      <c r="B4102" s="27" t="s">
        <v>42</v>
      </c>
      <c r="C4102" s="29" t="s">
        <v>2551</v>
      </c>
      <c r="D4102" s="34">
        <v>44700</v>
      </c>
      <c r="E4102" s="35">
        <v>0</v>
      </c>
      <c r="F4102" s="35">
        <v>1411.36</v>
      </c>
      <c r="G4102" s="27"/>
      <c r="H4102" s="27"/>
      <c r="I4102" s="27"/>
      <c r="J4102" s="36"/>
      <c r="K4102" s="36" t="s">
        <v>43</v>
      </c>
    </row>
    <row r="4103" spans="1:11" x14ac:dyDescent="0.25">
      <c r="A4103" s="27" t="s">
        <v>2521</v>
      </c>
      <c r="B4103" s="27" t="s">
        <v>42</v>
      </c>
      <c r="C4103" s="29" t="s">
        <v>2551</v>
      </c>
      <c r="D4103" s="34">
        <v>44700</v>
      </c>
      <c r="E4103" s="35">
        <v>0</v>
      </c>
      <c r="F4103" s="35">
        <v>7423.16</v>
      </c>
      <c r="G4103" s="27"/>
      <c r="H4103" s="27"/>
      <c r="I4103" s="27"/>
      <c r="J4103" s="36"/>
      <c r="K4103" s="36" t="s">
        <v>43</v>
      </c>
    </row>
    <row r="4104" spans="1:11" x14ac:dyDescent="0.25">
      <c r="A4104" s="27" t="s">
        <v>2521</v>
      </c>
      <c r="B4104" s="27" t="s">
        <v>42</v>
      </c>
      <c r="C4104" s="29" t="s">
        <v>2551</v>
      </c>
      <c r="D4104" s="34">
        <v>44700</v>
      </c>
      <c r="E4104" s="35">
        <v>0</v>
      </c>
      <c r="F4104" s="35">
        <v>400</v>
      </c>
      <c r="G4104" s="27"/>
      <c r="H4104" s="27"/>
      <c r="I4104" s="27"/>
      <c r="J4104" s="36"/>
      <c r="K4104" s="36" t="s">
        <v>43</v>
      </c>
    </row>
    <row r="4105" spans="1:11" x14ac:dyDescent="0.25">
      <c r="A4105" s="27" t="s">
        <v>2521</v>
      </c>
      <c r="B4105" s="27" t="s">
        <v>42</v>
      </c>
      <c r="C4105" s="29" t="s">
        <v>2551</v>
      </c>
      <c r="D4105" s="34">
        <v>44700</v>
      </c>
      <c r="E4105" s="35">
        <v>0</v>
      </c>
      <c r="F4105" s="35">
        <v>10.02</v>
      </c>
      <c r="G4105" s="27"/>
      <c r="H4105" s="27"/>
      <c r="I4105" s="27"/>
      <c r="J4105" s="36"/>
      <c r="K4105" s="36" t="s">
        <v>43</v>
      </c>
    </row>
    <row r="4106" spans="1:11" x14ac:dyDescent="0.25">
      <c r="A4106" s="27" t="s">
        <v>2521</v>
      </c>
      <c r="B4106" s="27" t="s">
        <v>42</v>
      </c>
      <c r="C4106" s="29" t="s">
        <v>2551</v>
      </c>
      <c r="D4106" s="34">
        <v>44700</v>
      </c>
      <c r="E4106" s="35">
        <v>0</v>
      </c>
      <c r="F4106" s="35">
        <v>1083.2</v>
      </c>
      <c r="G4106" s="27"/>
      <c r="H4106" s="27"/>
      <c r="I4106" s="27"/>
      <c r="J4106" s="36"/>
      <c r="K4106" s="36" t="s">
        <v>43</v>
      </c>
    </row>
    <row r="4107" spans="1:11" x14ac:dyDescent="0.25">
      <c r="A4107" s="27" t="s">
        <v>2521</v>
      </c>
      <c r="B4107" s="27" t="s">
        <v>42</v>
      </c>
      <c r="C4107" s="29" t="s">
        <v>2551</v>
      </c>
      <c r="D4107" s="34">
        <v>44700</v>
      </c>
      <c r="E4107" s="35">
        <v>0</v>
      </c>
      <c r="F4107" s="35">
        <v>553.55999999999995</v>
      </c>
      <c r="G4107" s="27"/>
      <c r="H4107" s="27"/>
      <c r="I4107" s="27"/>
      <c r="J4107" s="36"/>
      <c r="K4107" s="36" t="s">
        <v>43</v>
      </c>
    </row>
    <row r="4108" spans="1:11" x14ac:dyDescent="0.25">
      <c r="A4108" s="27" t="s">
        <v>2521</v>
      </c>
      <c r="B4108" s="27" t="s">
        <v>42</v>
      </c>
      <c r="C4108" s="29" t="s">
        <v>2551</v>
      </c>
      <c r="D4108" s="34">
        <v>44700</v>
      </c>
      <c r="E4108" s="35">
        <v>0</v>
      </c>
      <c r="F4108" s="35">
        <v>1660.68</v>
      </c>
      <c r="G4108" s="27"/>
      <c r="H4108" s="27"/>
      <c r="I4108" s="27"/>
      <c r="J4108" s="36"/>
      <c r="K4108" s="36" t="s">
        <v>43</v>
      </c>
    </row>
    <row r="4109" spans="1:11" x14ac:dyDescent="0.25">
      <c r="A4109" s="27" t="s">
        <v>2521</v>
      </c>
      <c r="B4109" s="27" t="s">
        <v>42</v>
      </c>
      <c r="C4109" s="29" t="s">
        <v>2551</v>
      </c>
      <c r="D4109" s="34">
        <v>44700</v>
      </c>
      <c r="E4109" s="35">
        <v>0</v>
      </c>
      <c r="F4109" s="35">
        <v>8360.56</v>
      </c>
      <c r="G4109" s="27"/>
      <c r="H4109" s="27"/>
      <c r="I4109" s="27"/>
      <c r="J4109" s="36"/>
      <c r="K4109" s="36" t="s">
        <v>43</v>
      </c>
    </row>
    <row r="4110" spans="1:11" x14ac:dyDescent="0.25">
      <c r="A4110" s="27" t="s">
        <v>2521</v>
      </c>
      <c r="B4110" s="27" t="s">
        <v>42</v>
      </c>
      <c r="C4110" s="29" t="s">
        <v>2551</v>
      </c>
      <c r="D4110" s="34">
        <v>44700</v>
      </c>
      <c r="E4110" s="35">
        <v>0</v>
      </c>
      <c r="F4110" s="35">
        <v>1000</v>
      </c>
      <c r="G4110" s="27"/>
      <c r="H4110" s="27"/>
      <c r="I4110" s="27"/>
      <c r="J4110" s="36"/>
      <c r="K4110" s="36" t="s">
        <v>43</v>
      </c>
    </row>
    <row r="4111" spans="1:11" x14ac:dyDescent="0.25">
      <c r="A4111" s="27" t="s">
        <v>2521</v>
      </c>
      <c r="B4111" s="27" t="s">
        <v>42</v>
      </c>
      <c r="C4111" s="29" t="s">
        <v>2551</v>
      </c>
      <c r="D4111" s="34">
        <v>44700</v>
      </c>
      <c r="E4111" s="35">
        <v>0</v>
      </c>
      <c r="F4111" s="35">
        <v>37.17</v>
      </c>
      <c r="G4111" s="27"/>
      <c r="H4111" s="27"/>
      <c r="I4111" s="27"/>
      <c r="J4111" s="36"/>
      <c r="K4111" s="36" t="s">
        <v>43</v>
      </c>
    </row>
    <row r="4112" spans="1:11" x14ac:dyDescent="0.25">
      <c r="A4112" s="27" t="s">
        <v>2521</v>
      </c>
      <c r="B4112" s="27" t="s">
        <v>42</v>
      </c>
      <c r="C4112" s="29" t="s">
        <v>2551</v>
      </c>
      <c r="D4112" s="34">
        <v>44700</v>
      </c>
      <c r="E4112" s="35">
        <v>0</v>
      </c>
      <c r="F4112" s="35">
        <v>24.78</v>
      </c>
      <c r="G4112" s="27"/>
      <c r="H4112" s="27"/>
      <c r="I4112" s="27"/>
      <c r="J4112" s="36"/>
      <c r="K4112" s="36" t="s">
        <v>43</v>
      </c>
    </row>
    <row r="4113" spans="1:11" x14ac:dyDescent="0.25">
      <c r="A4113" s="27" t="s">
        <v>2521</v>
      </c>
      <c r="B4113" s="27" t="s">
        <v>42</v>
      </c>
      <c r="C4113" s="29" t="s">
        <v>2551</v>
      </c>
      <c r="D4113" s="34">
        <v>44700</v>
      </c>
      <c r="E4113" s="35">
        <v>0</v>
      </c>
      <c r="F4113" s="35">
        <v>10.02</v>
      </c>
      <c r="G4113" s="27"/>
      <c r="H4113" s="27"/>
      <c r="I4113" s="27"/>
      <c r="J4113" s="36"/>
      <c r="K4113" s="36" t="s">
        <v>43</v>
      </c>
    </row>
    <row r="4114" spans="1:11" x14ac:dyDescent="0.25">
      <c r="A4114" s="27" t="s">
        <v>2521</v>
      </c>
      <c r="B4114" s="27" t="s">
        <v>42</v>
      </c>
      <c r="C4114" s="29" t="s">
        <v>2551</v>
      </c>
      <c r="D4114" s="34">
        <v>44700</v>
      </c>
      <c r="E4114" s="35">
        <v>0</v>
      </c>
      <c r="F4114" s="35">
        <v>156.12</v>
      </c>
      <c r="G4114" s="27"/>
      <c r="H4114" s="27"/>
      <c r="I4114" s="27"/>
      <c r="J4114" s="36"/>
      <c r="K4114" s="36" t="s">
        <v>43</v>
      </c>
    </row>
    <row r="4115" spans="1:11" x14ac:dyDescent="0.25">
      <c r="A4115" s="27" t="s">
        <v>2521</v>
      </c>
      <c r="B4115" s="27" t="s">
        <v>42</v>
      </c>
      <c r="C4115" s="29" t="s">
        <v>2551</v>
      </c>
      <c r="D4115" s="34">
        <v>44700</v>
      </c>
      <c r="E4115" s="35">
        <v>0</v>
      </c>
      <c r="F4115" s="35">
        <v>402.77</v>
      </c>
      <c r="G4115" s="27"/>
      <c r="H4115" s="27"/>
      <c r="I4115" s="27"/>
      <c r="J4115" s="36"/>
      <c r="K4115" s="36" t="s">
        <v>43</v>
      </c>
    </row>
    <row r="4116" spans="1:11" x14ac:dyDescent="0.25">
      <c r="A4116" s="27" t="s">
        <v>2521</v>
      </c>
      <c r="B4116" s="27" t="s">
        <v>42</v>
      </c>
      <c r="C4116" s="29" t="s">
        <v>2551</v>
      </c>
      <c r="D4116" s="34">
        <v>44700</v>
      </c>
      <c r="E4116" s="35">
        <v>0</v>
      </c>
      <c r="F4116" s="35">
        <v>1208.3</v>
      </c>
      <c r="G4116" s="27"/>
      <c r="H4116" s="27"/>
      <c r="I4116" s="27"/>
      <c r="J4116" s="36"/>
      <c r="K4116" s="36" t="s">
        <v>43</v>
      </c>
    </row>
    <row r="4117" spans="1:11" x14ac:dyDescent="0.25">
      <c r="A4117" s="27" t="s">
        <v>2521</v>
      </c>
      <c r="B4117" s="27" t="s">
        <v>42</v>
      </c>
      <c r="C4117" s="29" t="s">
        <v>2551</v>
      </c>
      <c r="D4117" s="34">
        <v>44700</v>
      </c>
      <c r="E4117" s="35">
        <v>0</v>
      </c>
      <c r="F4117" s="35">
        <v>6589.79</v>
      </c>
      <c r="G4117" s="27"/>
      <c r="H4117" s="27"/>
      <c r="I4117" s="27"/>
      <c r="J4117" s="36"/>
      <c r="K4117" s="36" t="s">
        <v>43</v>
      </c>
    </row>
    <row r="4118" spans="1:11" x14ac:dyDescent="0.25">
      <c r="A4118" s="27" t="s">
        <v>2521</v>
      </c>
      <c r="B4118" s="27" t="s">
        <v>42</v>
      </c>
      <c r="C4118" s="29" t="s">
        <v>2551</v>
      </c>
      <c r="D4118" s="34">
        <v>44700</v>
      </c>
      <c r="E4118" s="35">
        <v>0</v>
      </c>
      <c r="F4118" s="35">
        <v>400</v>
      </c>
      <c r="G4118" s="27"/>
      <c r="H4118" s="27"/>
      <c r="I4118" s="27"/>
      <c r="J4118" s="36"/>
      <c r="K4118" s="36" t="s">
        <v>43</v>
      </c>
    </row>
    <row r="4119" spans="1:11" x14ac:dyDescent="0.25">
      <c r="A4119" s="27" t="s">
        <v>2521</v>
      </c>
      <c r="B4119" s="27" t="s">
        <v>42</v>
      </c>
      <c r="C4119" s="29" t="s">
        <v>2551</v>
      </c>
      <c r="D4119" s="34">
        <v>44700</v>
      </c>
      <c r="E4119" s="35">
        <v>0</v>
      </c>
      <c r="F4119" s="35">
        <v>10.02</v>
      </c>
      <c r="G4119" s="27"/>
      <c r="H4119" s="27"/>
      <c r="I4119" s="27"/>
      <c r="J4119" s="36"/>
      <c r="K4119" s="36" t="s">
        <v>43</v>
      </c>
    </row>
    <row r="4120" spans="1:11" x14ac:dyDescent="0.25">
      <c r="A4120" s="27" t="s">
        <v>2521</v>
      </c>
      <c r="B4120" s="27" t="s">
        <v>42</v>
      </c>
      <c r="C4120" s="29" t="s">
        <v>2551</v>
      </c>
      <c r="D4120" s="34">
        <v>44700</v>
      </c>
      <c r="E4120" s="35">
        <v>0</v>
      </c>
      <c r="F4120" s="35">
        <v>319.87</v>
      </c>
      <c r="G4120" s="27"/>
      <c r="H4120" s="27"/>
      <c r="I4120" s="27"/>
      <c r="J4120" s="36"/>
      <c r="K4120" s="36" t="s">
        <v>43</v>
      </c>
    </row>
    <row r="4121" spans="1:11" x14ac:dyDescent="0.25">
      <c r="A4121" s="27" t="s">
        <v>2521</v>
      </c>
      <c r="B4121" s="27" t="s">
        <v>42</v>
      </c>
      <c r="C4121" s="29" t="s">
        <v>2551</v>
      </c>
      <c r="D4121" s="34">
        <v>44700</v>
      </c>
      <c r="E4121" s="35">
        <v>0</v>
      </c>
      <c r="F4121" s="35">
        <v>449.71</v>
      </c>
      <c r="G4121" s="27"/>
      <c r="H4121" s="27"/>
      <c r="I4121" s="27"/>
      <c r="J4121" s="36"/>
      <c r="K4121" s="36" t="s">
        <v>43</v>
      </c>
    </row>
    <row r="4122" spans="1:11" x14ac:dyDescent="0.25">
      <c r="A4122" s="27" t="s">
        <v>2521</v>
      </c>
      <c r="B4122" s="27" t="s">
        <v>42</v>
      </c>
      <c r="C4122" s="29" t="s">
        <v>2551</v>
      </c>
      <c r="D4122" s="34">
        <v>44700</v>
      </c>
      <c r="E4122" s="35">
        <v>0</v>
      </c>
      <c r="F4122" s="35">
        <v>1349.11</v>
      </c>
      <c r="G4122" s="27"/>
      <c r="H4122" s="27"/>
      <c r="I4122" s="27"/>
      <c r="J4122" s="36"/>
      <c r="K4122" s="36" t="s">
        <v>43</v>
      </c>
    </row>
    <row r="4123" spans="1:11" x14ac:dyDescent="0.25">
      <c r="A4123" s="27" t="s">
        <v>2521</v>
      </c>
      <c r="B4123" s="27" t="s">
        <v>42</v>
      </c>
      <c r="C4123" s="29" t="s">
        <v>2551</v>
      </c>
      <c r="D4123" s="34">
        <v>44700</v>
      </c>
      <c r="E4123" s="35">
        <v>0</v>
      </c>
      <c r="F4123" s="35">
        <v>7464.06</v>
      </c>
      <c r="G4123" s="27"/>
      <c r="H4123" s="27"/>
      <c r="I4123" s="27"/>
      <c r="J4123" s="36"/>
      <c r="K4123" s="36" t="s">
        <v>43</v>
      </c>
    </row>
    <row r="4124" spans="1:11" x14ac:dyDescent="0.25">
      <c r="A4124" s="27" t="s">
        <v>2521</v>
      </c>
      <c r="B4124" s="27" t="s">
        <v>42</v>
      </c>
      <c r="C4124" s="29" t="s">
        <v>2551</v>
      </c>
      <c r="D4124" s="34">
        <v>44700</v>
      </c>
      <c r="E4124" s="35">
        <v>0</v>
      </c>
      <c r="F4124" s="35">
        <v>400</v>
      </c>
      <c r="G4124" s="27"/>
      <c r="H4124" s="27"/>
      <c r="I4124" s="27"/>
      <c r="J4124" s="36"/>
      <c r="K4124" s="36" t="s">
        <v>43</v>
      </c>
    </row>
    <row r="4125" spans="1:11" x14ac:dyDescent="0.25">
      <c r="A4125" s="27" t="s">
        <v>2521</v>
      </c>
      <c r="B4125" s="27" t="s">
        <v>42</v>
      </c>
      <c r="C4125" s="29" t="s">
        <v>2551</v>
      </c>
      <c r="D4125" s="34">
        <v>44700</v>
      </c>
      <c r="E4125" s="35">
        <v>0</v>
      </c>
      <c r="F4125" s="35">
        <v>10.02</v>
      </c>
      <c r="G4125" s="27"/>
      <c r="H4125" s="27"/>
      <c r="I4125" s="27"/>
      <c r="J4125" s="36"/>
      <c r="K4125" s="36" t="s">
        <v>43</v>
      </c>
    </row>
    <row r="4126" spans="1:11" x14ac:dyDescent="0.25">
      <c r="A4126" s="27" t="s">
        <v>2521</v>
      </c>
      <c r="B4126" s="27" t="s">
        <v>42</v>
      </c>
      <c r="C4126" s="29" t="s">
        <v>2551</v>
      </c>
      <c r="D4126" s="34">
        <v>44700</v>
      </c>
      <c r="E4126" s="35">
        <v>0</v>
      </c>
      <c r="F4126" s="35">
        <v>404.44</v>
      </c>
      <c r="G4126" s="27"/>
      <c r="H4126" s="27"/>
      <c r="I4126" s="27"/>
      <c r="J4126" s="36"/>
      <c r="K4126" s="36" t="s">
        <v>43</v>
      </c>
    </row>
    <row r="4127" spans="1:11" x14ac:dyDescent="0.25">
      <c r="A4127" s="27" t="s">
        <v>2521</v>
      </c>
      <c r="B4127" s="27" t="s">
        <v>42</v>
      </c>
      <c r="C4127" s="29" t="s">
        <v>2551</v>
      </c>
      <c r="D4127" s="34">
        <v>44700</v>
      </c>
      <c r="E4127" s="35">
        <v>0</v>
      </c>
      <c r="F4127" s="35">
        <v>377.3</v>
      </c>
      <c r="G4127" s="27"/>
      <c r="H4127" s="27"/>
      <c r="I4127" s="27"/>
      <c r="J4127" s="36"/>
      <c r="K4127" s="36" t="s">
        <v>43</v>
      </c>
    </row>
    <row r="4128" spans="1:11" x14ac:dyDescent="0.25">
      <c r="A4128" s="27" t="s">
        <v>2521</v>
      </c>
      <c r="B4128" s="27" t="s">
        <v>42</v>
      </c>
      <c r="C4128" s="29" t="s">
        <v>2551</v>
      </c>
      <c r="D4128" s="34">
        <v>44700</v>
      </c>
      <c r="E4128" s="35">
        <v>0</v>
      </c>
      <c r="F4128" s="35">
        <v>1131.8800000000001</v>
      </c>
      <c r="G4128" s="27"/>
      <c r="H4128" s="27"/>
      <c r="I4128" s="27"/>
      <c r="J4128" s="36"/>
      <c r="K4128" s="36" t="s">
        <v>43</v>
      </c>
    </row>
    <row r="4129" spans="1:11" x14ac:dyDescent="0.25">
      <c r="A4129" s="27" t="s">
        <v>2521</v>
      </c>
      <c r="B4129" s="27" t="s">
        <v>42</v>
      </c>
      <c r="C4129" s="29" t="s">
        <v>2551</v>
      </c>
      <c r="D4129" s="34">
        <v>44700</v>
      </c>
      <c r="E4129" s="35">
        <v>0</v>
      </c>
      <c r="F4129" s="35">
        <v>6315.91</v>
      </c>
      <c r="G4129" s="27"/>
      <c r="H4129" s="27"/>
      <c r="I4129" s="27"/>
      <c r="J4129" s="36"/>
      <c r="K4129" s="36" t="s">
        <v>43</v>
      </c>
    </row>
    <row r="4130" spans="1:11" x14ac:dyDescent="0.25">
      <c r="A4130" s="27" t="s">
        <v>2521</v>
      </c>
      <c r="B4130" s="27" t="s">
        <v>42</v>
      </c>
      <c r="C4130" s="29" t="s">
        <v>2551</v>
      </c>
      <c r="D4130" s="34">
        <v>44700</v>
      </c>
      <c r="E4130" s="35">
        <v>0</v>
      </c>
      <c r="F4130" s="35">
        <v>400</v>
      </c>
      <c r="G4130" s="27"/>
      <c r="H4130" s="27"/>
      <c r="I4130" s="27"/>
      <c r="J4130" s="36"/>
      <c r="K4130" s="36" t="s">
        <v>43</v>
      </c>
    </row>
    <row r="4131" spans="1:11" x14ac:dyDescent="0.25">
      <c r="A4131" s="27" t="s">
        <v>2521</v>
      </c>
      <c r="B4131" s="27" t="s">
        <v>42</v>
      </c>
      <c r="C4131" s="29" t="s">
        <v>2551</v>
      </c>
      <c r="D4131" s="34">
        <v>44700</v>
      </c>
      <c r="E4131" s="35">
        <v>0</v>
      </c>
      <c r="F4131" s="35">
        <v>74.63</v>
      </c>
      <c r="G4131" s="27"/>
      <c r="H4131" s="27"/>
      <c r="I4131" s="27"/>
      <c r="J4131" s="36"/>
      <c r="K4131" s="36" t="s">
        <v>43</v>
      </c>
    </row>
    <row r="4132" spans="1:11" x14ac:dyDescent="0.25">
      <c r="A4132" s="27" t="s">
        <v>2521</v>
      </c>
      <c r="B4132" s="27" t="s">
        <v>42</v>
      </c>
      <c r="C4132" s="29" t="s">
        <v>2551</v>
      </c>
      <c r="D4132" s="34">
        <v>44700</v>
      </c>
      <c r="E4132" s="35">
        <v>0</v>
      </c>
      <c r="F4132" s="35">
        <v>918.62</v>
      </c>
      <c r="G4132" s="27"/>
      <c r="H4132" s="27"/>
      <c r="I4132" s="27"/>
      <c r="J4132" s="36"/>
      <c r="K4132" s="36" t="s">
        <v>43</v>
      </c>
    </row>
    <row r="4133" spans="1:11" x14ac:dyDescent="0.25">
      <c r="A4133" s="27" t="s">
        <v>2521</v>
      </c>
      <c r="B4133" s="27" t="s">
        <v>42</v>
      </c>
      <c r="C4133" s="29" t="s">
        <v>2551</v>
      </c>
      <c r="D4133" s="34">
        <v>44700</v>
      </c>
      <c r="E4133" s="35">
        <v>0</v>
      </c>
      <c r="F4133" s="35">
        <v>524.66</v>
      </c>
      <c r="G4133" s="27"/>
      <c r="H4133" s="27"/>
      <c r="I4133" s="27"/>
      <c r="J4133" s="36"/>
      <c r="K4133" s="36" t="s">
        <v>43</v>
      </c>
    </row>
    <row r="4134" spans="1:11" x14ac:dyDescent="0.25">
      <c r="A4134" s="27" t="s">
        <v>2521</v>
      </c>
      <c r="B4134" s="27" t="s">
        <v>42</v>
      </c>
      <c r="C4134" s="29" t="s">
        <v>2551</v>
      </c>
      <c r="D4134" s="34">
        <v>44700</v>
      </c>
      <c r="E4134" s="35">
        <v>0</v>
      </c>
      <c r="F4134" s="35">
        <v>1573.98</v>
      </c>
      <c r="G4134" s="27"/>
      <c r="H4134" s="27"/>
      <c r="I4134" s="27"/>
      <c r="J4134" s="36"/>
      <c r="K4134" s="36" t="s">
        <v>43</v>
      </c>
    </row>
    <row r="4135" spans="1:11" x14ac:dyDescent="0.25">
      <c r="A4135" s="27" t="s">
        <v>2521</v>
      </c>
      <c r="B4135" s="27" t="s">
        <v>42</v>
      </c>
      <c r="C4135" s="29" t="s">
        <v>2551</v>
      </c>
      <c r="D4135" s="34">
        <v>44700</v>
      </c>
      <c r="E4135" s="35">
        <v>0</v>
      </c>
      <c r="F4135" s="35">
        <v>9151.2000000000007</v>
      </c>
      <c r="G4135" s="27"/>
      <c r="H4135" s="27"/>
      <c r="I4135" s="27"/>
      <c r="J4135" s="36"/>
      <c r="K4135" s="36" t="s">
        <v>43</v>
      </c>
    </row>
    <row r="4136" spans="1:11" x14ac:dyDescent="0.25">
      <c r="A4136" s="27" t="s">
        <v>2521</v>
      </c>
      <c r="B4136" s="27" t="s">
        <v>42</v>
      </c>
      <c r="C4136" s="29" t="s">
        <v>2551</v>
      </c>
      <c r="D4136" s="34">
        <v>44700</v>
      </c>
      <c r="E4136" s="35">
        <v>0</v>
      </c>
      <c r="F4136" s="35">
        <v>1000</v>
      </c>
      <c r="G4136" s="27"/>
      <c r="H4136" s="27"/>
      <c r="I4136" s="27"/>
      <c r="J4136" s="36"/>
      <c r="K4136" s="36" t="s">
        <v>43</v>
      </c>
    </row>
    <row r="4137" spans="1:11" x14ac:dyDescent="0.25">
      <c r="A4137" s="27" t="s">
        <v>2521</v>
      </c>
      <c r="B4137" s="27" t="s">
        <v>42</v>
      </c>
      <c r="C4137" s="29" t="s">
        <v>2551</v>
      </c>
      <c r="D4137" s="34">
        <v>44700</v>
      </c>
      <c r="E4137" s="35">
        <v>0</v>
      </c>
      <c r="F4137" s="35">
        <v>518.70000000000005</v>
      </c>
      <c r="G4137" s="27"/>
      <c r="H4137" s="27"/>
      <c r="I4137" s="27"/>
      <c r="J4137" s="36"/>
      <c r="K4137" s="36" t="s">
        <v>43</v>
      </c>
    </row>
    <row r="4138" spans="1:11" x14ac:dyDescent="0.25">
      <c r="A4138" s="27" t="s">
        <v>2521</v>
      </c>
      <c r="B4138" s="27" t="s">
        <v>42</v>
      </c>
      <c r="C4138" s="29" t="s">
        <v>2551</v>
      </c>
      <c r="D4138" s="34">
        <v>44700</v>
      </c>
      <c r="E4138" s="35">
        <v>0</v>
      </c>
      <c r="F4138" s="35">
        <v>401.05</v>
      </c>
      <c r="G4138" s="27"/>
      <c r="H4138" s="27"/>
      <c r="I4138" s="27"/>
      <c r="J4138" s="36"/>
      <c r="K4138" s="36" t="s">
        <v>43</v>
      </c>
    </row>
    <row r="4139" spans="1:11" x14ac:dyDescent="0.25">
      <c r="A4139" s="27" t="s">
        <v>2521</v>
      </c>
      <c r="B4139" s="27" t="s">
        <v>42</v>
      </c>
      <c r="C4139" s="29" t="s">
        <v>2551</v>
      </c>
      <c r="D4139" s="34">
        <v>44700</v>
      </c>
      <c r="E4139" s="35">
        <v>0</v>
      </c>
      <c r="F4139" s="35">
        <v>1203.1500000000001</v>
      </c>
      <c r="G4139" s="27"/>
      <c r="H4139" s="27"/>
      <c r="I4139" s="27"/>
      <c r="J4139" s="36"/>
      <c r="K4139" s="36" t="s">
        <v>43</v>
      </c>
    </row>
    <row r="4140" spans="1:11" x14ac:dyDescent="0.25">
      <c r="A4140" s="27" t="s">
        <v>2521</v>
      </c>
      <c r="B4140" s="27" t="s">
        <v>42</v>
      </c>
      <c r="C4140" s="29" t="s">
        <v>2551</v>
      </c>
      <c r="D4140" s="34">
        <v>44700</v>
      </c>
      <c r="E4140" s="35">
        <v>0</v>
      </c>
      <c r="F4140" s="35">
        <v>6624.59</v>
      </c>
      <c r="G4140" s="27"/>
      <c r="H4140" s="27"/>
      <c r="I4140" s="27"/>
      <c r="J4140" s="36"/>
      <c r="K4140" s="36" t="s">
        <v>43</v>
      </c>
    </row>
    <row r="4141" spans="1:11" x14ac:dyDescent="0.25">
      <c r="A4141" s="27" t="s">
        <v>2521</v>
      </c>
      <c r="B4141" s="27" t="s">
        <v>42</v>
      </c>
      <c r="C4141" s="29" t="s">
        <v>2551</v>
      </c>
      <c r="D4141" s="34">
        <v>44700</v>
      </c>
      <c r="E4141" s="35">
        <v>0</v>
      </c>
      <c r="F4141" s="35">
        <v>400</v>
      </c>
      <c r="G4141" s="27"/>
      <c r="H4141" s="27"/>
      <c r="I4141" s="27"/>
      <c r="J4141" s="36"/>
      <c r="K4141" s="36" t="s">
        <v>43</v>
      </c>
    </row>
    <row r="4142" spans="1:11" x14ac:dyDescent="0.25">
      <c r="A4142" s="27" t="s">
        <v>2521</v>
      </c>
      <c r="B4142" s="27" t="s">
        <v>42</v>
      </c>
      <c r="C4142" s="29" t="s">
        <v>2551</v>
      </c>
      <c r="D4142" s="34">
        <v>44700</v>
      </c>
      <c r="E4142" s="35">
        <v>0</v>
      </c>
      <c r="F4142" s="35">
        <v>10.02</v>
      </c>
      <c r="G4142" s="27"/>
      <c r="H4142" s="27"/>
      <c r="I4142" s="27"/>
      <c r="J4142" s="36"/>
      <c r="K4142" s="36" t="s">
        <v>43</v>
      </c>
    </row>
    <row r="4143" spans="1:11" x14ac:dyDescent="0.25">
      <c r="A4143" s="27" t="s">
        <v>2521</v>
      </c>
      <c r="B4143" s="27" t="s">
        <v>42</v>
      </c>
      <c r="C4143" s="29" t="s">
        <v>2551</v>
      </c>
      <c r="D4143" s="34">
        <v>44700</v>
      </c>
      <c r="E4143" s="35">
        <v>0</v>
      </c>
      <c r="F4143" s="35">
        <v>347.49</v>
      </c>
      <c r="G4143" s="27"/>
      <c r="H4143" s="27"/>
      <c r="I4143" s="27"/>
      <c r="J4143" s="36"/>
      <c r="K4143" s="36" t="s">
        <v>43</v>
      </c>
    </row>
    <row r="4144" spans="1:11" x14ac:dyDescent="0.25">
      <c r="A4144" s="27" t="s">
        <v>2521</v>
      </c>
      <c r="B4144" s="27" t="s">
        <v>42</v>
      </c>
      <c r="C4144" s="29" t="s">
        <v>2551</v>
      </c>
      <c r="D4144" s="34">
        <v>44700</v>
      </c>
      <c r="E4144" s="35">
        <v>0</v>
      </c>
      <c r="F4144" s="35">
        <v>1042.47</v>
      </c>
      <c r="G4144" s="27"/>
      <c r="H4144" s="27"/>
      <c r="I4144" s="27"/>
      <c r="J4144" s="36"/>
      <c r="K4144" s="36" t="s">
        <v>43</v>
      </c>
    </row>
    <row r="4145" spans="1:11" x14ac:dyDescent="0.25">
      <c r="A4145" s="27" t="s">
        <v>2521</v>
      </c>
      <c r="B4145" s="27" t="s">
        <v>42</v>
      </c>
      <c r="C4145" s="29" t="s">
        <v>2551</v>
      </c>
      <c r="D4145" s="34">
        <v>44700</v>
      </c>
      <c r="E4145" s="35">
        <v>0</v>
      </c>
      <c r="F4145" s="35">
        <v>5856.61</v>
      </c>
      <c r="G4145" s="27"/>
      <c r="H4145" s="27"/>
      <c r="I4145" s="27"/>
      <c r="J4145" s="36"/>
      <c r="K4145" s="36" t="s">
        <v>43</v>
      </c>
    </row>
    <row r="4146" spans="1:11" x14ac:dyDescent="0.25">
      <c r="A4146" s="27" t="s">
        <v>2521</v>
      </c>
      <c r="B4146" s="27" t="s">
        <v>42</v>
      </c>
      <c r="C4146" s="29" t="s">
        <v>2551</v>
      </c>
      <c r="D4146" s="34">
        <v>44700</v>
      </c>
      <c r="E4146" s="35">
        <v>0</v>
      </c>
      <c r="F4146" s="35">
        <v>400</v>
      </c>
      <c r="G4146" s="27"/>
      <c r="H4146" s="27"/>
      <c r="I4146" s="27"/>
      <c r="J4146" s="36"/>
      <c r="K4146" s="36" t="s">
        <v>43</v>
      </c>
    </row>
    <row r="4147" spans="1:11" x14ac:dyDescent="0.25">
      <c r="A4147" s="27" t="s">
        <v>2521</v>
      </c>
      <c r="B4147" s="27" t="s">
        <v>42</v>
      </c>
      <c r="C4147" s="29" t="s">
        <v>2551</v>
      </c>
      <c r="D4147" s="34">
        <v>44700</v>
      </c>
      <c r="E4147" s="35">
        <v>0</v>
      </c>
      <c r="F4147" s="35">
        <v>59.11</v>
      </c>
      <c r="G4147" s="27"/>
      <c r="H4147" s="27"/>
      <c r="I4147" s="27"/>
      <c r="J4147" s="36"/>
      <c r="K4147" s="36" t="s">
        <v>43</v>
      </c>
    </row>
    <row r="4148" spans="1:11" x14ac:dyDescent="0.25">
      <c r="A4148" s="27" t="s">
        <v>2521</v>
      </c>
      <c r="B4148" s="27" t="s">
        <v>42</v>
      </c>
      <c r="C4148" s="29" t="s">
        <v>2551</v>
      </c>
      <c r="D4148" s="34">
        <v>44700</v>
      </c>
      <c r="E4148" s="35">
        <v>0</v>
      </c>
      <c r="F4148" s="35">
        <v>10.02</v>
      </c>
      <c r="G4148" s="27"/>
      <c r="H4148" s="27"/>
      <c r="I4148" s="27"/>
      <c r="J4148" s="36"/>
      <c r="K4148" s="36" t="s">
        <v>43</v>
      </c>
    </row>
    <row r="4149" spans="1:11" x14ac:dyDescent="0.25">
      <c r="A4149" s="27" t="s">
        <v>2521</v>
      </c>
      <c r="B4149" s="27" t="s">
        <v>42</v>
      </c>
      <c r="C4149" s="29" t="s">
        <v>2551</v>
      </c>
      <c r="D4149" s="34">
        <v>44700</v>
      </c>
      <c r="E4149" s="35">
        <v>0</v>
      </c>
      <c r="F4149" s="35">
        <v>570.24</v>
      </c>
      <c r="G4149" s="27"/>
      <c r="H4149" s="27"/>
      <c r="I4149" s="27"/>
      <c r="J4149" s="36"/>
      <c r="K4149" s="36" t="s">
        <v>43</v>
      </c>
    </row>
    <row r="4150" spans="1:11" x14ac:dyDescent="0.25">
      <c r="A4150" s="27" t="s">
        <v>2521</v>
      </c>
      <c r="B4150" s="27" t="s">
        <v>42</v>
      </c>
      <c r="C4150" s="29" t="s">
        <v>2551</v>
      </c>
      <c r="D4150" s="34">
        <v>44700</v>
      </c>
      <c r="E4150" s="35">
        <v>0</v>
      </c>
      <c r="F4150" s="35">
        <v>405.93</v>
      </c>
      <c r="G4150" s="27"/>
      <c r="H4150" s="27"/>
      <c r="I4150" s="27"/>
      <c r="J4150" s="36"/>
      <c r="K4150" s="36" t="s">
        <v>43</v>
      </c>
    </row>
    <row r="4151" spans="1:11" x14ac:dyDescent="0.25">
      <c r="A4151" s="27" t="s">
        <v>2521</v>
      </c>
      <c r="B4151" s="27" t="s">
        <v>42</v>
      </c>
      <c r="C4151" s="29" t="s">
        <v>2551</v>
      </c>
      <c r="D4151" s="34">
        <v>44700</v>
      </c>
      <c r="E4151" s="35">
        <v>0</v>
      </c>
      <c r="F4151" s="35">
        <v>1217.78</v>
      </c>
      <c r="G4151" s="27"/>
      <c r="H4151" s="27"/>
      <c r="I4151" s="27"/>
      <c r="J4151" s="36"/>
      <c r="K4151" s="36" t="s">
        <v>43</v>
      </c>
    </row>
    <row r="4152" spans="1:11" x14ac:dyDescent="0.25">
      <c r="A4152" s="27" t="s">
        <v>2521</v>
      </c>
      <c r="B4152" s="27" t="s">
        <v>42</v>
      </c>
      <c r="C4152" s="29" t="s">
        <v>2551</v>
      </c>
      <c r="D4152" s="34">
        <v>44700</v>
      </c>
      <c r="E4152" s="35">
        <v>0</v>
      </c>
      <c r="F4152" s="35">
        <v>6228.91</v>
      </c>
      <c r="G4152" s="27"/>
      <c r="H4152" s="27"/>
      <c r="I4152" s="27"/>
      <c r="J4152" s="36"/>
      <c r="K4152" s="36" t="s">
        <v>43</v>
      </c>
    </row>
    <row r="4153" spans="1:11" x14ac:dyDescent="0.25">
      <c r="A4153" s="27" t="s">
        <v>2521</v>
      </c>
      <c r="B4153" s="27" t="s">
        <v>42</v>
      </c>
      <c r="C4153" s="29" t="s">
        <v>2551</v>
      </c>
      <c r="D4153" s="34">
        <v>44700</v>
      </c>
      <c r="E4153" s="35">
        <v>0</v>
      </c>
      <c r="F4153" s="35">
        <v>400</v>
      </c>
      <c r="G4153" s="27"/>
      <c r="H4153" s="27"/>
      <c r="I4153" s="27"/>
      <c r="J4153" s="36"/>
      <c r="K4153" s="36" t="s">
        <v>43</v>
      </c>
    </row>
    <row r="4154" spans="1:11" x14ac:dyDescent="0.25">
      <c r="A4154" s="27" t="s">
        <v>2521</v>
      </c>
      <c r="B4154" s="27" t="s">
        <v>42</v>
      </c>
      <c r="C4154" s="29" t="s">
        <v>2551</v>
      </c>
      <c r="D4154" s="34">
        <v>44700</v>
      </c>
      <c r="E4154" s="35">
        <v>0</v>
      </c>
      <c r="F4154" s="35">
        <v>10.02</v>
      </c>
      <c r="G4154" s="27"/>
      <c r="H4154" s="27"/>
      <c r="I4154" s="27"/>
      <c r="J4154" s="36"/>
      <c r="K4154" s="36" t="s">
        <v>43</v>
      </c>
    </row>
    <row r="4155" spans="1:11" x14ac:dyDescent="0.25">
      <c r="A4155" s="27" t="s">
        <v>2521</v>
      </c>
      <c r="B4155" s="27" t="s">
        <v>42</v>
      </c>
      <c r="C4155" s="29" t="s">
        <v>2551</v>
      </c>
      <c r="D4155" s="34">
        <v>44700</v>
      </c>
      <c r="E4155" s="35">
        <v>0</v>
      </c>
      <c r="F4155" s="35">
        <v>1851.27</v>
      </c>
      <c r="G4155" s="27"/>
      <c r="H4155" s="27"/>
      <c r="I4155" s="27"/>
      <c r="J4155" s="36"/>
      <c r="K4155" s="36" t="s">
        <v>43</v>
      </c>
    </row>
    <row r="4156" spans="1:11" x14ac:dyDescent="0.25">
      <c r="A4156" s="27" t="s">
        <v>2521</v>
      </c>
      <c r="B4156" s="27" t="s">
        <v>42</v>
      </c>
      <c r="C4156" s="29" t="s">
        <v>2551</v>
      </c>
      <c r="D4156" s="34">
        <v>44700</v>
      </c>
      <c r="E4156" s="35">
        <v>0</v>
      </c>
      <c r="F4156" s="35">
        <v>1021.14</v>
      </c>
      <c r="G4156" s="27"/>
      <c r="H4156" s="27"/>
      <c r="I4156" s="27"/>
      <c r="J4156" s="36"/>
      <c r="K4156" s="36" t="s">
        <v>43</v>
      </c>
    </row>
    <row r="4157" spans="1:11" x14ac:dyDescent="0.25">
      <c r="A4157" s="27" t="s">
        <v>2521</v>
      </c>
      <c r="B4157" s="27" t="s">
        <v>42</v>
      </c>
      <c r="C4157" s="29" t="s">
        <v>2551</v>
      </c>
      <c r="D4157" s="34">
        <v>44700</v>
      </c>
      <c r="E4157" s="35">
        <v>0</v>
      </c>
      <c r="F4157" s="35">
        <v>3063.41</v>
      </c>
      <c r="G4157" s="27"/>
      <c r="H4157" s="27"/>
      <c r="I4157" s="27"/>
      <c r="J4157" s="36"/>
      <c r="K4157" s="36" t="s">
        <v>43</v>
      </c>
    </row>
    <row r="4158" spans="1:11" x14ac:dyDescent="0.25">
      <c r="A4158" s="27" t="s">
        <v>2521</v>
      </c>
      <c r="B4158" s="27" t="s">
        <v>42</v>
      </c>
      <c r="C4158" s="29" t="s">
        <v>2551</v>
      </c>
      <c r="D4158" s="34">
        <v>44700</v>
      </c>
      <c r="E4158" s="35">
        <v>0</v>
      </c>
      <c r="F4158" s="35">
        <v>14864.41</v>
      </c>
      <c r="G4158" s="27"/>
      <c r="H4158" s="27"/>
      <c r="I4158" s="27"/>
      <c r="J4158" s="36"/>
      <c r="K4158" s="36" t="s">
        <v>43</v>
      </c>
    </row>
    <row r="4159" spans="1:11" x14ac:dyDescent="0.25">
      <c r="A4159" s="27" t="s">
        <v>2521</v>
      </c>
      <c r="B4159" s="27" t="s">
        <v>42</v>
      </c>
      <c r="C4159" s="29" t="s">
        <v>2551</v>
      </c>
      <c r="D4159" s="34">
        <v>44700</v>
      </c>
      <c r="E4159" s="35">
        <v>0</v>
      </c>
      <c r="F4159" s="35">
        <v>1000</v>
      </c>
      <c r="G4159" s="27"/>
      <c r="H4159" s="27"/>
      <c r="I4159" s="27"/>
      <c r="J4159" s="36"/>
      <c r="K4159" s="36" t="s">
        <v>43</v>
      </c>
    </row>
    <row r="4160" spans="1:11" x14ac:dyDescent="0.25">
      <c r="A4160" s="27" t="s">
        <v>2521</v>
      </c>
      <c r="B4160" s="27" t="s">
        <v>42</v>
      </c>
      <c r="C4160" s="29" t="s">
        <v>2551</v>
      </c>
      <c r="D4160" s="34">
        <v>44700</v>
      </c>
      <c r="E4160" s="35">
        <v>0</v>
      </c>
      <c r="F4160" s="35">
        <v>10.02</v>
      </c>
      <c r="G4160" s="27"/>
      <c r="H4160" s="27"/>
      <c r="I4160" s="27"/>
      <c r="J4160" s="36"/>
      <c r="K4160" s="36" t="s">
        <v>43</v>
      </c>
    </row>
    <row r="4161" spans="1:11" x14ac:dyDescent="0.25">
      <c r="A4161" s="27" t="s">
        <v>2521</v>
      </c>
      <c r="B4161" s="27" t="s">
        <v>42</v>
      </c>
      <c r="C4161" s="29" t="s">
        <v>2551</v>
      </c>
      <c r="D4161" s="34">
        <v>44700</v>
      </c>
      <c r="E4161" s="35">
        <v>0</v>
      </c>
      <c r="F4161" s="35">
        <v>1877.67</v>
      </c>
      <c r="G4161" s="27"/>
      <c r="H4161" s="27"/>
      <c r="I4161" s="27"/>
      <c r="J4161" s="36"/>
      <c r="K4161" s="36" t="s">
        <v>43</v>
      </c>
    </row>
    <row r="4162" spans="1:11" x14ac:dyDescent="0.25">
      <c r="A4162" s="27" t="s">
        <v>2521</v>
      </c>
      <c r="B4162" s="27" t="s">
        <v>42</v>
      </c>
      <c r="C4162" s="29" t="s">
        <v>2551</v>
      </c>
      <c r="D4162" s="34">
        <v>44700</v>
      </c>
      <c r="E4162" s="35">
        <v>0</v>
      </c>
      <c r="F4162" s="35">
        <v>762.07</v>
      </c>
      <c r="G4162" s="27"/>
      <c r="H4162" s="27"/>
      <c r="I4162" s="27"/>
      <c r="J4162" s="36"/>
      <c r="K4162" s="36" t="s">
        <v>43</v>
      </c>
    </row>
    <row r="4163" spans="1:11" x14ac:dyDescent="0.25">
      <c r="A4163" s="27" t="s">
        <v>2521</v>
      </c>
      <c r="B4163" s="27" t="s">
        <v>42</v>
      </c>
      <c r="C4163" s="29" t="s">
        <v>2551</v>
      </c>
      <c r="D4163" s="34">
        <v>44700</v>
      </c>
      <c r="E4163" s="35">
        <v>0</v>
      </c>
      <c r="F4163" s="35">
        <v>2286.1999999999998</v>
      </c>
      <c r="G4163" s="27"/>
      <c r="H4163" s="27"/>
      <c r="I4163" s="27"/>
      <c r="J4163" s="36"/>
      <c r="K4163" s="36" t="s">
        <v>43</v>
      </c>
    </row>
    <row r="4164" spans="1:11" x14ac:dyDescent="0.25">
      <c r="A4164" s="27" t="s">
        <v>2521</v>
      </c>
      <c r="B4164" s="27" t="s">
        <v>42</v>
      </c>
      <c r="C4164" s="29" t="s">
        <v>2551</v>
      </c>
      <c r="D4164" s="34">
        <v>44700</v>
      </c>
      <c r="E4164" s="35">
        <v>0</v>
      </c>
      <c r="F4164" s="35">
        <v>10692.79</v>
      </c>
      <c r="G4164" s="27"/>
      <c r="H4164" s="27"/>
      <c r="I4164" s="27"/>
      <c r="J4164" s="36"/>
      <c r="K4164" s="36" t="s">
        <v>43</v>
      </c>
    </row>
    <row r="4165" spans="1:11" x14ac:dyDescent="0.25">
      <c r="A4165" s="27" t="s">
        <v>2521</v>
      </c>
      <c r="B4165" s="27" t="s">
        <v>42</v>
      </c>
      <c r="C4165" s="29" t="s">
        <v>2551</v>
      </c>
      <c r="D4165" s="34">
        <v>44700</v>
      </c>
      <c r="E4165" s="35">
        <v>0</v>
      </c>
      <c r="F4165" s="35">
        <v>1000</v>
      </c>
      <c r="G4165" s="27"/>
      <c r="H4165" s="27"/>
      <c r="I4165" s="27"/>
      <c r="J4165" s="36"/>
      <c r="K4165" s="36" t="s">
        <v>43</v>
      </c>
    </row>
    <row r="4166" spans="1:11" x14ac:dyDescent="0.25">
      <c r="A4166" s="27" t="s">
        <v>2521</v>
      </c>
      <c r="B4166" s="27" t="s">
        <v>42</v>
      </c>
      <c r="C4166" s="29" t="s">
        <v>2551</v>
      </c>
      <c r="D4166" s="34">
        <v>44700</v>
      </c>
      <c r="E4166" s="35">
        <v>0</v>
      </c>
      <c r="F4166" s="35">
        <v>2096.2800000000002</v>
      </c>
      <c r="G4166" s="27"/>
      <c r="H4166" s="27"/>
      <c r="I4166" s="27"/>
      <c r="J4166" s="36"/>
      <c r="K4166" s="36" t="s">
        <v>43</v>
      </c>
    </row>
    <row r="4167" spans="1:11" x14ac:dyDescent="0.25">
      <c r="A4167" s="27" t="s">
        <v>2521</v>
      </c>
      <c r="B4167" s="27" t="s">
        <v>42</v>
      </c>
      <c r="C4167" s="29" t="s">
        <v>2551</v>
      </c>
      <c r="D4167" s="34">
        <v>44700</v>
      </c>
      <c r="E4167" s="35">
        <v>0</v>
      </c>
      <c r="F4167" s="35">
        <v>847.57</v>
      </c>
      <c r="G4167" s="27"/>
      <c r="H4167" s="27"/>
      <c r="I4167" s="27"/>
      <c r="J4167" s="36"/>
      <c r="K4167" s="36" t="s">
        <v>43</v>
      </c>
    </row>
    <row r="4168" spans="1:11" x14ac:dyDescent="0.25">
      <c r="A4168" s="27" t="s">
        <v>2521</v>
      </c>
      <c r="B4168" s="27" t="s">
        <v>42</v>
      </c>
      <c r="C4168" s="29" t="s">
        <v>2551</v>
      </c>
      <c r="D4168" s="34">
        <v>44700</v>
      </c>
      <c r="E4168" s="35">
        <v>0</v>
      </c>
      <c r="F4168" s="35">
        <v>2542.6999999999998</v>
      </c>
      <c r="G4168" s="27"/>
      <c r="H4168" s="27"/>
      <c r="I4168" s="27"/>
      <c r="J4168" s="36"/>
      <c r="K4168" s="36" t="s">
        <v>43</v>
      </c>
    </row>
    <row r="4169" spans="1:11" x14ac:dyDescent="0.25">
      <c r="A4169" s="27" t="s">
        <v>2521</v>
      </c>
      <c r="B4169" s="27" t="s">
        <v>42</v>
      </c>
      <c r="C4169" s="29" t="s">
        <v>2551</v>
      </c>
      <c r="D4169" s="34">
        <v>44700</v>
      </c>
      <c r="E4169" s="35">
        <v>0</v>
      </c>
      <c r="F4169" s="35">
        <v>11922.9</v>
      </c>
      <c r="G4169" s="27"/>
      <c r="H4169" s="27"/>
      <c r="I4169" s="27"/>
      <c r="J4169" s="36"/>
      <c r="K4169" s="36" t="s">
        <v>43</v>
      </c>
    </row>
    <row r="4170" spans="1:11" x14ac:dyDescent="0.25">
      <c r="A4170" s="27" t="s">
        <v>2521</v>
      </c>
      <c r="B4170" s="27" t="s">
        <v>42</v>
      </c>
      <c r="C4170" s="29" t="s">
        <v>2551</v>
      </c>
      <c r="D4170" s="34">
        <v>44700</v>
      </c>
      <c r="E4170" s="35">
        <v>0</v>
      </c>
      <c r="F4170" s="35">
        <v>1000</v>
      </c>
      <c r="G4170" s="27"/>
      <c r="H4170" s="27"/>
      <c r="I4170" s="27"/>
      <c r="J4170" s="36"/>
      <c r="K4170" s="36" t="s">
        <v>43</v>
      </c>
    </row>
    <row r="4171" spans="1:11" x14ac:dyDescent="0.25">
      <c r="A4171" s="27" t="s">
        <v>2521</v>
      </c>
      <c r="B4171" s="27" t="s">
        <v>42</v>
      </c>
      <c r="C4171" s="29" t="s">
        <v>2551</v>
      </c>
      <c r="D4171" s="34">
        <v>44700</v>
      </c>
      <c r="E4171" s="35">
        <v>0</v>
      </c>
      <c r="F4171" s="35">
        <v>10.02</v>
      </c>
      <c r="G4171" s="27"/>
      <c r="H4171" s="27"/>
      <c r="I4171" s="27"/>
      <c r="J4171" s="36"/>
      <c r="K4171" s="36" t="s">
        <v>43</v>
      </c>
    </row>
    <row r="4172" spans="1:11" x14ac:dyDescent="0.25">
      <c r="A4172" s="27" t="s">
        <v>2521</v>
      </c>
      <c r="B4172" s="27" t="s">
        <v>42</v>
      </c>
      <c r="C4172" s="29" t="s">
        <v>2551</v>
      </c>
      <c r="D4172" s="34">
        <v>44700</v>
      </c>
      <c r="E4172" s="35">
        <v>0</v>
      </c>
      <c r="F4172" s="35">
        <v>2678.88</v>
      </c>
      <c r="G4172" s="27"/>
      <c r="H4172" s="27"/>
      <c r="I4172" s="27"/>
      <c r="J4172" s="36"/>
      <c r="K4172" s="36" t="s">
        <v>43</v>
      </c>
    </row>
    <row r="4173" spans="1:11" x14ac:dyDescent="0.25">
      <c r="A4173" s="27" t="s">
        <v>2521</v>
      </c>
      <c r="B4173" s="27" t="s">
        <v>42</v>
      </c>
      <c r="C4173" s="29" t="s">
        <v>2551</v>
      </c>
      <c r="D4173" s="34">
        <v>44700</v>
      </c>
      <c r="E4173" s="35">
        <v>0</v>
      </c>
      <c r="F4173" s="35">
        <v>980.31</v>
      </c>
      <c r="G4173" s="27"/>
      <c r="H4173" s="27"/>
      <c r="I4173" s="27"/>
      <c r="J4173" s="36"/>
      <c r="K4173" s="36" t="s">
        <v>43</v>
      </c>
    </row>
    <row r="4174" spans="1:11" x14ac:dyDescent="0.25">
      <c r="A4174" s="27" t="s">
        <v>2521</v>
      </c>
      <c r="B4174" s="27" t="s">
        <v>42</v>
      </c>
      <c r="C4174" s="29" t="s">
        <v>2551</v>
      </c>
      <c r="D4174" s="34">
        <v>44700</v>
      </c>
      <c r="E4174" s="35">
        <v>0</v>
      </c>
      <c r="F4174" s="35">
        <v>2940.93</v>
      </c>
      <c r="G4174" s="27"/>
      <c r="H4174" s="27"/>
      <c r="I4174" s="27"/>
      <c r="J4174" s="36"/>
      <c r="K4174" s="36" t="s">
        <v>43</v>
      </c>
    </row>
    <row r="4175" spans="1:11" x14ac:dyDescent="0.25">
      <c r="A4175" s="27" t="s">
        <v>2521</v>
      </c>
      <c r="B4175" s="27" t="s">
        <v>42</v>
      </c>
      <c r="C4175" s="29" t="s">
        <v>2551</v>
      </c>
      <c r="D4175" s="34">
        <v>44700</v>
      </c>
      <c r="E4175" s="35">
        <v>0</v>
      </c>
      <c r="F4175" s="35">
        <v>13381.55</v>
      </c>
      <c r="G4175" s="27"/>
      <c r="H4175" s="27"/>
      <c r="I4175" s="27"/>
      <c r="J4175" s="36"/>
      <c r="K4175" s="36" t="s">
        <v>43</v>
      </c>
    </row>
    <row r="4176" spans="1:11" x14ac:dyDescent="0.25">
      <c r="A4176" s="27" t="s">
        <v>2521</v>
      </c>
      <c r="B4176" s="27" t="s">
        <v>42</v>
      </c>
      <c r="C4176" s="29" t="s">
        <v>2551</v>
      </c>
      <c r="D4176" s="34">
        <v>44700</v>
      </c>
      <c r="E4176" s="35">
        <v>0</v>
      </c>
      <c r="F4176" s="35">
        <v>1000</v>
      </c>
      <c r="G4176" s="27"/>
      <c r="H4176" s="27"/>
      <c r="I4176" s="27"/>
      <c r="J4176" s="36"/>
      <c r="K4176" s="36" t="s">
        <v>43</v>
      </c>
    </row>
    <row r="4177" spans="1:11" x14ac:dyDescent="0.25">
      <c r="A4177" s="27" t="s">
        <v>2521</v>
      </c>
      <c r="B4177" s="27" t="s">
        <v>42</v>
      </c>
      <c r="C4177" s="29" t="s">
        <v>2551</v>
      </c>
      <c r="D4177" s="34">
        <v>44700</v>
      </c>
      <c r="E4177" s="35">
        <v>0</v>
      </c>
      <c r="F4177" s="35">
        <v>327.62</v>
      </c>
      <c r="G4177" s="27"/>
      <c r="H4177" s="27"/>
      <c r="I4177" s="27"/>
      <c r="J4177" s="36"/>
      <c r="K4177" s="36" t="s">
        <v>43</v>
      </c>
    </row>
    <row r="4178" spans="1:11" x14ac:dyDescent="0.25">
      <c r="A4178" s="27" t="s">
        <v>2521</v>
      </c>
      <c r="B4178" s="27" t="s">
        <v>42</v>
      </c>
      <c r="C4178" s="29" t="s">
        <v>2551</v>
      </c>
      <c r="D4178" s="34">
        <v>44700</v>
      </c>
      <c r="E4178" s="35">
        <v>0</v>
      </c>
      <c r="F4178" s="35">
        <v>982.84</v>
      </c>
      <c r="G4178" s="27"/>
      <c r="H4178" s="27"/>
      <c r="I4178" s="27"/>
      <c r="J4178" s="36"/>
      <c r="K4178" s="36" t="s">
        <v>43</v>
      </c>
    </row>
    <row r="4179" spans="1:11" x14ac:dyDescent="0.25">
      <c r="A4179" s="27" t="s">
        <v>2521</v>
      </c>
      <c r="B4179" s="27" t="s">
        <v>42</v>
      </c>
      <c r="C4179" s="29" t="s">
        <v>2551</v>
      </c>
      <c r="D4179" s="34">
        <v>44700</v>
      </c>
      <c r="E4179" s="35">
        <v>0</v>
      </c>
      <c r="F4179" s="35">
        <v>4289.22</v>
      </c>
      <c r="G4179" s="27"/>
      <c r="H4179" s="27"/>
      <c r="I4179" s="27"/>
      <c r="J4179" s="36"/>
      <c r="K4179" s="36" t="s">
        <v>43</v>
      </c>
    </row>
    <row r="4180" spans="1:11" x14ac:dyDescent="0.25">
      <c r="A4180" s="27" t="s">
        <v>2521</v>
      </c>
      <c r="B4180" s="27" t="s">
        <v>42</v>
      </c>
      <c r="C4180" s="29" t="s">
        <v>2551</v>
      </c>
      <c r="D4180" s="34">
        <v>44700</v>
      </c>
      <c r="E4180" s="35">
        <v>0</v>
      </c>
      <c r="F4180" s="35">
        <v>1310.46</v>
      </c>
      <c r="G4180" s="27"/>
      <c r="H4180" s="27"/>
      <c r="I4180" s="27"/>
      <c r="J4180" s="36"/>
      <c r="K4180" s="36" t="s">
        <v>43</v>
      </c>
    </row>
    <row r="4181" spans="1:11" x14ac:dyDescent="0.25">
      <c r="A4181" s="27" t="s">
        <v>2521</v>
      </c>
      <c r="B4181" s="27" t="s">
        <v>42</v>
      </c>
      <c r="C4181" s="29" t="s">
        <v>2551</v>
      </c>
      <c r="D4181" s="34">
        <v>44700</v>
      </c>
      <c r="E4181" s="35">
        <v>0</v>
      </c>
      <c r="F4181" s="35">
        <v>400</v>
      </c>
      <c r="G4181" s="27"/>
      <c r="H4181" s="27"/>
      <c r="I4181" s="27"/>
      <c r="J4181" s="36"/>
      <c r="K4181" s="36" t="s">
        <v>43</v>
      </c>
    </row>
    <row r="4182" spans="1:11" x14ac:dyDescent="0.25">
      <c r="A4182" s="27" t="s">
        <v>2521</v>
      </c>
      <c r="B4182" s="27" t="s">
        <v>42</v>
      </c>
      <c r="C4182" s="29" t="s">
        <v>2551</v>
      </c>
      <c r="D4182" s="34">
        <v>44700</v>
      </c>
      <c r="E4182" s="35">
        <v>0</v>
      </c>
      <c r="F4182" s="35">
        <v>13.33</v>
      </c>
      <c r="G4182" s="27"/>
      <c r="H4182" s="27"/>
      <c r="I4182" s="27"/>
      <c r="J4182" s="36"/>
      <c r="K4182" s="36" t="s">
        <v>43</v>
      </c>
    </row>
    <row r="4183" spans="1:11" x14ac:dyDescent="0.25">
      <c r="A4183" s="27" t="s">
        <v>2521</v>
      </c>
      <c r="B4183" s="27" t="s">
        <v>42</v>
      </c>
      <c r="C4183" s="29" t="s">
        <v>2551</v>
      </c>
      <c r="D4183" s="34">
        <v>44700</v>
      </c>
      <c r="E4183" s="35">
        <v>0</v>
      </c>
      <c r="F4183" s="35">
        <v>254.23</v>
      </c>
      <c r="G4183" s="27"/>
      <c r="H4183" s="27"/>
      <c r="I4183" s="27"/>
      <c r="J4183" s="36"/>
      <c r="K4183" s="36" t="s">
        <v>43</v>
      </c>
    </row>
    <row r="4184" spans="1:11" x14ac:dyDescent="0.25">
      <c r="A4184" s="27" t="s">
        <v>2521</v>
      </c>
      <c r="B4184" s="27" t="s">
        <v>42</v>
      </c>
      <c r="C4184" s="29" t="s">
        <v>2551</v>
      </c>
      <c r="D4184" s="34">
        <v>44700</v>
      </c>
      <c r="E4184" s="35">
        <v>0</v>
      </c>
      <c r="F4184" s="35">
        <v>762.7</v>
      </c>
      <c r="G4184" s="27"/>
      <c r="H4184" s="27"/>
      <c r="I4184" s="27"/>
      <c r="J4184" s="36"/>
      <c r="K4184" s="36" t="s">
        <v>43</v>
      </c>
    </row>
    <row r="4185" spans="1:11" x14ac:dyDescent="0.25">
      <c r="A4185" s="27" t="s">
        <v>2521</v>
      </c>
      <c r="B4185" s="27" t="s">
        <v>42</v>
      </c>
      <c r="C4185" s="29" t="s">
        <v>2551</v>
      </c>
      <c r="D4185" s="34">
        <v>44700</v>
      </c>
      <c r="E4185" s="35">
        <v>0</v>
      </c>
      <c r="F4185" s="35">
        <v>4429.24</v>
      </c>
      <c r="G4185" s="27"/>
      <c r="H4185" s="27"/>
      <c r="I4185" s="27"/>
      <c r="J4185" s="36"/>
      <c r="K4185" s="36" t="s">
        <v>43</v>
      </c>
    </row>
    <row r="4186" spans="1:11" x14ac:dyDescent="0.25">
      <c r="A4186" s="27" t="s">
        <v>2521</v>
      </c>
      <c r="B4186" s="27" t="s">
        <v>42</v>
      </c>
      <c r="C4186" s="29" t="s">
        <v>2551</v>
      </c>
      <c r="D4186" s="34">
        <v>44700</v>
      </c>
      <c r="E4186" s="35">
        <v>0</v>
      </c>
      <c r="F4186" s="35">
        <v>400</v>
      </c>
      <c r="G4186" s="27"/>
      <c r="H4186" s="27"/>
      <c r="I4186" s="27"/>
      <c r="J4186" s="36"/>
      <c r="K4186" s="36" t="s">
        <v>43</v>
      </c>
    </row>
    <row r="4187" spans="1:11" x14ac:dyDescent="0.25">
      <c r="A4187" s="27" t="s">
        <v>2521</v>
      </c>
      <c r="B4187" s="27" t="s">
        <v>42</v>
      </c>
      <c r="C4187" s="29" t="s">
        <v>2551</v>
      </c>
      <c r="D4187" s="34">
        <v>44700</v>
      </c>
      <c r="E4187" s="35">
        <v>0</v>
      </c>
      <c r="F4187" s="35">
        <v>1428.37</v>
      </c>
      <c r="G4187" s="27"/>
      <c r="H4187" s="27"/>
      <c r="I4187" s="27"/>
      <c r="J4187" s="36"/>
      <c r="K4187" s="36" t="s">
        <v>43</v>
      </c>
    </row>
    <row r="4188" spans="1:11" x14ac:dyDescent="0.25">
      <c r="A4188" s="27" t="s">
        <v>2521</v>
      </c>
      <c r="B4188" s="27" t="s">
        <v>42</v>
      </c>
      <c r="C4188" s="29" t="s">
        <v>2551</v>
      </c>
      <c r="D4188" s="34">
        <v>44700</v>
      </c>
      <c r="E4188" s="35">
        <v>0</v>
      </c>
      <c r="F4188" s="35">
        <v>638.74</v>
      </c>
      <c r="G4188" s="27"/>
      <c r="H4188" s="27"/>
      <c r="I4188" s="27"/>
      <c r="J4188" s="36"/>
      <c r="K4188" s="36" t="s">
        <v>43</v>
      </c>
    </row>
    <row r="4189" spans="1:11" x14ac:dyDescent="0.25">
      <c r="A4189" s="27" t="s">
        <v>2521</v>
      </c>
      <c r="B4189" s="27" t="s">
        <v>42</v>
      </c>
      <c r="C4189" s="29" t="s">
        <v>2551</v>
      </c>
      <c r="D4189" s="34">
        <v>44700</v>
      </c>
      <c r="E4189" s="35">
        <v>0</v>
      </c>
      <c r="F4189" s="35">
        <v>1916.24</v>
      </c>
      <c r="G4189" s="27"/>
      <c r="H4189" s="27"/>
      <c r="I4189" s="27"/>
      <c r="J4189" s="36"/>
      <c r="K4189" s="36" t="s">
        <v>43</v>
      </c>
    </row>
    <row r="4190" spans="1:11" x14ac:dyDescent="0.25">
      <c r="A4190" s="27" t="s">
        <v>2521</v>
      </c>
      <c r="B4190" s="27" t="s">
        <v>42</v>
      </c>
      <c r="C4190" s="29" t="s">
        <v>2551</v>
      </c>
      <c r="D4190" s="34">
        <v>44700</v>
      </c>
      <c r="E4190" s="35">
        <v>0</v>
      </c>
      <c r="F4190" s="35">
        <v>9098.32</v>
      </c>
      <c r="G4190" s="27"/>
      <c r="H4190" s="27"/>
      <c r="I4190" s="27"/>
      <c r="J4190" s="36"/>
      <c r="K4190" s="36" t="s">
        <v>43</v>
      </c>
    </row>
    <row r="4191" spans="1:11" x14ac:dyDescent="0.25">
      <c r="A4191" s="27" t="s">
        <v>2521</v>
      </c>
      <c r="B4191" s="27" t="s">
        <v>42</v>
      </c>
      <c r="C4191" s="29" t="s">
        <v>2551</v>
      </c>
      <c r="D4191" s="34">
        <v>44700</v>
      </c>
      <c r="E4191" s="35">
        <v>0</v>
      </c>
      <c r="F4191" s="35">
        <v>1000</v>
      </c>
      <c r="G4191" s="27"/>
      <c r="H4191" s="27"/>
      <c r="I4191" s="27"/>
      <c r="J4191" s="36"/>
      <c r="K4191" s="36" t="s">
        <v>43</v>
      </c>
    </row>
    <row r="4192" spans="1:11" x14ac:dyDescent="0.25">
      <c r="A4192" s="27" t="s">
        <v>2521</v>
      </c>
      <c r="B4192" s="27" t="s">
        <v>42</v>
      </c>
      <c r="C4192" s="29" t="s">
        <v>2551</v>
      </c>
      <c r="D4192" s="34">
        <v>44700</v>
      </c>
      <c r="E4192" s="35">
        <v>0</v>
      </c>
      <c r="F4192" s="35">
        <v>10.02</v>
      </c>
      <c r="G4192" s="27"/>
      <c r="H4192" s="27"/>
      <c r="I4192" s="27"/>
      <c r="J4192" s="36"/>
      <c r="K4192" s="36" t="s">
        <v>43</v>
      </c>
    </row>
    <row r="4193" spans="1:11" x14ac:dyDescent="0.25">
      <c r="A4193" s="27" t="s">
        <v>2521</v>
      </c>
      <c r="B4193" s="27" t="s">
        <v>42</v>
      </c>
      <c r="C4193" s="29" t="s">
        <v>2551</v>
      </c>
      <c r="D4193" s="34">
        <v>44700</v>
      </c>
      <c r="E4193" s="35">
        <v>0</v>
      </c>
      <c r="F4193" s="35">
        <v>1051.08</v>
      </c>
      <c r="G4193" s="27"/>
      <c r="H4193" s="27"/>
      <c r="I4193" s="27"/>
      <c r="J4193" s="36"/>
      <c r="K4193" s="36" t="s">
        <v>43</v>
      </c>
    </row>
    <row r="4194" spans="1:11" x14ac:dyDescent="0.25">
      <c r="A4194" s="27" t="s">
        <v>2521</v>
      </c>
      <c r="B4194" s="27" t="s">
        <v>42</v>
      </c>
      <c r="C4194" s="29" t="s">
        <v>2551</v>
      </c>
      <c r="D4194" s="34">
        <v>44700</v>
      </c>
      <c r="E4194" s="35">
        <v>0</v>
      </c>
      <c r="F4194" s="35">
        <v>803.18</v>
      </c>
      <c r="G4194" s="27"/>
      <c r="H4194" s="27"/>
      <c r="I4194" s="27"/>
      <c r="J4194" s="36"/>
      <c r="K4194" s="36" t="s">
        <v>43</v>
      </c>
    </row>
    <row r="4195" spans="1:11" x14ac:dyDescent="0.25">
      <c r="A4195" s="27" t="s">
        <v>2521</v>
      </c>
      <c r="B4195" s="27" t="s">
        <v>42</v>
      </c>
      <c r="C4195" s="29" t="s">
        <v>2551</v>
      </c>
      <c r="D4195" s="34">
        <v>44700</v>
      </c>
      <c r="E4195" s="35">
        <v>0</v>
      </c>
      <c r="F4195" s="35">
        <v>2409.5100000000002</v>
      </c>
      <c r="G4195" s="27"/>
      <c r="H4195" s="27"/>
      <c r="I4195" s="27"/>
      <c r="J4195" s="36"/>
      <c r="K4195" s="36" t="s">
        <v>43</v>
      </c>
    </row>
    <row r="4196" spans="1:11" x14ac:dyDescent="0.25">
      <c r="A4196" s="27" t="s">
        <v>2521</v>
      </c>
      <c r="B4196" s="27" t="s">
        <v>42</v>
      </c>
      <c r="C4196" s="29" t="s">
        <v>2551</v>
      </c>
      <c r="D4196" s="34">
        <v>44700</v>
      </c>
      <c r="E4196" s="35">
        <v>0</v>
      </c>
      <c r="F4196" s="35">
        <v>12076.82</v>
      </c>
      <c r="G4196" s="27"/>
      <c r="H4196" s="27"/>
      <c r="I4196" s="27"/>
      <c r="J4196" s="36"/>
      <c r="K4196" s="36" t="s">
        <v>43</v>
      </c>
    </row>
    <row r="4197" spans="1:11" x14ac:dyDescent="0.25">
      <c r="A4197" s="27" t="s">
        <v>2521</v>
      </c>
      <c r="B4197" s="27" t="s">
        <v>42</v>
      </c>
      <c r="C4197" s="29" t="s">
        <v>2551</v>
      </c>
      <c r="D4197" s="34">
        <v>44700</v>
      </c>
      <c r="E4197" s="35">
        <v>0</v>
      </c>
      <c r="F4197" s="35">
        <v>1000</v>
      </c>
      <c r="G4197" s="27"/>
      <c r="H4197" s="27"/>
      <c r="I4197" s="27"/>
      <c r="J4197" s="36"/>
      <c r="K4197" s="36" t="s">
        <v>43</v>
      </c>
    </row>
    <row r="4198" spans="1:11" x14ac:dyDescent="0.25">
      <c r="A4198" s="27" t="s">
        <v>2521</v>
      </c>
      <c r="B4198" s="27" t="s">
        <v>42</v>
      </c>
      <c r="C4198" s="29" t="s">
        <v>2551</v>
      </c>
      <c r="D4198" s="34">
        <v>44700</v>
      </c>
      <c r="E4198" s="35">
        <v>0</v>
      </c>
      <c r="F4198" s="35">
        <v>1018.15</v>
      </c>
      <c r="G4198" s="27"/>
      <c r="H4198" s="27"/>
      <c r="I4198" s="27"/>
      <c r="J4198" s="36"/>
      <c r="K4198" s="36" t="s">
        <v>43</v>
      </c>
    </row>
    <row r="4199" spans="1:11" x14ac:dyDescent="0.25">
      <c r="A4199" s="27" t="s">
        <v>2521</v>
      </c>
      <c r="B4199" s="27" t="s">
        <v>42</v>
      </c>
      <c r="C4199" s="29" t="s">
        <v>2551</v>
      </c>
      <c r="D4199" s="34">
        <v>44700</v>
      </c>
      <c r="E4199" s="35">
        <v>0</v>
      </c>
      <c r="F4199" s="35">
        <v>527.94000000000005</v>
      </c>
      <c r="G4199" s="27"/>
      <c r="H4199" s="27"/>
      <c r="I4199" s="27"/>
      <c r="J4199" s="36"/>
      <c r="K4199" s="36" t="s">
        <v>43</v>
      </c>
    </row>
    <row r="4200" spans="1:11" x14ac:dyDescent="0.25">
      <c r="A4200" s="27" t="s">
        <v>2521</v>
      </c>
      <c r="B4200" s="27" t="s">
        <v>42</v>
      </c>
      <c r="C4200" s="29" t="s">
        <v>2551</v>
      </c>
      <c r="D4200" s="34">
        <v>44700</v>
      </c>
      <c r="E4200" s="35">
        <v>0</v>
      </c>
      <c r="F4200" s="35">
        <v>1583.82</v>
      </c>
      <c r="G4200" s="27"/>
      <c r="H4200" s="27"/>
      <c r="I4200" s="27"/>
      <c r="J4200" s="36"/>
      <c r="K4200" s="36" t="s">
        <v>43</v>
      </c>
    </row>
    <row r="4201" spans="1:11" x14ac:dyDescent="0.25">
      <c r="A4201" s="27" t="s">
        <v>2521</v>
      </c>
      <c r="B4201" s="27" t="s">
        <v>42</v>
      </c>
      <c r="C4201" s="29" t="s">
        <v>2551</v>
      </c>
      <c r="D4201" s="34">
        <v>44700</v>
      </c>
      <c r="E4201" s="35">
        <v>0</v>
      </c>
      <c r="F4201" s="35">
        <v>7818.36</v>
      </c>
      <c r="G4201" s="27"/>
      <c r="H4201" s="27"/>
      <c r="I4201" s="27"/>
      <c r="J4201" s="36"/>
      <c r="K4201" s="36" t="s">
        <v>43</v>
      </c>
    </row>
    <row r="4202" spans="1:11" x14ac:dyDescent="0.25">
      <c r="A4202" s="27" t="s">
        <v>2521</v>
      </c>
      <c r="B4202" s="27" t="s">
        <v>42</v>
      </c>
      <c r="C4202" s="29" t="s">
        <v>2551</v>
      </c>
      <c r="D4202" s="34">
        <v>44700</v>
      </c>
      <c r="E4202" s="35">
        <v>0</v>
      </c>
      <c r="F4202" s="35">
        <v>1000</v>
      </c>
      <c r="G4202" s="27"/>
      <c r="H4202" s="27"/>
      <c r="I4202" s="27"/>
      <c r="J4202" s="36"/>
      <c r="K4202" s="36" t="s">
        <v>43</v>
      </c>
    </row>
    <row r="4203" spans="1:11" x14ac:dyDescent="0.25">
      <c r="A4203" s="27" t="s">
        <v>2521</v>
      </c>
      <c r="B4203" s="27" t="s">
        <v>42</v>
      </c>
      <c r="C4203" s="29" t="s">
        <v>2551</v>
      </c>
      <c r="D4203" s="34">
        <v>44700</v>
      </c>
      <c r="E4203" s="35">
        <v>0</v>
      </c>
      <c r="F4203" s="35">
        <v>2740.77</v>
      </c>
      <c r="G4203" s="27"/>
      <c r="H4203" s="27"/>
      <c r="I4203" s="27"/>
      <c r="J4203" s="36"/>
      <c r="K4203" s="36" t="s">
        <v>43</v>
      </c>
    </row>
    <row r="4204" spans="1:11" x14ac:dyDescent="0.25">
      <c r="A4204" s="27" t="s">
        <v>2521</v>
      </c>
      <c r="B4204" s="27" t="s">
        <v>42</v>
      </c>
      <c r="C4204" s="29" t="s">
        <v>2551</v>
      </c>
      <c r="D4204" s="34">
        <v>44700</v>
      </c>
      <c r="E4204" s="35">
        <v>0</v>
      </c>
      <c r="F4204" s="35">
        <v>746.57</v>
      </c>
      <c r="G4204" s="27"/>
      <c r="H4204" s="27"/>
      <c r="I4204" s="27"/>
      <c r="J4204" s="36"/>
      <c r="K4204" s="36" t="s">
        <v>43</v>
      </c>
    </row>
    <row r="4205" spans="1:11" x14ac:dyDescent="0.25">
      <c r="A4205" s="27" t="s">
        <v>2521</v>
      </c>
      <c r="B4205" s="27" t="s">
        <v>42</v>
      </c>
      <c r="C4205" s="29" t="s">
        <v>2551</v>
      </c>
      <c r="D4205" s="34">
        <v>44700</v>
      </c>
      <c r="E4205" s="35">
        <v>0</v>
      </c>
      <c r="F4205" s="35">
        <v>2239.6999999999998</v>
      </c>
      <c r="G4205" s="27"/>
      <c r="H4205" s="27"/>
      <c r="I4205" s="27"/>
      <c r="J4205" s="36"/>
      <c r="K4205" s="36" t="s">
        <v>43</v>
      </c>
    </row>
    <row r="4206" spans="1:11" x14ac:dyDescent="0.25">
      <c r="A4206" s="27" t="s">
        <v>2521</v>
      </c>
      <c r="B4206" s="27" t="s">
        <v>42</v>
      </c>
      <c r="C4206" s="29" t="s">
        <v>2551</v>
      </c>
      <c r="D4206" s="34">
        <v>44700</v>
      </c>
      <c r="E4206" s="35">
        <v>0</v>
      </c>
      <c r="F4206" s="35">
        <v>9487.41</v>
      </c>
      <c r="G4206" s="27"/>
      <c r="H4206" s="27"/>
      <c r="I4206" s="27"/>
      <c r="J4206" s="36"/>
      <c r="K4206" s="36" t="s">
        <v>43</v>
      </c>
    </row>
    <row r="4207" spans="1:11" x14ac:dyDescent="0.25">
      <c r="A4207" s="27" t="s">
        <v>2521</v>
      </c>
      <c r="B4207" s="27" t="s">
        <v>42</v>
      </c>
      <c r="C4207" s="29" t="s">
        <v>2551</v>
      </c>
      <c r="D4207" s="34">
        <v>44700</v>
      </c>
      <c r="E4207" s="35">
        <v>0</v>
      </c>
      <c r="F4207" s="35">
        <v>1000</v>
      </c>
      <c r="G4207" s="27"/>
      <c r="H4207" s="27"/>
      <c r="I4207" s="27"/>
      <c r="J4207" s="36"/>
      <c r="K4207" s="36" t="s">
        <v>43</v>
      </c>
    </row>
    <row r="4208" spans="1:11" x14ac:dyDescent="0.25">
      <c r="A4208" s="27" t="s">
        <v>2521</v>
      </c>
      <c r="B4208" s="27" t="s">
        <v>42</v>
      </c>
      <c r="C4208" s="29" t="s">
        <v>2551</v>
      </c>
      <c r="D4208" s="34">
        <v>44700</v>
      </c>
      <c r="E4208" s="35">
        <v>0</v>
      </c>
      <c r="F4208" s="35">
        <v>1221.0999999999999</v>
      </c>
      <c r="G4208" s="27"/>
      <c r="H4208" s="27"/>
      <c r="I4208" s="27"/>
      <c r="J4208" s="36"/>
      <c r="K4208" s="36" t="s">
        <v>43</v>
      </c>
    </row>
    <row r="4209" spans="1:11" x14ac:dyDescent="0.25">
      <c r="A4209" s="27" t="s">
        <v>2521</v>
      </c>
      <c r="B4209" s="27" t="s">
        <v>42</v>
      </c>
      <c r="C4209" s="29" t="s">
        <v>2551</v>
      </c>
      <c r="D4209" s="34">
        <v>44700</v>
      </c>
      <c r="E4209" s="35">
        <v>0</v>
      </c>
      <c r="F4209" s="35">
        <v>583.22</v>
      </c>
      <c r="G4209" s="27"/>
      <c r="H4209" s="27"/>
      <c r="I4209" s="27"/>
      <c r="J4209" s="36"/>
      <c r="K4209" s="36" t="s">
        <v>43</v>
      </c>
    </row>
    <row r="4210" spans="1:11" x14ac:dyDescent="0.25">
      <c r="A4210" s="27" t="s">
        <v>2521</v>
      </c>
      <c r="B4210" s="27" t="s">
        <v>42</v>
      </c>
      <c r="C4210" s="29" t="s">
        <v>2551</v>
      </c>
      <c r="D4210" s="34">
        <v>44700</v>
      </c>
      <c r="E4210" s="35">
        <v>0</v>
      </c>
      <c r="F4210" s="35">
        <v>1749.67</v>
      </c>
      <c r="G4210" s="27"/>
      <c r="H4210" s="27"/>
      <c r="I4210" s="27"/>
      <c r="J4210" s="36"/>
      <c r="K4210" s="36" t="s">
        <v>43</v>
      </c>
    </row>
    <row r="4211" spans="1:11" x14ac:dyDescent="0.25">
      <c r="A4211" s="27" t="s">
        <v>2521</v>
      </c>
      <c r="B4211" s="27" t="s">
        <v>42</v>
      </c>
      <c r="C4211" s="29" t="s">
        <v>2551</v>
      </c>
      <c r="D4211" s="34">
        <v>44700</v>
      </c>
      <c r="E4211" s="35">
        <v>0</v>
      </c>
      <c r="F4211" s="35">
        <v>8499.4500000000007</v>
      </c>
      <c r="G4211" s="27"/>
      <c r="H4211" s="27"/>
      <c r="I4211" s="27"/>
      <c r="J4211" s="36"/>
      <c r="K4211" s="36" t="s">
        <v>43</v>
      </c>
    </row>
    <row r="4212" spans="1:11" x14ac:dyDescent="0.25">
      <c r="A4212" s="27" t="s">
        <v>2521</v>
      </c>
      <c r="B4212" s="27" t="s">
        <v>42</v>
      </c>
      <c r="C4212" s="29" t="s">
        <v>2551</v>
      </c>
      <c r="D4212" s="34">
        <v>44700</v>
      </c>
      <c r="E4212" s="35">
        <v>0</v>
      </c>
      <c r="F4212" s="35">
        <v>1000</v>
      </c>
      <c r="G4212" s="27"/>
      <c r="H4212" s="27"/>
      <c r="I4212" s="27"/>
      <c r="J4212" s="36"/>
      <c r="K4212" s="36" t="s">
        <v>43</v>
      </c>
    </row>
    <row r="4213" spans="1:11" x14ac:dyDescent="0.25">
      <c r="A4213" s="27" t="s">
        <v>2521</v>
      </c>
      <c r="B4213" s="27" t="s">
        <v>42</v>
      </c>
      <c r="C4213" s="29" t="s">
        <v>2551</v>
      </c>
      <c r="D4213" s="34">
        <v>44700</v>
      </c>
      <c r="E4213" s="35">
        <v>0</v>
      </c>
      <c r="F4213" s="35">
        <v>234.94</v>
      </c>
      <c r="G4213" s="27"/>
      <c r="H4213" s="27"/>
      <c r="I4213" s="27"/>
      <c r="J4213" s="36"/>
      <c r="K4213" s="36" t="s">
        <v>43</v>
      </c>
    </row>
    <row r="4214" spans="1:11" x14ac:dyDescent="0.25">
      <c r="A4214" s="27" t="s">
        <v>2521</v>
      </c>
      <c r="B4214" s="27" t="s">
        <v>42</v>
      </c>
      <c r="C4214" s="29" t="s">
        <v>2551</v>
      </c>
      <c r="D4214" s="34">
        <v>44700</v>
      </c>
      <c r="E4214" s="35">
        <v>0</v>
      </c>
      <c r="F4214" s="35">
        <v>704.81</v>
      </c>
      <c r="G4214" s="27"/>
      <c r="H4214" s="27"/>
      <c r="I4214" s="27"/>
      <c r="J4214" s="36"/>
      <c r="K4214" s="36" t="s">
        <v>43</v>
      </c>
    </row>
    <row r="4215" spans="1:11" x14ac:dyDescent="0.25">
      <c r="A4215" s="27" t="s">
        <v>2521</v>
      </c>
      <c r="B4215" s="27" t="s">
        <v>42</v>
      </c>
      <c r="C4215" s="29" t="s">
        <v>2551</v>
      </c>
      <c r="D4215" s="34">
        <v>44700</v>
      </c>
      <c r="E4215" s="35">
        <v>0</v>
      </c>
      <c r="F4215" s="35">
        <v>3759.02</v>
      </c>
      <c r="G4215" s="27"/>
      <c r="H4215" s="27"/>
      <c r="I4215" s="27"/>
      <c r="J4215" s="36"/>
      <c r="K4215" s="36" t="s">
        <v>43</v>
      </c>
    </row>
    <row r="4216" spans="1:11" x14ac:dyDescent="0.25">
      <c r="A4216" s="27" t="s">
        <v>2521</v>
      </c>
      <c r="B4216" s="27" t="s">
        <v>42</v>
      </c>
      <c r="C4216" s="29" t="s">
        <v>2551</v>
      </c>
      <c r="D4216" s="34">
        <v>44700</v>
      </c>
      <c r="E4216" s="35">
        <v>0</v>
      </c>
      <c r="F4216" s="35">
        <v>150</v>
      </c>
      <c r="G4216" s="27"/>
      <c r="H4216" s="27"/>
      <c r="I4216" s="27"/>
      <c r="J4216" s="36"/>
      <c r="K4216" s="36" t="s">
        <v>43</v>
      </c>
    </row>
    <row r="4217" spans="1:11" x14ac:dyDescent="0.25">
      <c r="A4217" s="27" t="s">
        <v>2521</v>
      </c>
      <c r="B4217" s="27" t="s">
        <v>42</v>
      </c>
      <c r="C4217" s="29" t="s">
        <v>2551</v>
      </c>
      <c r="D4217" s="34">
        <v>44700</v>
      </c>
      <c r="E4217" s="35">
        <v>0</v>
      </c>
      <c r="F4217" s="35">
        <v>10.02</v>
      </c>
      <c r="G4217" s="27"/>
      <c r="H4217" s="27"/>
      <c r="I4217" s="27"/>
      <c r="J4217" s="36"/>
      <c r="K4217" s="36" t="s">
        <v>43</v>
      </c>
    </row>
    <row r="4218" spans="1:11" x14ac:dyDescent="0.25">
      <c r="A4218" s="27" t="s">
        <v>2521</v>
      </c>
      <c r="B4218" s="27" t="s">
        <v>42</v>
      </c>
      <c r="C4218" s="29" t="s">
        <v>2551</v>
      </c>
      <c r="D4218" s="34">
        <v>44700</v>
      </c>
      <c r="E4218" s="35">
        <v>0</v>
      </c>
      <c r="F4218" s="35">
        <v>390.09</v>
      </c>
      <c r="G4218" s="27"/>
      <c r="H4218" s="27"/>
      <c r="I4218" s="27"/>
      <c r="J4218" s="36"/>
      <c r="K4218" s="36" t="s">
        <v>43</v>
      </c>
    </row>
    <row r="4219" spans="1:11" x14ac:dyDescent="0.25">
      <c r="A4219" s="27" t="s">
        <v>2521</v>
      </c>
      <c r="B4219" s="27" t="s">
        <v>42</v>
      </c>
      <c r="C4219" s="29" t="s">
        <v>2551</v>
      </c>
      <c r="D4219" s="34">
        <v>44700</v>
      </c>
      <c r="E4219" s="35">
        <v>0</v>
      </c>
      <c r="F4219" s="35">
        <v>356.86</v>
      </c>
      <c r="G4219" s="27"/>
      <c r="H4219" s="27"/>
      <c r="I4219" s="27"/>
      <c r="J4219" s="36"/>
      <c r="K4219" s="36" t="s">
        <v>43</v>
      </c>
    </row>
    <row r="4220" spans="1:11" x14ac:dyDescent="0.25">
      <c r="A4220" s="27" t="s">
        <v>2521</v>
      </c>
      <c r="B4220" s="27" t="s">
        <v>42</v>
      </c>
      <c r="C4220" s="29" t="s">
        <v>2551</v>
      </c>
      <c r="D4220" s="34">
        <v>44700</v>
      </c>
      <c r="E4220" s="35">
        <v>0</v>
      </c>
      <c r="F4220" s="35">
        <v>1070.58</v>
      </c>
      <c r="G4220" s="27"/>
      <c r="H4220" s="27"/>
      <c r="I4220" s="27"/>
      <c r="J4220" s="36"/>
      <c r="K4220" s="36" t="s">
        <v>43</v>
      </c>
    </row>
    <row r="4221" spans="1:11" x14ac:dyDescent="0.25">
      <c r="A4221" s="27" t="s">
        <v>2521</v>
      </c>
      <c r="B4221" s="27" t="s">
        <v>42</v>
      </c>
      <c r="C4221" s="29" t="s">
        <v>2551</v>
      </c>
      <c r="D4221" s="34">
        <v>44700</v>
      </c>
      <c r="E4221" s="35">
        <v>0</v>
      </c>
      <c r="F4221" s="35">
        <v>5700.64</v>
      </c>
      <c r="G4221" s="27"/>
      <c r="H4221" s="27"/>
      <c r="I4221" s="27"/>
      <c r="J4221" s="36"/>
      <c r="K4221" s="36" t="s">
        <v>43</v>
      </c>
    </row>
    <row r="4222" spans="1:11" x14ac:dyDescent="0.25">
      <c r="A4222" s="27" t="s">
        <v>2521</v>
      </c>
      <c r="B4222" s="27" t="s">
        <v>42</v>
      </c>
      <c r="C4222" s="29" t="s">
        <v>2551</v>
      </c>
      <c r="D4222" s="34">
        <v>44700</v>
      </c>
      <c r="E4222" s="35">
        <v>0</v>
      </c>
      <c r="F4222" s="35">
        <v>400</v>
      </c>
      <c r="G4222" s="27"/>
      <c r="H4222" s="27"/>
      <c r="I4222" s="27"/>
      <c r="J4222" s="36"/>
      <c r="K4222" s="36" t="s">
        <v>43</v>
      </c>
    </row>
    <row r="4223" spans="1:11" x14ac:dyDescent="0.25">
      <c r="A4223" s="27" t="s">
        <v>2521</v>
      </c>
      <c r="B4223" s="27" t="s">
        <v>42</v>
      </c>
      <c r="C4223" s="29" t="s">
        <v>2551</v>
      </c>
      <c r="D4223" s="34">
        <v>44700</v>
      </c>
      <c r="E4223" s="35">
        <v>0</v>
      </c>
      <c r="F4223" s="35">
        <v>42.75</v>
      </c>
      <c r="G4223" s="27"/>
      <c r="H4223" s="27"/>
      <c r="I4223" s="27"/>
      <c r="J4223" s="36"/>
      <c r="K4223" s="36" t="s">
        <v>43</v>
      </c>
    </row>
    <row r="4224" spans="1:11" x14ac:dyDescent="0.25">
      <c r="A4224" s="27" t="s">
        <v>2521</v>
      </c>
      <c r="B4224" s="27" t="s">
        <v>42</v>
      </c>
      <c r="C4224" s="29" t="s">
        <v>2551</v>
      </c>
      <c r="D4224" s="34">
        <v>44700</v>
      </c>
      <c r="E4224" s="35">
        <v>0</v>
      </c>
      <c r="F4224" s="35">
        <v>268.16000000000003</v>
      </c>
      <c r="G4224" s="27"/>
      <c r="H4224" s="27"/>
      <c r="I4224" s="27"/>
      <c r="J4224" s="36"/>
      <c r="K4224" s="36" t="s">
        <v>43</v>
      </c>
    </row>
    <row r="4225" spans="1:11" x14ac:dyDescent="0.25">
      <c r="A4225" s="27" t="s">
        <v>2521</v>
      </c>
      <c r="B4225" s="27" t="s">
        <v>42</v>
      </c>
      <c r="C4225" s="29" t="s">
        <v>2551</v>
      </c>
      <c r="D4225" s="34">
        <v>44700</v>
      </c>
      <c r="E4225" s="35">
        <v>0</v>
      </c>
      <c r="F4225" s="35">
        <v>804.48</v>
      </c>
      <c r="G4225" s="27"/>
      <c r="H4225" s="27"/>
      <c r="I4225" s="27"/>
      <c r="J4225" s="36"/>
      <c r="K4225" s="36" t="s">
        <v>43</v>
      </c>
    </row>
    <row r="4226" spans="1:11" x14ac:dyDescent="0.25">
      <c r="A4226" s="27" t="s">
        <v>2521</v>
      </c>
      <c r="B4226" s="27" t="s">
        <v>42</v>
      </c>
      <c r="C4226" s="29" t="s">
        <v>2551</v>
      </c>
      <c r="D4226" s="34">
        <v>44700</v>
      </c>
      <c r="E4226" s="35">
        <v>0</v>
      </c>
      <c r="F4226" s="35">
        <v>5999.88</v>
      </c>
      <c r="G4226" s="27"/>
      <c r="H4226" s="27"/>
      <c r="I4226" s="27"/>
      <c r="J4226" s="36"/>
      <c r="K4226" s="36" t="s">
        <v>43</v>
      </c>
    </row>
    <row r="4227" spans="1:11" x14ac:dyDescent="0.25">
      <c r="A4227" s="27" t="s">
        <v>2521</v>
      </c>
      <c r="B4227" s="27" t="s">
        <v>42</v>
      </c>
      <c r="C4227" s="29" t="s">
        <v>2551</v>
      </c>
      <c r="D4227" s="34">
        <v>44700</v>
      </c>
      <c r="E4227" s="35">
        <v>0</v>
      </c>
      <c r="F4227" s="35">
        <v>400</v>
      </c>
      <c r="G4227" s="27"/>
      <c r="H4227" s="27"/>
      <c r="I4227" s="27"/>
      <c r="J4227" s="36"/>
      <c r="K4227" s="36" t="s">
        <v>43</v>
      </c>
    </row>
    <row r="4228" spans="1:11" x14ac:dyDescent="0.25">
      <c r="A4228" s="27" t="s">
        <v>2521</v>
      </c>
      <c r="B4228" s="27" t="s">
        <v>42</v>
      </c>
      <c r="C4228" s="29" t="s">
        <v>2551</v>
      </c>
      <c r="D4228" s="34">
        <v>44700</v>
      </c>
      <c r="E4228" s="35">
        <v>0</v>
      </c>
      <c r="F4228" s="35">
        <v>22.55</v>
      </c>
      <c r="G4228" s="27"/>
      <c r="H4228" s="27"/>
      <c r="I4228" s="27"/>
      <c r="J4228" s="36"/>
      <c r="K4228" s="36" t="s">
        <v>43</v>
      </c>
    </row>
    <row r="4229" spans="1:11" x14ac:dyDescent="0.25">
      <c r="A4229" s="27" t="s">
        <v>2521</v>
      </c>
      <c r="B4229" s="27" t="s">
        <v>42</v>
      </c>
      <c r="C4229" s="29" t="s">
        <v>2551</v>
      </c>
      <c r="D4229" s="34">
        <v>44700</v>
      </c>
      <c r="E4229" s="35">
        <v>0</v>
      </c>
      <c r="F4229" s="35">
        <v>15.04</v>
      </c>
      <c r="G4229" s="27"/>
      <c r="H4229" s="27"/>
      <c r="I4229" s="27"/>
      <c r="J4229" s="36"/>
      <c r="K4229" s="36" t="s">
        <v>43</v>
      </c>
    </row>
    <row r="4230" spans="1:11" x14ac:dyDescent="0.25">
      <c r="A4230" s="27" t="s">
        <v>2521</v>
      </c>
      <c r="B4230" s="27" t="s">
        <v>42</v>
      </c>
      <c r="C4230" s="29" t="s">
        <v>2551</v>
      </c>
      <c r="D4230" s="34">
        <v>44700</v>
      </c>
      <c r="E4230" s="35">
        <v>0</v>
      </c>
      <c r="F4230" s="35">
        <v>7.52</v>
      </c>
      <c r="G4230" s="27"/>
      <c r="H4230" s="27"/>
      <c r="I4230" s="27"/>
      <c r="J4230" s="36"/>
      <c r="K4230" s="36" t="s">
        <v>43</v>
      </c>
    </row>
    <row r="4231" spans="1:11" x14ac:dyDescent="0.25">
      <c r="A4231" s="27" t="s">
        <v>2521</v>
      </c>
      <c r="B4231" s="27" t="s">
        <v>42</v>
      </c>
      <c r="C4231" s="29" t="s">
        <v>2551</v>
      </c>
      <c r="D4231" s="34">
        <v>44700</v>
      </c>
      <c r="E4231" s="35">
        <v>0</v>
      </c>
      <c r="F4231" s="35">
        <v>982.34</v>
      </c>
      <c r="G4231" s="27"/>
      <c r="H4231" s="27"/>
      <c r="I4231" s="27"/>
      <c r="J4231" s="36"/>
      <c r="K4231" s="36" t="s">
        <v>43</v>
      </c>
    </row>
    <row r="4232" spans="1:11" x14ac:dyDescent="0.25">
      <c r="A4232" s="27" t="s">
        <v>2521</v>
      </c>
      <c r="B4232" s="27" t="s">
        <v>42</v>
      </c>
      <c r="C4232" s="29" t="s">
        <v>2551</v>
      </c>
      <c r="D4232" s="34">
        <v>44700</v>
      </c>
      <c r="E4232" s="35">
        <v>0</v>
      </c>
      <c r="F4232" s="35">
        <v>3882.22</v>
      </c>
      <c r="G4232" s="27"/>
      <c r="H4232" s="27"/>
      <c r="I4232" s="27"/>
      <c r="J4232" s="36"/>
      <c r="K4232" s="36" t="s">
        <v>43</v>
      </c>
    </row>
    <row r="4233" spans="1:11" x14ac:dyDescent="0.25">
      <c r="A4233" s="27" t="s">
        <v>2521</v>
      </c>
      <c r="B4233" s="27" t="s">
        <v>42</v>
      </c>
      <c r="C4233" s="29" t="s">
        <v>2551</v>
      </c>
      <c r="D4233" s="34">
        <v>44700</v>
      </c>
      <c r="E4233" s="35">
        <v>0</v>
      </c>
      <c r="F4233" s="35">
        <v>150</v>
      </c>
      <c r="G4233" s="27"/>
      <c r="H4233" s="27"/>
      <c r="I4233" s="27"/>
      <c r="J4233" s="36"/>
      <c r="K4233" s="36" t="s">
        <v>43</v>
      </c>
    </row>
    <row r="4234" spans="1:11" x14ac:dyDescent="0.25">
      <c r="A4234" s="27" t="s">
        <v>2521</v>
      </c>
      <c r="B4234" s="27" t="s">
        <v>42</v>
      </c>
      <c r="C4234" s="29" t="s">
        <v>2551</v>
      </c>
      <c r="D4234" s="34">
        <v>44700</v>
      </c>
      <c r="E4234" s="35">
        <v>0</v>
      </c>
      <c r="F4234" s="35">
        <v>1948.68</v>
      </c>
      <c r="G4234" s="27"/>
      <c r="H4234" s="27"/>
      <c r="I4234" s="27"/>
      <c r="J4234" s="36"/>
      <c r="K4234" s="36" t="s">
        <v>43</v>
      </c>
    </row>
    <row r="4235" spans="1:11" x14ac:dyDescent="0.25">
      <c r="A4235" s="27" t="s">
        <v>2521</v>
      </c>
      <c r="B4235" s="27" t="s">
        <v>42</v>
      </c>
      <c r="C4235" s="29" t="s">
        <v>2551</v>
      </c>
      <c r="D4235" s="34">
        <v>44700</v>
      </c>
      <c r="E4235" s="35">
        <v>0</v>
      </c>
      <c r="F4235" s="35">
        <v>150</v>
      </c>
      <c r="G4235" s="27"/>
      <c r="H4235" s="27"/>
      <c r="I4235" s="27"/>
      <c r="J4235" s="36"/>
      <c r="K4235" s="36" t="s">
        <v>43</v>
      </c>
    </row>
    <row r="4236" spans="1:11" x14ac:dyDescent="0.25">
      <c r="A4236" s="27" t="s">
        <v>2521</v>
      </c>
      <c r="B4236" s="27" t="s">
        <v>42</v>
      </c>
      <c r="C4236" s="29" t="s">
        <v>2551</v>
      </c>
      <c r="D4236" s="34">
        <v>44700</v>
      </c>
      <c r="E4236" s="35">
        <v>0</v>
      </c>
      <c r="F4236" s="35">
        <v>45.83</v>
      </c>
      <c r="G4236" s="27"/>
      <c r="H4236" s="27"/>
      <c r="I4236" s="27"/>
      <c r="J4236" s="36"/>
      <c r="K4236" s="36" t="s">
        <v>43</v>
      </c>
    </row>
    <row r="4237" spans="1:11" x14ac:dyDescent="0.25">
      <c r="A4237" s="27" t="s">
        <v>2521</v>
      </c>
      <c r="B4237" s="27" t="s">
        <v>42</v>
      </c>
      <c r="C4237" s="29" t="s">
        <v>2551</v>
      </c>
      <c r="D4237" s="34">
        <v>44700</v>
      </c>
      <c r="E4237" s="35">
        <v>0</v>
      </c>
      <c r="F4237" s="35">
        <v>10.02</v>
      </c>
      <c r="G4237" s="27"/>
      <c r="H4237" s="27"/>
      <c r="I4237" s="27"/>
      <c r="J4237" s="36"/>
      <c r="K4237" s="36" t="s">
        <v>43</v>
      </c>
    </row>
    <row r="4238" spans="1:11" x14ac:dyDescent="0.25">
      <c r="A4238" s="27" t="s">
        <v>2521</v>
      </c>
      <c r="B4238" s="27" t="s">
        <v>42</v>
      </c>
      <c r="C4238" s="29" t="s">
        <v>2551</v>
      </c>
      <c r="D4238" s="34">
        <v>44700</v>
      </c>
      <c r="E4238" s="35">
        <v>0</v>
      </c>
      <c r="F4238" s="35">
        <v>168.64</v>
      </c>
      <c r="G4238" s="27"/>
      <c r="H4238" s="27"/>
      <c r="I4238" s="27"/>
      <c r="J4238" s="36"/>
      <c r="K4238" s="36" t="s">
        <v>43</v>
      </c>
    </row>
    <row r="4239" spans="1:11" x14ac:dyDescent="0.25">
      <c r="A4239" s="27" t="s">
        <v>2521</v>
      </c>
      <c r="B4239" s="27" t="s">
        <v>42</v>
      </c>
      <c r="C4239" s="29" t="s">
        <v>2551</v>
      </c>
      <c r="D4239" s="34">
        <v>44700</v>
      </c>
      <c r="E4239" s="35">
        <v>0</v>
      </c>
      <c r="F4239" s="35">
        <v>297.76</v>
      </c>
      <c r="G4239" s="27"/>
      <c r="H4239" s="27"/>
      <c r="I4239" s="27"/>
      <c r="J4239" s="36"/>
      <c r="K4239" s="36" t="s">
        <v>43</v>
      </c>
    </row>
    <row r="4240" spans="1:11" x14ac:dyDescent="0.25">
      <c r="A4240" s="27" t="s">
        <v>2521</v>
      </c>
      <c r="B4240" s="27" t="s">
        <v>42</v>
      </c>
      <c r="C4240" s="29" t="s">
        <v>2551</v>
      </c>
      <c r="D4240" s="34">
        <v>44700</v>
      </c>
      <c r="E4240" s="35">
        <v>0</v>
      </c>
      <c r="F4240" s="35">
        <v>893.3</v>
      </c>
      <c r="G4240" s="27"/>
      <c r="H4240" s="27"/>
      <c r="I4240" s="27"/>
      <c r="J4240" s="36"/>
      <c r="K4240" s="36" t="s">
        <v>43</v>
      </c>
    </row>
    <row r="4241" spans="1:11" x14ac:dyDescent="0.25">
      <c r="A4241" s="27" t="s">
        <v>2521</v>
      </c>
      <c r="B4241" s="27" t="s">
        <v>42</v>
      </c>
      <c r="C4241" s="29" t="s">
        <v>2551</v>
      </c>
      <c r="D4241" s="34">
        <v>44700</v>
      </c>
      <c r="E4241" s="35">
        <v>0</v>
      </c>
      <c r="F4241" s="35">
        <v>5138.72</v>
      </c>
      <c r="G4241" s="27"/>
      <c r="H4241" s="27"/>
      <c r="I4241" s="27"/>
      <c r="J4241" s="36"/>
      <c r="K4241" s="36" t="s">
        <v>43</v>
      </c>
    </row>
    <row r="4242" spans="1:11" x14ac:dyDescent="0.25">
      <c r="A4242" s="27" t="s">
        <v>2521</v>
      </c>
      <c r="B4242" s="27" t="s">
        <v>42</v>
      </c>
      <c r="C4242" s="29" t="s">
        <v>2551</v>
      </c>
      <c r="D4242" s="34">
        <v>44700</v>
      </c>
      <c r="E4242" s="35">
        <v>0</v>
      </c>
      <c r="F4242" s="35">
        <v>400</v>
      </c>
      <c r="G4242" s="27"/>
      <c r="H4242" s="27"/>
      <c r="I4242" s="27"/>
      <c r="J4242" s="36"/>
      <c r="K4242" s="36" t="s">
        <v>43</v>
      </c>
    </row>
    <row r="4243" spans="1:11" x14ac:dyDescent="0.25">
      <c r="A4243" s="27" t="s">
        <v>2521</v>
      </c>
      <c r="B4243" s="27" t="s">
        <v>42</v>
      </c>
      <c r="C4243" s="29" t="s">
        <v>2551</v>
      </c>
      <c r="D4243" s="34">
        <v>44700</v>
      </c>
      <c r="E4243" s="35">
        <v>0</v>
      </c>
      <c r="F4243" s="35">
        <v>234.94</v>
      </c>
      <c r="G4243" s="27"/>
      <c r="H4243" s="27"/>
      <c r="I4243" s="27"/>
      <c r="J4243" s="36"/>
      <c r="K4243" s="36" t="s">
        <v>43</v>
      </c>
    </row>
    <row r="4244" spans="1:11" x14ac:dyDescent="0.25">
      <c r="A4244" s="27" t="s">
        <v>2521</v>
      </c>
      <c r="B4244" s="27" t="s">
        <v>42</v>
      </c>
      <c r="C4244" s="29" t="s">
        <v>2551</v>
      </c>
      <c r="D4244" s="34">
        <v>44700</v>
      </c>
      <c r="E4244" s="35">
        <v>0</v>
      </c>
      <c r="F4244" s="35">
        <v>704.81</v>
      </c>
      <c r="G4244" s="27"/>
      <c r="H4244" s="27"/>
      <c r="I4244" s="27"/>
      <c r="J4244" s="36"/>
      <c r="K4244" s="36" t="s">
        <v>43</v>
      </c>
    </row>
    <row r="4245" spans="1:11" x14ac:dyDescent="0.25">
      <c r="A4245" s="27" t="s">
        <v>2521</v>
      </c>
      <c r="B4245" s="27" t="s">
        <v>42</v>
      </c>
      <c r="C4245" s="29" t="s">
        <v>2551</v>
      </c>
      <c r="D4245" s="34">
        <v>44700</v>
      </c>
      <c r="E4245" s="35">
        <v>0</v>
      </c>
      <c r="F4245" s="35">
        <v>3759.02</v>
      </c>
      <c r="G4245" s="27"/>
      <c r="H4245" s="27"/>
      <c r="I4245" s="27"/>
      <c r="J4245" s="36"/>
      <c r="K4245" s="36" t="s">
        <v>43</v>
      </c>
    </row>
    <row r="4246" spans="1:11" x14ac:dyDescent="0.25">
      <c r="A4246" s="27" t="s">
        <v>2521</v>
      </c>
      <c r="B4246" s="27" t="s">
        <v>42</v>
      </c>
      <c r="C4246" s="29" t="s">
        <v>2551</v>
      </c>
      <c r="D4246" s="34">
        <v>44700</v>
      </c>
      <c r="E4246" s="35">
        <v>0</v>
      </c>
      <c r="F4246" s="35">
        <v>150</v>
      </c>
      <c r="G4246" s="27"/>
      <c r="H4246" s="27"/>
      <c r="I4246" s="27"/>
      <c r="J4246" s="36"/>
      <c r="K4246" s="36" t="s">
        <v>43</v>
      </c>
    </row>
    <row r="4247" spans="1:11" x14ac:dyDescent="0.25">
      <c r="A4247" s="27" t="s">
        <v>2521</v>
      </c>
      <c r="B4247" s="27" t="s">
        <v>42</v>
      </c>
      <c r="C4247" s="29" t="s">
        <v>2551</v>
      </c>
      <c r="D4247" s="34">
        <v>44700</v>
      </c>
      <c r="E4247" s="35">
        <v>0</v>
      </c>
      <c r="F4247" s="35">
        <v>4267.53</v>
      </c>
      <c r="G4247" s="27"/>
      <c r="H4247" s="27"/>
      <c r="I4247" s="27"/>
      <c r="J4247" s="36"/>
      <c r="K4247" s="36" t="s">
        <v>43</v>
      </c>
    </row>
    <row r="4248" spans="1:11" x14ac:dyDescent="0.25">
      <c r="A4248" s="27" t="s">
        <v>2521</v>
      </c>
      <c r="B4248" s="27" t="s">
        <v>42</v>
      </c>
      <c r="C4248" s="29" t="s">
        <v>2551</v>
      </c>
      <c r="D4248" s="34">
        <v>44700</v>
      </c>
      <c r="E4248" s="35">
        <v>0</v>
      </c>
      <c r="F4248" s="35">
        <v>150</v>
      </c>
      <c r="G4248" s="27"/>
      <c r="H4248" s="27"/>
      <c r="I4248" s="27"/>
      <c r="J4248" s="36"/>
      <c r="K4248" s="36" t="s">
        <v>43</v>
      </c>
    </row>
    <row r="4249" spans="1:11" x14ac:dyDescent="0.25">
      <c r="A4249" s="27" t="s">
        <v>2521</v>
      </c>
      <c r="B4249" s="27" t="s">
        <v>42</v>
      </c>
      <c r="C4249" s="29" t="s">
        <v>2551</v>
      </c>
      <c r="D4249" s="34">
        <v>44700</v>
      </c>
      <c r="E4249" s="35">
        <v>0</v>
      </c>
      <c r="F4249" s="35">
        <v>330.79</v>
      </c>
      <c r="G4249" s="27"/>
      <c r="H4249" s="27"/>
      <c r="I4249" s="27"/>
      <c r="J4249" s="36"/>
      <c r="K4249" s="36" t="s">
        <v>43</v>
      </c>
    </row>
    <row r="4250" spans="1:11" x14ac:dyDescent="0.25">
      <c r="A4250" s="27" t="s">
        <v>2521</v>
      </c>
      <c r="B4250" s="27" t="s">
        <v>42</v>
      </c>
      <c r="C4250" s="29" t="s">
        <v>2551</v>
      </c>
      <c r="D4250" s="34">
        <v>44700</v>
      </c>
      <c r="E4250" s="35">
        <v>0</v>
      </c>
      <c r="F4250" s="35">
        <v>992.38</v>
      </c>
      <c r="G4250" s="27"/>
      <c r="H4250" s="27"/>
      <c r="I4250" s="27"/>
      <c r="J4250" s="36"/>
      <c r="K4250" s="36" t="s">
        <v>43</v>
      </c>
    </row>
    <row r="4251" spans="1:11" x14ac:dyDescent="0.25">
      <c r="A4251" s="27" t="s">
        <v>2521</v>
      </c>
      <c r="B4251" s="27" t="s">
        <v>42</v>
      </c>
      <c r="C4251" s="29" t="s">
        <v>2551</v>
      </c>
      <c r="D4251" s="34">
        <v>44700</v>
      </c>
      <c r="E4251" s="35">
        <v>0</v>
      </c>
      <c r="F4251" s="35">
        <v>5292.71</v>
      </c>
      <c r="G4251" s="27"/>
      <c r="H4251" s="27"/>
      <c r="I4251" s="27"/>
      <c r="J4251" s="36"/>
      <c r="K4251" s="36" t="s">
        <v>43</v>
      </c>
    </row>
    <row r="4252" spans="1:11" x14ac:dyDescent="0.25">
      <c r="A4252" s="27" t="s">
        <v>2521</v>
      </c>
      <c r="B4252" s="27" t="s">
        <v>42</v>
      </c>
      <c r="C4252" s="29" t="s">
        <v>2551</v>
      </c>
      <c r="D4252" s="34">
        <v>44700</v>
      </c>
      <c r="E4252" s="35">
        <v>0</v>
      </c>
      <c r="F4252" s="35">
        <v>400</v>
      </c>
      <c r="G4252" s="27"/>
      <c r="H4252" s="27"/>
      <c r="I4252" s="27"/>
      <c r="J4252" s="36"/>
      <c r="K4252" s="36" t="s">
        <v>43</v>
      </c>
    </row>
    <row r="4253" spans="1:11" x14ac:dyDescent="0.25">
      <c r="A4253" s="27" t="s">
        <v>2521</v>
      </c>
      <c r="B4253" s="27" t="s">
        <v>42</v>
      </c>
      <c r="C4253" s="29" t="s">
        <v>2551</v>
      </c>
      <c r="D4253" s="34">
        <v>44700</v>
      </c>
      <c r="E4253" s="35">
        <v>0</v>
      </c>
      <c r="F4253" s="35">
        <v>992.82</v>
      </c>
      <c r="G4253" s="27"/>
      <c r="H4253" s="27"/>
      <c r="I4253" s="27"/>
      <c r="J4253" s="36"/>
      <c r="K4253" s="36" t="s">
        <v>43</v>
      </c>
    </row>
    <row r="4254" spans="1:11" x14ac:dyDescent="0.25">
      <c r="A4254" s="27" t="s">
        <v>2521</v>
      </c>
      <c r="B4254" s="27" t="s">
        <v>42</v>
      </c>
      <c r="C4254" s="29" t="s">
        <v>2551</v>
      </c>
      <c r="D4254" s="34">
        <v>44700</v>
      </c>
      <c r="E4254" s="35">
        <v>0</v>
      </c>
      <c r="F4254" s="35">
        <v>533.28</v>
      </c>
      <c r="G4254" s="27"/>
      <c r="H4254" s="27"/>
      <c r="I4254" s="27"/>
      <c r="J4254" s="36"/>
      <c r="K4254" s="36" t="s">
        <v>43</v>
      </c>
    </row>
    <row r="4255" spans="1:11" x14ac:dyDescent="0.25">
      <c r="A4255" s="27" t="s">
        <v>2521</v>
      </c>
      <c r="B4255" s="27" t="s">
        <v>42</v>
      </c>
      <c r="C4255" s="29" t="s">
        <v>2551</v>
      </c>
      <c r="D4255" s="34">
        <v>44700</v>
      </c>
      <c r="E4255" s="35">
        <v>0</v>
      </c>
      <c r="F4255" s="35">
        <v>1599.84</v>
      </c>
      <c r="G4255" s="27"/>
      <c r="H4255" s="27"/>
      <c r="I4255" s="27"/>
      <c r="J4255" s="36"/>
      <c r="K4255" s="36" t="s">
        <v>43</v>
      </c>
    </row>
    <row r="4256" spans="1:11" x14ac:dyDescent="0.25">
      <c r="A4256" s="27" t="s">
        <v>2521</v>
      </c>
      <c r="B4256" s="27" t="s">
        <v>42</v>
      </c>
      <c r="C4256" s="29" t="s">
        <v>2551</v>
      </c>
      <c r="D4256" s="34">
        <v>44700</v>
      </c>
      <c r="E4256" s="35">
        <v>0</v>
      </c>
      <c r="F4256" s="35">
        <v>5223.75</v>
      </c>
      <c r="G4256" s="27"/>
      <c r="H4256" s="27"/>
      <c r="I4256" s="27"/>
      <c r="J4256" s="36"/>
      <c r="K4256" s="36" t="s">
        <v>43</v>
      </c>
    </row>
    <row r="4257" spans="1:11" x14ac:dyDescent="0.25">
      <c r="A4257" s="27" t="s">
        <v>2521</v>
      </c>
      <c r="B4257" s="27" t="s">
        <v>42</v>
      </c>
      <c r="C4257" s="29" t="s">
        <v>2551</v>
      </c>
      <c r="D4257" s="34">
        <v>44701</v>
      </c>
      <c r="E4257" s="35">
        <v>487388.47</v>
      </c>
      <c r="F4257" s="35">
        <v>0</v>
      </c>
      <c r="G4257" s="27"/>
      <c r="H4257" s="27"/>
      <c r="I4257" s="27"/>
      <c r="J4257" s="36"/>
      <c r="K4257" s="36" t="s">
        <v>173</v>
      </c>
    </row>
    <row r="4258" spans="1:11" x14ac:dyDescent="0.25">
      <c r="A4258" s="27" t="s">
        <v>2521</v>
      </c>
      <c r="B4258" s="27" t="s">
        <v>42</v>
      </c>
      <c r="C4258" s="29" t="s">
        <v>2551</v>
      </c>
      <c r="D4258" s="34">
        <v>44701</v>
      </c>
      <c r="E4258" s="35">
        <v>7802.92</v>
      </c>
      <c r="F4258" s="35">
        <v>0</v>
      </c>
      <c r="G4258" s="27"/>
      <c r="H4258" s="27"/>
      <c r="I4258" s="27"/>
      <c r="J4258" s="36"/>
      <c r="K4258" s="36" t="s">
        <v>173</v>
      </c>
    </row>
    <row r="4259" spans="1:11" x14ac:dyDescent="0.25">
      <c r="A4259" s="27" t="s">
        <v>2521</v>
      </c>
      <c r="B4259" s="27" t="s">
        <v>42</v>
      </c>
      <c r="C4259" s="29" t="s">
        <v>2551</v>
      </c>
      <c r="D4259" s="34">
        <v>44701</v>
      </c>
      <c r="E4259" s="35">
        <v>0</v>
      </c>
      <c r="F4259" s="35">
        <v>487388.47</v>
      </c>
      <c r="G4259" s="27"/>
      <c r="H4259" s="27"/>
      <c r="I4259" s="27"/>
      <c r="J4259" s="36"/>
      <c r="K4259" s="36" t="s">
        <v>43</v>
      </c>
    </row>
    <row r="4260" spans="1:11" x14ac:dyDescent="0.25">
      <c r="A4260" s="27" t="s">
        <v>2521</v>
      </c>
      <c r="B4260" s="27" t="s">
        <v>42</v>
      </c>
      <c r="C4260" s="29" t="s">
        <v>2551</v>
      </c>
      <c r="D4260" s="34">
        <v>44701</v>
      </c>
      <c r="E4260" s="35">
        <v>0</v>
      </c>
      <c r="F4260" s="35">
        <v>422673.58</v>
      </c>
      <c r="G4260" s="27"/>
      <c r="H4260" s="27"/>
      <c r="I4260" s="27"/>
      <c r="J4260" s="36"/>
      <c r="K4260" s="36" t="s">
        <v>43</v>
      </c>
    </row>
    <row r="4261" spans="1:11" x14ac:dyDescent="0.25">
      <c r="A4261" s="27" t="s">
        <v>2521</v>
      </c>
      <c r="B4261" s="27" t="s">
        <v>42</v>
      </c>
      <c r="C4261" s="29" t="s">
        <v>2551</v>
      </c>
      <c r="D4261" s="34">
        <v>44701</v>
      </c>
      <c r="E4261" s="35">
        <v>0</v>
      </c>
      <c r="F4261" s="35">
        <v>7802.92</v>
      </c>
      <c r="G4261" s="27"/>
      <c r="H4261" s="27"/>
      <c r="I4261" s="27"/>
      <c r="J4261" s="36"/>
      <c r="K4261" s="36" t="s">
        <v>43</v>
      </c>
    </row>
    <row r="4262" spans="1:11" x14ac:dyDescent="0.25">
      <c r="A4262" s="27" t="s">
        <v>2521</v>
      </c>
      <c r="B4262" s="27" t="s">
        <v>42</v>
      </c>
      <c r="C4262" s="29" t="s">
        <v>2551</v>
      </c>
      <c r="D4262" s="34">
        <v>44701</v>
      </c>
      <c r="E4262" s="35">
        <v>0</v>
      </c>
      <c r="F4262" s="35">
        <v>472.99</v>
      </c>
      <c r="G4262" s="27"/>
      <c r="H4262" s="27"/>
      <c r="I4262" s="27"/>
      <c r="J4262" s="36"/>
      <c r="K4262" s="36" t="s">
        <v>43</v>
      </c>
    </row>
    <row r="4263" spans="1:11" x14ac:dyDescent="0.25">
      <c r="A4263" s="27" t="s">
        <v>2521</v>
      </c>
      <c r="B4263" s="27" t="s">
        <v>42</v>
      </c>
      <c r="C4263" s="29" t="s">
        <v>2551</v>
      </c>
      <c r="D4263" s="34">
        <v>44701</v>
      </c>
      <c r="E4263" s="35">
        <v>0</v>
      </c>
      <c r="F4263" s="35">
        <v>10.029999999999999</v>
      </c>
      <c r="G4263" s="27"/>
      <c r="H4263" s="27"/>
      <c r="I4263" s="27"/>
      <c r="J4263" s="36"/>
      <c r="K4263" s="36" t="s">
        <v>43</v>
      </c>
    </row>
    <row r="4264" spans="1:11" x14ac:dyDescent="0.25">
      <c r="A4264" s="27" t="s">
        <v>2521</v>
      </c>
      <c r="B4264" s="27" t="s">
        <v>42</v>
      </c>
      <c r="C4264" s="29" t="s">
        <v>2551</v>
      </c>
      <c r="D4264" s="34">
        <v>44701</v>
      </c>
      <c r="E4264" s="35">
        <v>0</v>
      </c>
      <c r="F4264" s="35">
        <v>124.89</v>
      </c>
      <c r="G4264" s="27"/>
      <c r="H4264" s="27"/>
      <c r="I4264" s="27"/>
      <c r="J4264" s="36"/>
      <c r="K4264" s="36" t="s">
        <v>43</v>
      </c>
    </row>
    <row r="4265" spans="1:11" x14ac:dyDescent="0.25">
      <c r="A4265" s="27" t="s">
        <v>2521</v>
      </c>
      <c r="B4265" s="27" t="s">
        <v>42</v>
      </c>
      <c r="C4265" s="29" t="s">
        <v>2551</v>
      </c>
      <c r="D4265" s="34">
        <v>44701</v>
      </c>
      <c r="E4265" s="35">
        <v>0</v>
      </c>
      <c r="F4265" s="35">
        <v>285.58</v>
      </c>
      <c r="G4265" s="27"/>
      <c r="H4265" s="27"/>
      <c r="I4265" s="27"/>
      <c r="J4265" s="36"/>
      <c r="K4265" s="36" t="s">
        <v>43</v>
      </c>
    </row>
    <row r="4266" spans="1:11" x14ac:dyDescent="0.25">
      <c r="A4266" s="27" t="s">
        <v>2521</v>
      </c>
      <c r="B4266" s="27" t="s">
        <v>42</v>
      </c>
      <c r="C4266" s="29" t="s">
        <v>2551</v>
      </c>
      <c r="D4266" s="34">
        <v>44701</v>
      </c>
      <c r="E4266" s="35">
        <v>0</v>
      </c>
      <c r="F4266" s="35">
        <v>856.73</v>
      </c>
      <c r="G4266" s="27"/>
      <c r="H4266" s="27"/>
      <c r="I4266" s="27"/>
      <c r="J4266" s="36"/>
      <c r="K4266" s="36" t="s">
        <v>43</v>
      </c>
    </row>
    <row r="4267" spans="1:11" x14ac:dyDescent="0.25">
      <c r="A4267" s="27" t="s">
        <v>2521</v>
      </c>
      <c r="B4267" s="27" t="s">
        <v>42</v>
      </c>
      <c r="C4267" s="29" t="s">
        <v>2551</v>
      </c>
      <c r="D4267" s="34">
        <v>44701</v>
      </c>
      <c r="E4267" s="35">
        <v>0</v>
      </c>
      <c r="F4267" s="35">
        <v>4686.63</v>
      </c>
      <c r="G4267" s="27"/>
      <c r="H4267" s="27"/>
      <c r="I4267" s="27"/>
      <c r="J4267" s="36"/>
      <c r="K4267" s="36" t="s">
        <v>43</v>
      </c>
    </row>
    <row r="4268" spans="1:11" x14ac:dyDescent="0.25">
      <c r="A4268" s="27" t="s">
        <v>2521</v>
      </c>
      <c r="B4268" s="27" t="s">
        <v>42</v>
      </c>
      <c r="C4268" s="29" t="s">
        <v>2551</v>
      </c>
      <c r="D4268" s="34">
        <v>44701</v>
      </c>
      <c r="E4268" s="35">
        <v>0</v>
      </c>
      <c r="F4268" s="35">
        <v>400</v>
      </c>
      <c r="G4268" s="27"/>
      <c r="H4268" s="27"/>
      <c r="I4268" s="27"/>
      <c r="J4268" s="36"/>
      <c r="K4268" s="36" t="s">
        <v>43</v>
      </c>
    </row>
    <row r="4269" spans="1:11" x14ac:dyDescent="0.25">
      <c r="A4269" s="27" t="s">
        <v>2521</v>
      </c>
      <c r="B4269" s="27" t="s">
        <v>42</v>
      </c>
      <c r="C4269" s="29" t="s">
        <v>2551</v>
      </c>
      <c r="D4269" s="34">
        <v>44701</v>
      </c>
      <c r="E4269" s="35">
        <v>0</v>
      </c>
      <c r="F4269" s="35">
        <v>38.83</v>
      </c>
      <c r="G4269" s="27"/>
      <c r="H4269" s="27"/>
      <c r="I4269" s="27"/>
      <c r="J4269" s="36"/>
      <c r="K4269" s="36" t="s">
        <v>43</v>
      </c>
    </row>
    <row r="4270" spans="1:11" x14ac:dyDescent="0.25">
      <c r="A4270" s="27" t="s">
        <v>2521</v>
      </c>
      <c r="B4270" s="27" t="s">
        <v>42</v>
      </c>
      <c r="C4270" s="29" t="s">
        <v>2551</v>
      </c>
      <c r="D4270" s="34">
        <v>44701</v>
      </c>
      <c r="E4270" s="35">
        <v>0</v>
      </c>
      <c r="F4270" s="35">
        <v>25.89</v>
      </c>
      <c r="G4270" s="27"/>
      <c r="H4270" s="27"/>
      <c r="I4270" s="27"/>
      <c r="J4270" s="36"/>
      <c r="K4270" s="36" t="s">
        <v>43</v>
      </c>
    </row>
    <row r="4271" spans="1:11" x14ac:dyDescent="0.25">
      <c r="A4271" s="27" t="s">
        <v>2521</v>
      </c>
      <c r="B4271" s="27" t="s">
        <v>42</v>
      </c>
      <c r="C4271" s="29" t="s">
        <v>2551</v>
      </c>
      <c r="D4271" s="34">
        <v>44701</v>
      </c>
      <c r="E4271" s="35">
        <v>0</v>
      </c>
      <c r="F4271" s="35">
        <v>12.94</v>
      </c>
      <c r="G4271" s="27"/>
      <c r="H4271" s="27"/>
      <c r="I4271" s="27"/>
      <c r="J4271" s="36"/>
      <c r="K4271" s="36" t="s">
        <v>43</v>
      </c>
    </row>
    <row r="4272" spans="1:11" x14ac:dyDescent="0.25">
      <c r="A4272" s="27" t="s">
        <v>2521</v>
      </c>
      <c r="B4272" s="27" t="s">
        <v>42</v>
      </c>
      <c r="C4272" s="29" t="s">
        <v>2551</v>
      </c>
      <c r="D4272" s="34">
        <v>44701</v>
      </c>
      <c r="E4272" s="35">
        <v>0</v>
      </c>
      <c r="F4272" s="35">
        <v>415.05</v>
      </c>
      <c r="G4272" s="27"/>
      <c r="H4272" s="27"/>
      <c r="I4272" s="27"/>
      <c r="J4272" s="36"/>
      <c r="K4272" s="36" t="s">
        <v>43</v>
      </c>
    </row>
    <row r="4273" spans="1:11" x14ac:dyDescent="0.25">
      <c r="A4273" s="27" t="s">
        <v>2521</v>
      </c>
      <c r="B4273" s="27" t="s">
        <v>42</v>
      </c>
      <c r="C4273" s="29" t="s">
        <v>2551</v>
      </c>
      <c r="D4273" s="34">
        <v>44701</v>
      </c>
      <c r="E4273" s="35">
        <v>0</v>
      </c>
      <c r="F4273" s="35">
        <v>1245.1500000000001</v>
      </c>
      <c r="G4273" s="27"/>
      <c r="H4273" s="27"/>
      <c r="I4273" s="27"/>
      <c r="J4273" s="36"/>
      <c r="K4273" s="36" t="s">
        <v>43</v>
      </c>
    </row>
    <row r="4274" spans="1:11" x14ac:dyDescent="0.25">
      <c r="A4274" s="27" t="s">
        <v>2521</v>
      </c>
      <c r="B4274" s="27" t="s">
        <v>42</v>
      </c>
      <c r="C4274" s="29" t="s">
        <v>2551</v>
      </c>
      <c r="D4274" s="34">
        <v>44701</v>
      </c>
      <c r="E4274" s="35">
        <v>0</v>
      </c>
      <c r="F4274" s="35">
        <v>6561.09</v>
      </c>
      <c r="G4274" s="27"/>
      <c r="H4274" s="27"/>
      <c r="I4274" s="27"/>
      <c r="J4274" s="36"/>
      <c r="K4274" s="36" t="s">
        <v>43</v>
      </c>
    </row>
    <row r="4275" spans="1:11" x14ac:dyDescent="0.25">
      <c r="A4275" s="27" t="s">
        <v>2521</v>
      </c>
      <c r="B4275" s="27" t="s">
        <v>42</v>
      </c>
      <c r="C4275" s="29" t="s">
        <v>2551</v>
      </c>
      <c r="D4275" s="34">
        <v>44701</v>
      </c>
      <c r="E4275" s="35">
        <v>0</v>
      </c>
      <c r="F4275" s="35">
        <v>400</v>
      </c>
      <c r="G4275" s="27"/>
      <c r="H4275" s="27"/>
      <c r="I4275" s="27"/>
      <c r="J4275" s="36"/>
      <c r="K4275" s="36" t="s">
        <v>43</v>
      </c>
    </row>
    <row r="4276" spans="1:11" x14ac:dyDescent="0.25">
      <c r="A4276" s="27" t="s">
        <v>2521</v>
      </c>
      <c r="B4276" s="27" t="s">
        <v>42</v>
      </c>
      <c r="C4276" s="29" t="s">
        <v>2551</v>
      </c>
      <c r="D4276" s="34">
        <v>44701</v>
      </c>
      <c r="E4276" s="35">
        <v>0</v>
      </c>
      <c r="F4276" s="35">
        <v>21.12</v>
      </c>
      <c r="G4276" s="27"/>
      <c r="H4276" s="27"/>
      <c r="I4276" s="27"/>
      <c r="J4276" s="36"/>
      <c r="K4276" s="36" t="s">
        <v>43</v>
      </c>
    </row>
    <row r="4277" spans="1:11" x14ac:dyDescent="0.25">
      <c r="A4277" s="27" t="s">
        <v>2521</v>
      </c>
      <c r="B4277" s="27" t="s">
        <v>42</v>
      </c>
      <c r="C4277" s="29" t="s">
        <v>2551</v>
      </c>
      <c r="D4277" s="34">
        <v>44701</v>
      </c>
      <c r="E4277" s="35">
        <v>0</v>
      </c>
      <c r="F4277" s="35">
        <v>14.09</v>
      </c>
      <c r="G4277" s="27"/>
      <c r="H4277" s="27"/>
      <c r="I4277" s="27"/>
      <c r="J4277" s="36"/>
      <c r="K4277" s="36" t="s">
        <v>43</v>
      </c>
    </row>
    <row r="4278" spans="1:11" x14ac:dyDescent="0.25">
      <c r="A4278" s="27" t="s">
        <v>2521</v>
      </c>
      <c r="B4278" s="27" t="s">
        <v>42</v>
      </c>
      <c r="C4278" s="29" t="s">
        <v>2551</v>
      </c>
      <c r="D4278" s="34">
        <v>44701</v>
      </c>
      <c r="E4278" s="35">
        <v>0</v>
      </c>
      <c r="F4278" s="35">
        <v>10.029999999999999</v>
      </c>
      <c r="G4278" s="27"/>
      <c r="H4278" s="27"/>
      <c r="I4278" s="27"/>
      <c r="J4278" s="36"/>
      <c r="K4278" s="36" t="s">
        <v>43</v>
      </c>
    </row>
    <row r="4279" spans="1:11" x14ac:dyDescent="0.25">
      <c r="A4279" s="27" t="s">
        <v>2521</v>
      </c>
      <c r="B4279" s="27" t="s">
        <v>42</v>
      </c>
      <c r="C4279" s="29" t="s">
        <v>2551</v>
      </c>
      <c r="D4279" s="34">
        <v>44701</v>
      </c>
      <c r="E4279" s="35">
        <v>0</v>
      </c>
      <c r="F4279" s="35">
        <v>232.89</v>
      </c>
      <c r="G4279" s="27"/>
      <c r="H4279" s="27"/>
      <c r="I4279" s="27"/>
      <c r="J4279" s="36"/>
      <c r="K4279" s="36" t="s">
        <v>43</v>
      </c>
    </row>
    <row r="4280" spans="1:11" x14ac:dyDescent="0.25">
      <c r="A4280" s="27" t="s">
        <v>2521</v>
      </c>
      <c r="B4280" s="27" t="s">
        <v>42</v>
      </c>
      <c r="C4280" s="29" t="s">
        <v>2551</v>
      </c>
      <c r="D4280" s="34">
        <v>44701</v>
      </c>
      <c r="E4280" s="35">
        <v>0</v>
      </c>
      <c r="F4280" s="35">
        <v>698.67</v>
      </c>
      <c r="G4280" s="27"/>
      <c r="H4280" s="27"/>
      <c r="I4280" s="27"/>
      <c r="J4280" s="36"/>
      <c r="K4280" s="36" t="s">
        <v>43</v>
      </c>
    </row>
    <row r="4281" spans="1:11" x14ac:dyDescent="0.25">
      <c r="A4281" s="27" t="s">
        <v>2521</v>
      </c>
      <c r="B4281" s="27" t="s">
        <v>42</v>
      </c>
      <c r="C4281" s="29" t="s">
        <v>2551</v>
      </c>
      <c r="D4281" s="34">
        <v>44701</v>
      </c>
      <c r="E4281" s="35">
        <v>0</v>
      </c>
      <c r="F4281" s="35">
        <v>4274.45</v>
      </c>
      <c r="G4281" s="27"/>
      <c r="H4281" s="27"/>
      <c r="I4281" s="27"/>
      <c r="J4281" s="36"/>
      <c r="K4281" s="36" t="s">
        <v>43</v>
      </c>
    </row>
    <row r="4282" spans="1:11" x14ac:dyDescent="0.25">
      <c r="A4282" s="27" t="s">
        <v>2521</v>
      </c>
      <c r="B4282" s="27" t="s">
        <v>42</v>
      </c>
      <c r="C4282" s="29" t="s">
        <v>2551</v>
      </c>
      <c r="D4282" s="34">
        <v>44701</v>
      </c>
      <c r="E4282" s="35">
        <v>0</v>
      </c>
      <c r="F4282" s="35">
        <v>400</v>
      </c>
      <c r="G4282" s="27"/>
      <c r="H4282" s="27"/>
      <c r="I4282" s="27"/>
      <c r="J4282" s="36"/>
      <c r="K4282" s="36" t="s">
        <v>43</v>
      </c>
    </row>
    <row r="4283" spans="1:11" x14ac:dyDescent="0.25">
      <c r="A4283" s="27" t="s">
        <v>2521</v>
      </c>
      <c r="B4283" s="27" t="s">
        <v>42</v>
      </c>
      <c r="C4283" s="29" t="s">
        <v>2551</v>
      </c>
      <c r="D4283" s="34">
        <v>44701</v>
      </c>
      <c r="E4283" s="35">
        <v>0</v>
      </c>
      <c r="F4283" s="35">
        <v>377.02</v>
      </c>
      <c r="G4283" s="27"/>
      <c r="H4283" s="27"/>
      <c r="I4283" s="27"/>
      <c r="J4283" s="36"/>
      <c r="K4283" s="36" t="s">
        <v>43</v>
      </c>
    </row>
    <row r="4284" spans="1:11" x14ac:dyDescent="0.25">
      <c r="A4284" s="27" t="s">
        <v>2521</v>
      </c>
      <c r="B4284" s="27" t="s">
        <v>42</v>
      </c>
      <c r="C4284" s="29" t="s">
        <v>2551</v>
      </c>
      <c r="D4284" s="34">
        <v>44701</v>
      </c>
      <c r="E4284" s="35">
        <v>0</v>
      </c>
      <c r="F4284" s="35">
        <v>109.37</v>
      </c>
      <c r="G4284" s="27"/>
      <c r="H4284" s="27"/>
      <c r="I4284" s="27"/>
      <c r="J4284" s="36"/>
      <c r="K4284" s="36" t="s">
        <v>43</v>
      </c>
    </row>
    <row r="4285" spans="1:11" x14ac:dyDescent="0.25">
      <c r="A4285" s="27" t="s">
        <v>2521</v>
      </c>
      <c r="B4285" s="27" t="s">
        <v>42</v>
      </c>
      <c r="C4285" s="29" t="s">
        <v>2551</v>
      </c>
      <c r="D4285" s="34">
        <v>44701</v>
      </c>
      <c r="E4285" s="35">
        <v>0</v>
      </c>
      <c r="F4285" s="35">
        <v>328.12</v>
      </c>
      <c r="G4285" s="27"/>
      <c r="H4285" s="27"/>
      <c r="I4285" s="27"/>
      <c r="J4285" s="36"/>
      <c r="K4285" s="36" t="s">
        <v>43</v>
      </c>
    </row>
    <row r="4286" spans="1:11" x14ac:dyDescent="0.25">
      <c r="A4286" s="27" t="s">
        <v>2521</v>
      </c>
      <c r="B4286" s="27" t="s">
        <v>42</v>
      </c>
      <c r="C4286" s="29" t="s">
        <v>2551</v>
      </c>
      <c r="D4286" s="34">
        <v>44701</v>
      </c>
      <c r="E4286" s="35">
        <v>0</v>
      </c>
      <c r="F4286" s="35">
        <v>1371.95</v>
      </c>
      <c r="G4286" s="27"/>
      <c r="H4286" s="27"/>
      <c r="I4286" s="27"/>
      <c r="J4286" s="36"/>
      <c r="K4286" s="36" t="s">
        <v>43</v>
      </c>
    </row>
    <row r="4287" spans="1:11" x14ac:dyDescent="0.25">
      <c r="A4287" s="27" t="s">
        <v>2521</v>
      </c>
      <c r="B4287" s="27" t="s">
        <v>42</v>
      </c>
      <c r="C4287" s="29" t="s">
        <v>2551</v>
      </c>
      <c r="D4287" s="34">
        <v>44701</v>
      </c>
      <c r="E4287" s="35">
        <v>0</v>
      </c>
      <c r="F4287" s="35">
        <v>150</v>
      </c>
      <c r="G4287" s="27"/>
      <c r="H4287" s="27"/>
      <c r="I4287" s="27"/>
      <c r="J4287" s="36"/>
      <c r="K4287" s="36" t="s">
        <v>43</v>
      </c>
    </row>
    <row r="4288" spans="1:11" x14ac:dyDescent="0.25">
      <c r="A4288" s="27" t="s">
        <v>2521</v>
      </c>
      <c r="B4288" s="27" t="s">
        <v>42</v>
      </c>
      <c r="C4288" s="29" t="s">
        <v>2551</v>
      </c>
      <c r="D4288" s="34">
        <v>44701</v>
      </c>
      <c r="E4288" s="35">
        <v>0</v>
      </c>
      <c r="F4288" s="35">
        <v>10.029999999999999</v>
      </c>
      <c r="G4288" s="27"/>
      <c r="H4288" s="27"/>
      <c r="I4288" s="27"/>
      <c r="J4288" s="36"/>
      <c r="K4288" s="36" t="s">
        <v>43</v>
      </c>
    </row>
    <row r="4289" spans="1:11" x14ac:dyDescent="0.25">
      <c r="A4289" s="27" t="s">
        <v>2521</v>
      </c>
      <c r="B4289" s="27" t="s">
        <v>42</v>
      </c>
      <c r="C4289" s="29" t="s">
        <v>2551</v>
      </c>
      <c r="D4289" s="34">
        <v>44701</v>
      </c>
      <c r="E4289" s="35">
        <v>0</v>
      </c>
      <c r="F4289" s="35">
        <v>424.42</v>
      </c>
      <c r="G4289" s="27"/>
      <c r="H4289" s="27"/>
      <c r="I4289" s="27"/>
      <c r="J4289" s="36"/>
      <c r="K4289" s="36" t="s">
        <v>43</v>
      </c>
    </row>
    <row r="4290" spans="1:11" x14ac:dyDescent="0.25">
      <c r="A4290" s="27" t="s">
        <v>2521</v>
      </c>
      <c r="B4290" s="27" t="s">
        <v>42</v>
      </c>
      <c r="C4290" s="29" t="s">
        <v>2551</v>
      </c>
      <c r="D4290" s="34">
        <v>44701</v>
      </c>
      <c r="E4290" s="35">
        <v>0</v>
      </c>
      <c r="F4290" s="35">
        <v>366.26</v>
      </c>
      <c r="G4290" s="27"/>
      <c r="H4290" s="27"/>
      <c r="I4290" s="27"/>
      <c r="J4290" s="36"/>
      <c r="K4290" s="36" t="s">
        <v>43</v>
      </c>
    </row>
    <row r="4291" spans="1:11" x14ac:dyDescent="0.25">
      <c r="A4291" s="27" t="s">
        <v>2521</v>
      </c>
      <c r="B4291" s="27" t="s">
        <v>42</v>
      </c>
      <c r="C4291" s="29" t="s">
        <v>2551</v>
      </c>
      <c r="D4291" s="34">
        <v>44701</v>
      </c>
      <c r="E4291" s="35">
        <v>0</v>
      </c>
      <c r="F4291" s="35">
        <v>1098.8</v>
      </c>
      <c r="G4291" s="27"/>
      <c r="H4291" s="27"/>
      <c r="I4291" s="27"/>
      <c r="J4291" s="36"/>
      <c r="K4291" s="36" t="s">
        <v>43</v>
      </c>
    </row>
    <row r="4292" spans="1:11" x14ac:dyDescent="0.25">
      <c r="A4292" s="27" t="s">
        <v>2521</v>
      </c>
      <c r="B4292" s="27" t="s">
        <v>42</v>
      </c>
      <c r="C4292" s="29" t="s">
        <v>2551</v>
      </c>
      <c r="D4292" s="34">
        <v>44701</v>
      </c>
      <c r="E4292" s="35">
        <v>0</v>
      </c>
      <c r="F4292" s="35">
        <v>5799.69</v>
      </c>
      <c r="G4292" s="27"/>
      <c r="H4292" s="27"/>
      <c r="I4292" s="27"/>
      <c r="J4292" s="36"/>
      <c r="K4292" s="36" t="s">
        <v>43</v>
      </c>
    </row>
    <row r="4293" spans="1:11" x14ac:dyDescent="0.25">
      <c r="A4293" s="27" t="s">
        <v>2521</v>
      </c>
      <c r="B4293" s="27" t="s">
        <v>42</v>
      </c>
      <c r="C4293" s="29" t="s">
        <v>2551</v>
      </c>
      <c r="D4293" s="34">
        <v>44701</v>
      </c>
      <c r="E4293" s="35">
        <v>0</v>
      </c>
      <c r="F4293" s="35">
        <v>400</v>
      </c>
      <c r="G4293" s="27"/>
      <c r="H4293" s="27"/>
      <c r="I4293" s="27"/>
      <c r="J4293" s="36"/>
      <c r="K4293" s="36" t="s">
        <v>43</v>
      </c>
    </row>
    <row r="4294" spans="1:11" x14ac:dyDescent="0.25">
      <c r="A4294" s="27" t="s">
        <v>2521</v>
      </c>
      <c r="B4294" s="27" t="s">
        <v>42</v>
      </c>
      <c r="C4294" s="29" t="s">
        <v>2551</v>
      </c>
      <c r="D4294" s="34">
        <v>44701</v>
      </c>
      <c r="E4294" s="35">
        <v>0</v>
      </c>
      <c r="F4294" s="35">
        <v>54.61</v>
      </c>
      <c r="G4294" s="27"/>
      <c r="H4294" s="27"/>
      <c r="I4294" s="27"/>
      <c r="J4294" s="36"/>
      <c r="K4294" s="36" t="s">
        <v>43</v>
      </c>
    </row>
    <row r="4295" spans="1:11" x14ac:dyDescent="0.25">
      <c r="A4295" s="27" t="s">
        <v>2521</v>
      </c>
      <c r="B4295" s="27" t="s">
        <v>42</v>
      </c>
      <c r="C4295" s="29" t="s">
        <v>2551</v>
      </c>
      <c r="D4295" s="34">
        <v>44701</v>
      </c>
      <c r="E4295" s="35">
        <v>0</v>
      </c>
      <c r="F4295" s="35">
        <v>10.029999999999999</v>
      </c>
      <c r="G4295" s="27"/>
      <c r="H4295" s="27"/>
      <c r="I4295" s="27"/>
      <c r="J4295" s="36"/>
      <c r="K4295" s="36" t="s">
        <v>43</v>
      </c>
    </row>
    <row r="4296" spans="1:11" x14ac:dyDescent="0.25">
      <c r="A4296" s="27" t="s">
        <v>2521</v>
      </c>
      <c r="B4296" s="27" t="s">
        <v>42</v>
      </c>
      <c r="C4296" s="29" t="s">
        <v>2551</v>
      </c>
      <c r="D4296" s="34">
        <v>44701</v>
      </c>
      <c r="E4296" s="35">
        <v>0</v>
      </c>
      <c r="F4296" s="35">
        <v>435.94</v>
      </c>
      <c r="G4296" s="27"/>
      <c r="H4296" s="27"/>
      <c r="I4296" s="27"/>
      <c r="J4296" s="36"/>
      <c r="K4296" s="36" t="s">
        <v>43</v>
      </c>
    </row>
    <row r="4297" spans="1:11" x14ac:dyDescent="0.25">
      <c r="A4297" s="27" t="s">
        <v>2521</v>
      </c>
      <c r="B4297" s="27" t="s">
        <v>42</v>
      </c>
      <c r="C4297" s="29" t="s">
        <v>2551</v>
      </c>
      <c r="D4297" s="34">
        <v>44701</v>
      </c>
      <c r="E4297" s="35">
        <v>0</v>
      </c>
      <c r="F4297" s="35">
        <v>369.4</v>
      </c>
      <c r="G4297" s="27"/>
      <c r="H4297" s="27"/>
      <c r="I4297" s="27"/>
      <c r="J4297" s="36"/>
      <c r="K4297" s="36" t="s">
        <v>43</v>
      </c>
    </row>
    <row r="4298" spans="1:11" x14ac:dyDescent="0.25">
      <c r="A4298" s="27" t="s">
        <v>2521</v>
      </c>
      <c r="B4298" s="27" t="s">
        <v>42</v>
      </c>
      <c r="C4298" s="29" t="s">
        <v>2551</v>
      </c>
      <c r="D4298" s="34">
        <v>44701</v>
      </c>
      <c r="E4298" s="35">
        <v>0</v>
      </c>
      <c r="F4298" s="35">
        <v>1108.22</v>
      </c>
      <c r="G4298" s="27"/>
      <c r="H4298" s="27"/>
      <c r="I4298" s="27"/>
      <c r="J4298" s="36"/>
      <c r="K4298" s="36" t="s">
        <v>43</v>
      </c>
    </row>
    <row r="4299" spans="1:11" x14ac:dyDescent="0.25">
      <c r="A4299" s="27" t="s">
        <v>2521</v>
      </c>
      <c r="B4299" s="27" t="s">
        <v>42</v>
      </c>
      <c r="C4299" s="29" t="s">
        <v>2551</v>
      </c>
      <c r="D4299" s="34">
        <v>44701</v>
      </c>
      <c r="E4299" s="35">
        <v>0</v>
      </c>
      <c r="F4299" s="35">
        <v>5800.64</v>
      </c>
      <c r="G4299" s="27"/>
      <c r="H4299" s="27"/>
      <c r="I4299" s="27"/>
      <c r="J4299" s="36"/>
      <c r="K4299" s="36" t="s">
        <v>43</v>
      </c>
    </row>
    <row r="4300" spans="1:11" x14ac:dyDescent="0.25">
      <c r="A4300" s="27" t="s">
        <v>2521</v>
      </c>
      <c r="B4300" s="27" t="s">
        <v>42</v>
      </c>
      <c r="C4300" s="29" t="s">
        <v>2551</v>
      </c>
      <c r="D4300" s="34">
        <v>44701</v>
      </c>
      <c r="E4300" s="35">
        <v>0</v>
      </c>
      <c r="F4300" s="35">
        <v>400</v>
      </c>
      <c r="G4300" s="27"/>
      <c r="H4300" s="27"/>
      <c r="I4300" s="27"/>
      <c r="J4300" s="36"/>
      <c r="K4300" s="36" t="s">
        <v>43</v>
      </c>
    </row>
    <row r="4301" spans="1:11" x14ac:dyDescent="0.25">
      <c r="A4301" s="27" t="s">
        <v>2521</v>
      </c>
      <c r="B4301" s="27" t="s">
        <v>42</v>
      </c>
      <c r="C4301" s="29" t="s">
        <v>2551</v>
      </c>
      <c r="D4301" s="34">
        <v>44701</v>
      </c>
      <c r="E4301" s="35">
        <v>0</v>
      </c>
      <c r="F4301" s="35">
        <v>10.029999999999999</v>
      </c>
      <c r="G4301" s="27"/>
      <c r="H4301" s="27"/>
      <c r="I4301" s="27"/>
      <c r="J4301" s="36"/>
      <c r="K4301" s="36" t="s">
        <v>43</v>
      </c>
    </row>
    <row r="4302" spans="1:11" x14ac:dyDescent="0.25">
      <c r="A4302" s="27" t="s">
        <v>2521</v>
      </c>
      <c r="B4302" s="27" t="s">
        <v>42</v>
      </c>
      <c r="C4302" s="29" t="s">
        <v>2551</v>
      </c>
      <c r="D4302" s="34">
        <v>44701</v>
      </c>
      <c r="E4302" s="35">
        <v>0</v>
      </c>
      <c r="F4302" s="35">
        <v>2006.22</v>
      </c>
      <c r="G4302" s="27"/>
      <c r="H4302" s="27"/>
      <c r="I4302" s="27"/>
      <c r="J4302" s="36"/>
      <c r="K4302" s="36" t="s">
        <v>43</v>
      </c>
    </row>
    <row r="4303" spans="1:11" x14ac:dyDescent="0.25">
      <c r="A4303" s="27" t="s">
        <v>2521</v>
      </c>
      <c r="B4303" s="27" t="s">
        <v>42</v>
      </c>
      <c r="C4303" s="29" t="s">
        <v>2551</v>
      </c>
      <c r="D4303" s="34">
        <v>44701</v>
      </c>
      <c r="E4303" s="35">
        <v>0</v>
      </c>
      <c r="F4303" s="35">
        <v>797.2</v>
      </c>
      <c r="G4303" s="27"/>
      <c r="H4303" s="27"/>
      <c r="I4303" s="27"/>
      <c r="J4303" s="36"/>
      <c r="K4303" s="36" t="s">
        <v>43</v>
      </c>
    </row>
    <row r="4304" spans="1:11" x14ac:dyDescent="0.25">
      <c r="A4304" s="27" t="s">
        <v>2521</v>
      </c>
      <c r="B4304" s="27" t="s">
        <v>42</v>
      </c>
      <c r="C4304" s="29" t="s">
        <v>2551</v>
      </c>
      <c r="D4304" s="34">
        <v>44701</v>
      </c>
      <c r="E4304" s="35">
        <v>0</v>
      </c>
      <c r="F4304" s="35">
        <v>2391.61</v>
      </c>
      <c r="G4304" s="27"/>
      <c r="H4304" s="27"/>
      <c r="I4304" s="27"/>
      <c r="J4304" s="36"/>
      <c r="K4304" s="36" t="s">
        <v>43</v>
      </c>
    </row>
    <row r="4305" spans="1:11" x14ac:dyDescent="0.25">
      <c r="A4305" s="27" t="s">
        <v>2521</v>
      </c>
      <c r="B4305" s="27" t="s">
        <v>42</v>
      </c>
      <c r="C4305" s="29" t="s">
        <v>2551</v>
      </c>
      <c r="D4305" s="34">
        <v>44701</v>
      </c>
      <c r="E4305" s="35">
        <v>0</v>
      </c>
      <c r="F4305" s="35">
        <v>11040.66</v>
      </c>
      <c r="G4305" s="27"/>
      <c r="H4305" s="27"/>
      <c r="I4305" s="27"/>
      <c r="J4305" s="36"/>
      <c r="K4305" s="36" t="s">
        <v>43</v>
      </c>
    </row>
    <row r="4306" spans="1:11" x14ac:dyDescent="0.25">
      <c r="A4306" s="27" t="s">
        <v>2521</v>
      </c>
      <c r="B4306" s="27" t="s">
        <v>42</v>
      </c>
      <c r="C4306" s="29" t="s">
        <v>2551</v>
      </c>
      <c r="D4306" s="34">
        <v>44701</v>
      </c>
      <c r="E4306" s="35">
        <v>0</v>
      </c>
      <c r="F4306" s="35">
        <v>1000</v>
      </c>
      <c r="G4306" s="27"/>
      <c r="H4306" s="27"/>
      <c r="I4306" s="27"/>
      <c r="J4306" s="36"/>
      <c r="K4306" s="36" t="s">
        <v>43</v>
      </c>
    </row>
    <row r="4307" spans="1:11" x14ac:dyDescent="0.25">
      <c r="A4307" s="27" t="s">
        <v>2521</v>
      </c>
      <c r="B4307" s="27" t="s">
        <v>42</v>
      </c>
      <c r="C4307" s="29" t="s">
        <v>2551</v>
      </c>
      <c r="D4307" s="34">
        <v>44701</v>
      </c>
      <c r="E4307" s="35">
        <v>0</v>
      </c>
      <c r="F4307" s="35">
        <v>10.029999999999999</v>
      </c>
      <c r="G4307" s="27"/>
      <c r="H4307" s="27"/>
      <c r="I4307" s="27"/>
      <c r="J4307" s="36"/>
      <c r="K4307" s="36" t="s">
        <v>43</v>
      </c>
    </row>
    <row r="4308" spans="1:11" x14ac:dyDescent="0.25">
      <c r="A4308" s="27" t="s">
        <v>2521</v>
      </c>
      <c r="B4308" s="27" t="s">
        <v>42</v>
      </c>
      <c r="C4308" s="29" t="s">
        <v>2551</v>
      </c>
      <c r="D4308" s="34">
        <v>44701</v>
      </c>
      <c r="E4308" s="35">
        <v>0</v>
      </c>
      <c r="F4308" s="35">
        <v>2164.9499999999998</v>
      </c>
      <c r="G4308" s="27"/>
      <c r="H4308" s="27"/>
      <c r="I4308" s="27"/>
      <c r="J4308" s="36"/>
      <c r="K4308" s="36" t="s">
        <v>43</v>
      </c>
    </row>
    <row r="4309" spans="1:11" x14ac:dyDescent="0.25">
      <c r="A4309" s="27" t="s">
        <v>2521</v>
      </c>
      <c r="B4309" s="27" t="s">
        <v>42</v>
      </c>
      <c r="C4309" s="29" t="s">
        <v>2551</v>
      </c>
      <c r="D4309" s="34">
        <v>44701</v>
      </c>
      <c r="E4309" s="35">
        <v>0</v>
      </c>
      <c r="F4309" s="35">
        <v>867.26</v>
      </c>
      <c r="G4309" s="27"/>
      <c r="H4309" s="27"/>
      <c r="I4309" s="27"/>
      <c r="J4309" s="36"/>
      <c r="K4309" s="36" t="s">
        <v>43</v>
      </c>
    </row>
    <row r="4310" spans="1:11" x14ac:dyDescent="0.25">
      <c r="A4310" s="27" t="s">
        <v>2521</v>
      </c>
      <c r="B4310" s="27" t="s">
        <v>42</v>
      </c>
      <c r="C4310" s="29" t="s">
        <v>2551</v>
      </c>
      <c r="D4310" s="34">
        <v>44701</v>
      </c>
      <c r="E4310" s="35">
        <v>0</v>
      </c>
      <c r="F4310" s="35">
        <v>2601.77</v>
      </c>
      <c r="G4310" s="27"/>
      <c r="H4310" s="27"/>
      <c r="I4310" s="27"/>
      <c r="J4310" s="36"/>
      <c r="K4310" s="36" t="s">
        <v>43</v>
      </c>
    </row>
    <row r="4311" spans="1:11" x14ac:dyDescent="0.25">
      <c r="A4311" s="27" t="s">
        <v>2521</v>
      </c>
      <c r="B4311" s="27" t="s">
        <v>42</v>
      </c>
      <c r="C4311" s="29" t="s">
        <v>2551</v>
      </c>
      <c r="D4311" s="34">
        <v>44701</v>
      </c>
      <c r="E4311" s="35">
        <v>0</v>
      </c>
      <c r="F4311" s="35">
        <v>12137.73</v>
      </c>
      <c r="G4311" s="27"/>
      <c r="H4311" s="27"/>
      <c r="I4311" s="27"/>
      <c r="J4311" s="36"/>
      <c r="K4311" s="36" t="s">
        <v>43</v>
      </c>
    </row>
    <row r="4312" spans="1:11" x14ac:dyDescent="0.25">
      <c r="A4312" s="27" t="s">
        <v>2521</v>
      </c>
      <c r="B4312" s="27" t="s">
        <v>42</v>
      </c>
      <c r="C4312" s="29" t="s">
        <v>2551</v>
      </c>
      <c r="D4312" s="34">
        <v>44701</v>
      </c>
      <c r="E4312" s="35">
        <v>0</v>
      </c>
      <c r="F4312" s="35">
        <v>1000</v>
      </c>
      <c r="G4312" s="27"/>
      <c r="H4312" s="27"/>
      <c r="I4312" s="27"/>
      <c r="J4312" s="36"/>
      <c r="K4312" s="36" t="s">
        <v>43</v>
      </c>
    </row>
    <row r="4313" spans="1:11" x14ac:dyDescent="0.25">
      <c r="A4313" s="27" t="s">
        <v>2521</v>
      </c>
      <c r="B4313" s="27" t="s">
        <v>42</v>
      </c>
      <c r="C4313" s="29" t="s">
        <v>2551</v>
      </c>
      <c r="D4313" s="34">
        <v>44701</v>
      </c>
      <c r="E4313" s="35">
        <v>0</v>
      </c>
      <c r="F4313" s="35">
        <v>1827.44</v>
      </c>
      <c r="G4313" s="27"/>
      <c r="H4313" s="27"/>
      <c r="I4313" s="27"/>
      <c r="J4313" s="36"/>
      <c r="K4313" s="36" t="s">
        <v>43</v>
      </c>
    </row>
    <row r="4314" spans="1:11" x14ac:dyDescent="0.25">
      <c r="A4314" s="27" t="s">
        <v>2521</v>
      </c>
      <c r="B4314" s="27" t="s">
        <v>42</v>
      </c>
      <c r="C4314" s="29" t="s">
        <v>2551</v>
      </c>
      <c r="D4314" s="34">
        <v>44701</v>
      </c>
      <c r="E4314" s="35">
        <v>0</v>
      </c>
      <c r="F4314" s="35">
        <v>748.5</v>
      </c>
      <c r="G4314" s="27"/>
      <c r="H4314" s="27"/>
      <c r="I4314" s="27"/>
      <c r="J4314" s="36"/>
      <c r="K4314" s="36" t="s">
        <v>43</v>
      </c>
    </row>
    <row r="4315" spans="1:11" x14ac:dyDescent="0.25">
      <c r="A4315" s="27" t="s">
        <v>2521</v>
      </c>
      <c r="B4315" s="27" t="s">
        <v>42</v>
      </c>
      <c r="C4315" s="29" t="s">
        <v>2551</v>
      </c>
      <c r="D4315" s="34">
        <v>44701</v>
      </c>
      <c r="E4315" s="35">
        <v>0</v>
      </c>
      <c r="F4315" s="35">
        <v>2245.4899999999998</v>
      </c>
      <c r="G4315" s="27"/>
      <c r="H4315" s="27"/>
      <c r="I4315" s="27"/>
      <c r="J4315" s="36"/>
      <c r="K4315" s="36" t="s">
        <v>43</v>
      </c>
    </row>
    <row r="4316" spans="1:11" x14ac:dyDescent="0.25">
      <c r="A4316" s="27" t="s">
        <v>2521</v>
      </c>
      <c r="B4316" s="27" t="s">
        <v>42</v>
      </c>
      <c r="C4316" s="29" t="s">
        <v>2551</v>
      </c>
      <c r="D4316" s="34">
        <v>44701</v>
      </c>
      <c r="E4316" s="35">
        <v>0</v>
      </c>
      <c r="F4316" s="35">
        <v>10501.75</v>
      </c>
      <c r="G4316" s="27"/>
      <c r="H4316" s="27"/>
      <c r="I4316" s="27"/>
      <c r="J4316" s="36"/>
      <c r="K4316" s="36" t="s">
        <v>43</v>
      </c>
    </row>
    <row r="4317" spans="1:11" x14ac:dyDescent="0.25">
      <c r="A4317" s="27" t="s">
        <v>2521</v>
      </c>
      <c r="B4317" s="27" t="s">
        <v>42</v>
      </c>
      <c r="C4317" s="29" t="s">
        <v>2551</v>
      </c>
      <c r="D4317" s="34">
        <v>44701</v>
      </c>
      <c r="E4317" s="35">
        <v>0</v>
      </c>
      <c r="F4317" s="35">
        <v>1000</v>
      </c>
      <c r="G4317" s="27"/>
      <c r="H4317" s="27"/>
      <c r="I4317" s="27"/>
      <c r="J4317" s="36"/>
      <c r="K4317" s="36" t="s">
        <v>43</v>
      </c>
    </row>
    <row r="4318" spans="1:11" x14ac:dyDescent="0.25">
      <c r="A4318" s="27" t="s">
        <v>2521</v>
      </c>
      <c r="B4318" s="27" t="s">
        <v>42</v>
      </c>
      <c r="C4318" s="29" t="s">
        <v>2551</v>
      </c>
      <c r="D4318" s="34">
        <v>44701</v>
      </c>
      <c r="E4318" s="35">
        <v>0</v>
      </c>
      <c r="F4318" s="35">
        <v>123.85</v>
      </c>
      <c r="G4318" s="27"/>
      <c r="H4318" s="27"/>
      <c r="I4318" s="27"/>
      <c r="J4318" s="36"/>
      <c r="K4318" s="36" t="s">
        <v>43</v>
      </c>
    </row>
    <row r="4319" spans="1:11" x14ac:dyDescent="0.25">
      <c r="A4319" s="27" t="s">
        <v>2521</v>
      </c>
      <c r="B4319" s="27" t="s">
        <v>42</v>
      </c>
      <c r="C4319" s="29" t="s">
        <v>2551</v>
      </c>
      <c r="D4319" s="34">
        <v>44701</v>
      </c>
      <c r="E4319" s="35">
        <v>0</v>
      </c>
      <c r="F4319" s="35">
        <v>24.77</v>
      </c>
      <c r="G4319" s="27"/>
      <c r="H4319" s="27"/>
      <c r="I4319" s="27"/>
      <c r="J4319" s="36"/>
      <c r="K4319" s="36" t="s">
        <v>43</v>
      </c>
    </row>
    <row r="4320" spans="1:11" x14ac:dyDescent="0.25">
      <c r="A4320" s="27" t="s">
        <v>2521</v>
      </c>
      <c r="B4320" s="27" t="s">
        <v>42</v>
      </c>
      <c r="C4320" s="29" t="s">
        <v>2551</v>
      </c>
      <c r="D4320" s="34">
        <v>44701</v>
      </c>
      <c r="E4320" s="35">
        <v>0</v>
      </c>
      <c r="F4320" s="35">
        <v>5.01</v>
      </c>
      <c r="G4320" s="27"/>
      <c r="H4320" s="27"/>
      <c r="I4320" s="27"/>
      <c r="J4320" s="36"/>
      <c r="K4320" s="36" t="s">
        <v>43</v>
      </c>
    </row>
    <row r="4321" spans="1:11" x14ac:dyDescent="0.25">
      <c r="A4321" s="27" t="s">
        <v>2521</v>
      </c>
      <c r="B4321" s="27" t="s">
        <v>42</v>
      </c>
      <c r="C4321" s="29" t="s">
        <v>2551</v>
      </c>
      <c r="D4321" s="34">
        <v>44701</v>
      </c>
      <c r="E4321" s="35">
        <v>0</v>
      </c>
      <c r="F4321" s="35">
        <v>2650.12</v>
      </c>
      <c r="G4321" s="27"/>
      <c r="H4321" s="27"/>
      <c r="I4321" s="27"/>
      <c r="J4321" s="36"/>
      <c r="K4321" s="36" t="s">
        <v>43</v>
      </c>
    </row>
    <row r="4322" spans="1:11" x14ac:dyDescent="0.25">
      <c r="A4322" s="27" t="s">
        <v>2521</v>
      </c>
      <c r="B4322" s="27" t="s">
        <v>42</v>
      </c>
      <c r="C4322" s="29" t="s">
        <v>2551</v>
      </c>
      <c r="D4322" s="34">
        <v>44701</v>
      </c>
      <c r="E4322" s="35">
        <v>0</v>
      </c>
      <c r="F4322" s="35">
        <v>972.62</v>
      </c>
      <c r="G4322" s="27"/>
      <c r="H4322" s="27"/>
      <c r="I4322" s="27"/>
      <c r="J4322" s="36"/>
      <c r="K4322" s="36" t="s">
        <v>43</v>
      </c>
    </row>
    <row r="4323" spans="1:11" x14ac:dyDescent="0.25">
      <c r="A4323" s="27" t="s">
        <v>2521</v>
      </c>
      <c r="B4323" s="27" t="s">
        <v>42</v>
      </c>
      <c r="C4323" s="29" t="s">
        <v>2551</v>
      </c>
      <c r="D4323" s="34">
        <v>44701</v>
      </c>
      <c r="E4323" s="35">
        <v>0</v>
      </c>
      <c r="F4323" s="35">
        <v>2917.86</v>
      </c>
      <c r="G4323" s="27"/>
      <c r="H4323" s="27"/>
      <c r="I4323" s="27"/>
      <c r="J4323" s="36"/>
      <c r="K4323" s="36" t="s">
        <v>43</v>
      </c>
    </row>
    <row r="4324" spans="1:11" x14ac:dyDescent="0.25">
      <c r="A4324" s="27" t="s">
        <v>2521</v>
      </c>
      <c r="B4324" s="27" t="s">
        <v>42</v>
      </c>
      <c r="C4324" s="29" t="s">
        <v>2551</v>
      </c>
      <c r="D4324" s="34">
        <v>44701</v>
      </c>
      <c r="E4324" s="35">
        <v>0</v>
      </c>
      <c r="F4324" s="35">
        <v>13137.17</v>
      </c>
      <c r="G4324" s="27"/>
      <c r="H4324" s="27"/>
      <c r="I4324" s="27"/>
      <c r="J4324" s="36"/>
      <c r="K4324" s="36" t="s">
        <v>43</v>
      </c>
    </row>
    <row r="4325" spans="1:11" x14ac:dyDescent="0.25">
      <c r="A4325" s="27" t="s">
        <v>2521</v>
      </c>
      <c r="B4325" s="27" t="s">
        <v>42</v>
      </c>
      <c r="C4325" s="29" t="s">
        <v>2551</v>
      </c>
      <c r="D4325" s="34">
        <v>44701</v>
      </c>
      <c r="E4325" s="35">
        <v>0</v>
      </c>
      <c r="F4325" s="35">
        <v>1000</v>
      </c>
      <c r="G4325" s="27"/>
      <c r="H4325" s="27"/>
      <c r="I4325" s="27"/>
      <c r="J4325" s="36"/>
      <c r="K4325" s="36" t="s">
        <v>43</v>
      </c>
    </row>
    <row r="4326" spans="1:11" x14ac:dyDescent="0.25">
      <c r="A4326" s="27" t="s">
        <v>2521</v>
      </c>
      <c r="B4326" s="27" t="s">
        <v>42</v>
      </c>
      <c r="C4326" s="29" t="s">
        <v>2551</v>
      </c>
      <c r="D4326" s="34">
        <v>44701</v>
      </c>
      <c r="E4326" s="35">
        <v>0</v>
      </c>
      <c r="F4326" s="35">
        <v>265.25</v>
      </c>
      <c r="G4326" s="27"/>
      <c r="H4326" s="27"/>
      <c r="I4326" s="27"/>
      <c r="J4326" s="36"/>
      <c r="K4326" s="36" t="s">
        <v>43</v>
      </c>
    </row>
    <row r="4327" spans="1:11" x14ac:dyDescent="0.25">
      <c r="A4327" s="27" t="s">
        <v>2521</v>
      </c>
      <c r="B4327" s="27" t="s">
        <v>42</v>
      </c>
      <c r="C4327" s="29" t="s">
        <v>2551</v>
      </c>
      <c r="D4327" s="34">
        <v>44701</v>
      </c>
      <c r="E4327" s="35">
        <v>0</v>
      </c>
      <c r="F4327" s="35">
        <v>324.83999999999997</v>
      </c>
      <c r="G4327" s="27"/>
      <c r="H4327" s="27"/>
      <c r="I4327" s="27"/>
      <c r="J4327" s="36"/>
      <c r="K4327" s="36" t="s">
        <v>43</v>
      </c>
    </row>
    <row r="4328" spans="1:11" x14ac:dyDescent="0.25">
      <c r="A4328" s="27" t="s">
        <v>2521</v>
      </c>
      <c r="B4328" s="27" t="s">
        <v>42</v>
      </c>
      <c r="C4328" s="29" t="s">
        <v>2551</v>
      </c>
      <c r="D4328" s="34">
        <v>44701</v>
      </c>
      <c r="E4328" s="35">
        <v>0</v>
      </c>
      <c r="F4328" s="35">
        <v>974.52</v>
      </c>
      <c r="G4328" s="27"/>
      <c r="H4328" s="27"/>
      <c r="I4328" s="27"/>
      <c r="J4328" s="36"/>
      <c r="K4328" s="36" t="s">
        <v>43</v>
      </c>
    </row>
    <row r="4329" spans="1:11" x14ac:dyDescent="0.25">
      <c r="A4329" s="27" t="s">
        <v>2521</v>
      </c>
      <c r="B4329" s="27" t="s">
        <v>42</v>
      </c>
      <c r="C4329" s="29" t="s">
        <v>2551</v>
      </c>
      <c r="D4329" s="34">
        <v>44701</v>
      </c>
      <c r="E4329" s="35">
        <v>0</v>
      </c>
      <c r="F4329" s="35">
        <v>5531.02</v>
      </c>
      <c r="G4329" s="27"/>
      <c r="H4329" s="27"/>
      <c r="I4329" s="27"/>
      <c r="J4329" s="36"/>
      <c r="K4329" s="36" t="s">
        <v>43</v>
      </c>
    </row>
    <row r="4330" spans="1:11" x14ac:dyDescent="0.25">
      <c r="A4330" s="27" t="s">
        <v>2521</v>
      </c>
      <c r="B4330" s="27" t="s">
        <v>42</v>
      </c>
      <c r="C4330" s="29" t="s">
        <v>2551</v>
      </c>
      <c r="D4330" s="34">
        <v>44701</v>
      </c>
      <c r="E4330" s="35">
        <v>0</v>
      </c>
      <c r="F4330" s="35">
        <v>400</v>
      </c>
      <c r="G4330" s="27"/>
      <c r="H4330" s="27"/>
      <c r="I4330" s="27"/>
      <c r="J4330" s="36"/>
      <c r="K4330" s="36" t="s">
        <v>43</v>
      </c>
    </row>
    <row r="4331" spans="1:11" x14ac:dyDescent="0.25">
      <c r="A4331" s="27" t="s">
        <v>2521</v>
      </c>
      <c r="B4331" s="27" t="s">
        <v>42</v>
      </c>
      <c r="C4331" s="29" t="s">
        <v>2551</v>
      </c>
      <c r="D4331" s="34">
        <v>44701</v>
      </c>
      <c r="E4331" s="35">
        <v>0</v>
      </c>
      <c r="F4331" s="35">
        <v>277.54000000000002</v>
      </c>
      <c r="G4331" s="27"/>
      <c r="H4331" s="27"/>
      <c r="I4331" s="27"/>
      <c r="J4331" s="36"/>
      <c r="K4331" s="36" t="s">
        <v>43</v>
      </c>
    </row>
    <row r="4332" spans="1:11" x14ac:dyDescent="0.25">
      <c r="A4332" s="27" t="s">
        <v>2521</v>
      </c>
      <c r="B4332" s="27" t="s">
        <v>42</v>
      </c>
      <c r="C4332" s="29" t="s">
        <v>2551</v>
      </c>
      <c r="D4332" s="34">
        <v>44701</v>
      </c>
      <c r="E4332" s="35">
        <v>0</v>
      </c>
      <c r="F4332" s="35">
        <v>832.62</v>
      </c>
      <c r="G4332" s="27"/>
      <c r="H4332" s="27"/>
      <c r="I4332" s="27"/>
      <c r="J4332" s="36"/>
      <c r="K4332" s="36" t="s">
        <v>43</v>
      </c>
    </row>
    <row r="4333" spans="1:11" x14ac:dyDescent="0.25">
      <c r="A4333" s="27" t="s">
        <v>2521</v>
      </c>
      <c r="B4333" s="27" t="s">
        <v>42</v>
      </c>
      <c r="C4333" s="29" t="s">
        <v>2551</v>
      </c>
      <c r="D4333" s="34">
        <v>44701</v>
      </c>
      <c r="E4333" s="35">
        <v>0</v>
      </c>
      <c r="F4333" s="35">
        <v>5040.17</v>
      </c>
      <c r="G4333" s="27"/>
      <c r="H4333" s="27"/>
      <c r="I4333" s="27"/>
      <c r="J4333" s="36"/>
      <c r="K4333" s="36" t="s">
        <v>43</v>
      </c>
    </row>
    <row r="4334" spans="1:11" x14ac:dyDescent="0.25">
      <c r="A4334" s="27" t="s">
        <v>2521</v>
      </c>
      <c r="B4334" s="27" t="s">
        <v>42</v>
      </c>
      <c r="C4334" s="29" t="s">
        <v>2551</v>
      </c>
      <c r="D4334" s="34">
        <v>44701</v>
      </c>
      <c r="E4334" s="35">
        <v>0</v>
      </c>
      <c r="F4334" s="35">
        <v>400</v>
      </c>
      <c r="G4334" s="27"/>
      <c r="H4334" s="27"/>
      <c r="I4334" s="27"/>
      <c r="J4334" s="36"/>
      <c r="K4334" s="36" t="s">
        <v>43</v>
      </c>
    </row>
    <row r="4335" spans="1:11" x14ac:dyDescent="0.25">
      <c r="A4335" s="27" t="s">
        <v>2521</v>
      </c>
      <c r="B4335" s="27" t="s">
        <v>42</v>
      </c>
      <c r="C4335" s="29" t="s">
        <v>2551</v>
      </c>
      <c r="D4335" s="34">
        <v>44701</v>
      </c>
      <c r="E4335" s="35">
        <v>0</v>
      </c>
      <c r="F4335" s="35">
        <v>10.029999999999999</v>
      </c>
      <c r="G4335" s="27"/>
      <c r="H4335" s="27"/>
      <c r="I4335" s="27"/>
      <c r="J4335" s="36"/>
      <c r="K4335" s="36" t="s">
        <v>43</v>
      </c>
    </row>
    <row r="4336" spans="1:11" x14ac:dyDescent="0.25">
      <c r="A4336" s="27" t="s">
        <v>2521</v>
      </c>
      <c r="B4336" s="27" t="s">
        <v>42</v>
      </c>
      <c r="C4336" s="29" t="s">
        <v>2551</v>
      </c>
      <c r="D4336" s="34">
        <v>44701</v>
      </c>
      <c r="E4336" s="35">
        <v>0</v>
      </c>
      <c r="F4336" s="35">
        <v>917.26</v>
      </c>
      <c r="G4336" s="27"/>
      <c r="H4336" s="27"/>
      <c r="I4336" s="27"/>
      <c r="J4336" s="36"/>
      <c r="K4336" s="36" t="s">
        <v>43</v>
      </c>
    </row>
    <row r="4337" spans="1:11" x14ac:dyDescent="0.25">
      <c r="A4337" s="27" t="s">
        <v>2521</v>
      </c>
      <c r="B4337" s="27" t="s">
        <v>42</v>
      </c>
      <c r="C4337" s="29" t="s">
        <v>2551</v>
      </c>
      <c r="D4337" s="34">
        <v>44701</v>
      </c>
      <c r="E4337" s="35">
        <v>0</v>
      </c>
      <c r="F4337" s="35">
        <v>804.32</v>
      </c>
      <c r="G4337" s="27"/>
      <c r="H4337" s="27"/>
      <c r="I4337" s="27"/>
      <c r="J4337" s="36"/>
      <c r="K4337" s="36" t="s">
        <v>43</v>
      </c>
    </row>
    <row r="4338" spans="1:11" x14ac:dyDescent="0.25">
      <c r="A4338" s="27" t="s">
        <v>2521</v>
      </c>
      <c r="B4338" s="27" t="s">
        <v>42</v>
      </c>
      <c r="C4338" s="29" t="s">
        <v>2551</v>
      </c>
      <c r="D4338" s="34">
        <v>44701</v>
      </c>
      <c r="E4338" s="35">
        <v>0</v>
      </c>
      <c r="F4338" s="35">
        <v>2412.9499999999998</v>
      </c>
      <c r="G4338" s="27"/>
      <c r="H4338" s="27"/>
      <c r="I4338" s="27"/>
      <c r="J4338" s="36"/>
      <c r="K4338" s="36" t="s">
        <v>43</v>
      </c>
    </row>
    <row r="4339" spans="1:11" x14ac:dyDescent="0.25">
      <c r="A4339" s="27" t="s">
        <v>2521</v>
      </c>
      <c r="B4339" s="27" t="s">
        <v>42</v>
      </c>
      <c r="C4339" s="29" t="s">
        <v>2551</v>
      </c>
      <c r="D4339" s="34">
        <v>44701</v>
      </c>
      <c r="E4339" s="35">
        <v>0</v>
      </c>
      <c r="F4339" s="35">
        <v>13046.31</v>
      </c>
      <c r="G4339" s="27"/>
      <c r="H4339" s="27"/>
      <c r="I4339" s="27"/>
      <c r="J4339" s="36"/>
      <c r="K4339" s="36" t="s">
        <v>43</v>
      </c>
    </row>
    <row r="4340" spans="1:11" x14ac:dyDescent="0.25">
      <c r="A4340" s="27" t="s">
        <v>2521</v>
      </c>
      <c r="B4340" s="27" t="s">
        <v>42</v>
      </c>
      <c r="C4340" s="29" t="s">
        <v>2551</v>
      </c>
      <c r="D4340" s="34">
        <v>44701</v>
      </c>
      <c r="E4340" s="35">
        <v>0</v>
      </c>
      <c r="F4340" s="35">
        <v>1000</v>
      </c>
      <c r="G4340" s="27"/>
      <c r="H4340" s="27"/>
      <c r="I4340" s="27"/>
      <c r="J4340" s="36"/>
      <c r="K4340" s="36" t="s">
        <v>43</v>
      </c>
    </row>
    <row r="4341" spans="1:11" x14ac:dyDescent="0.25">
      <c r="A4341" s="27" t="s">
        <v>2521</v>
      </c>
      <c r="B4341" s="27" t="s">
        <v>42</v>
      </c>
      <c r="C4341" s="29" t="s">
        <v>2551</v>
      </c>
      <c r="D4341" s="34">
        <v>44701</v>
      </c>
      <c r="E4341" s="35">
        <v>0</v>
      </c>
      <c r="F4341" s="35">
        <v>3255.64</v>
      </c>
      <c r="G4341" s="27"/>
      <c r="H4341" s="27"/>
      <c r="I4341" s="27"/>
      <c r="J4341" s="36"/>
      <c r="K4341" s="36" t="s">
        <v>43</v>
      </c>
    </row>
    <row r="4342" spans="1:11" x14ac:dyDescent="0.25">
      <c r="A4342" s="27" t="s">
        <v>2521</v>
      </c>
      <c r="B4342" s="27" t="s">
        <v>42</v>
      </c>
      <c r="C4342" s="29" t="s">
        <v>2551</v>
      </c>
      <c r="D4342" s="34">
        <v>44701</v>
      </c>
      <c r="E4342" s="35">
        <v>0</v>
      </c>
      <c r="F4342" s="35">
        <v>13506.82</v>
      </c>
      <c r="G4342" s="27"/>
      <c r="H4342" s="27"/>
      <c r="I4342" s="27"/>
      <c r="J4342" s="36"/>
      <c r="K4342" s="36" t="s">
        <v>43</v>
      </c>
    </row>
    <row r="4343" spans="1:11" x14ac:dyDescent="0.25">
      <c r="A4343" s="27" t="s">
        <v>2521</v>
      </c>
      <c r="B4343" s="27" t="s">
        <v>42</v>
      </c>
      <c r="C4343" s="29" t="s">
        <v>2551</v>
      </c>
      <c r="D4343" s="34">
        <v>44701</v>
      </c>
      <c r="E4343" s="35">
        <v>0</v>
      </c>
      <c r="F4343" s="35">
        <v>1000</v>
      </c>
      <c r="G4343" s="27"/>
      <c r="H4343" s="27"/>
      <c r="I4343" s="27"/>
      <c r="J4343" s="36"/>
      <c r="K4343" s="36" t="s">
        <v>43</v>
      </c>
    </row>
    <row r="4344" spans="1:11" x14ac:dyDescent="0.25">
      <c r="A4344" s="27" t="s">
        <v>2521</v>
      </c>
      <c r="B4344" s="27" t="s">
        <v>42</v>
      </c>
      <c r="C4344" s="29" t="s">
        <v>2551</v>
      </c>
      <c r="D4344" s="34">
        <v>44701</v>
      </c>
      <c r="E4344" s="35">
        <v>0</v>
      </c>
      <c r="F4344" s="35">
        <v>10.029999999999999</v>
      </c>
      <c r="G4344" s="27"/>
      <c r="H4344" s="27"/>
      <c r="I4344" s="27"/>
      <c r="J4344" s="36"/>
      <c r="K4344" s="36" t="s">
        <v>43</v>
      </c>
    </row>
    <row r="4345" spans="1:11" x14ac:dyDescent="0.25">
      <c r="A4345" s="27" t="s">
        <v>2521</v>
      </c>
      <c r="B4345" s="27" t="s">
        <v>42</v>
      </c>
      <c r="C4345" s="29" t="s">
        <v>2551</v>
      </c>
      <c r="D4345" s="34">
        <v>44701</v>
      </c>
      <c r="E4345" s="35">
        <v>0</v>
      </c>
      <c r="F4345" s="35">
        <v>1057.1600000000001</v>
      </c>
      <c r="G4345" s="27"/>
      <c r="H4345" s="27"/>
      <c r="I4345" s="27"/>
      <c r="J4345" s="36"/>
      <c r="K4345" s="36" t="s">
        <v>43</v>
      </c>
    </row>
    <row r="4346" spans="1:11" x14ac:dyDescent="0.25">
      <c r="A4346" s="27" t="s">
        <v>2521</v>
      </c>
      <c r="B4346" s="27" t="s">
        <v>42</v>
      </c>
      <c r="C4346" s="29" t="s">
        <v>2551</v>
      </c>
      <c r="D4346" s="34">
        <v>44701</v>
      </c>
      <c r="E4346" s="35">
        <v>0</v>
      </c>
      <c r="F4346" s="35">
        <v>538.64</v>
      </c>
      <c r="G4346" s="27"/>
      <c r="H4346" s="27"/>
      <c r="I4346" s="27"/>
      <c r="J4346" s="36"/>
      <c r="K4346" s="36" t="s">
        <v>43</v>
      </c>
    </row>
    <row r="4347" spans="1:11" x14ac:dyDescent="0.25">
      <c r="A4347" s="27" t="s">
        <v>2521</v>
      </c>
      <c r="B4347" s="27" t="s">
        <v>42</v>
      </c>
      <c r="C4347" s="29" t="s">
        <v>2551</v>
      </c>
      <c r="D4347" s="34">
        <v>44701</v>
      </c>
      <c r="E4347" s="35">
        <v>0</v>
      </c>
      <c r="F4347" s="35">
        <v>1615.94</v>
      </c>
      <c r="G4347" s="27"/>
      <c r="H4347" s="27"/>
      <c r="I4347" s="27"/>
      <c r="J4347" s="36"/>
      <c r="K4347" s="36" t="s">
        <v>43</v>
      </c>
    </row>
    <row r="4348" spans="1:11" x14ac:dyDescent="0.25">
      <c r="A4348" s="27" t="s">
        <v>2521</v>
      </c>
      <c r="B4348" s="27" t="s">
        <v>42</v>
      </c>
      <c r="C4348" s="29" t="s">
        <v>2551</v>
      </c>
      <c r="D4348" s="34">
        <v>44701</v>
      </c>
      <c r="E4348" s="35">
        <v>0</v>
      </c>
      <c r="F4348" s="35">
        <v>8011.61</v>
      </c>
      <c r="G4348" s="27"/>
      <c r="H4348" s="27"/>
      <c r="I4348" s="27"/>
      <c r="J4348" s="36"/>
      <c r="K4348" s="36" t="s">
        <v>43</v>
      </c>
    </row>
    <row r="4349" spans="1:11" x14ac:dyDescent="0.25">
      <c r="A4349" s="27" t="s">
        <v>2521</v>
      </c>
      <c r="B4349" s="27" t="s">
        <v>42</v>
      </c>
      <c r="C4349" s="29" t="s">
        <v>2551</v>
      </c>
      <c r="D4349" s="34">
        <v>44701</v>
      </c>
      <c r="E4349" s="35">
        <v>0</v>
      </c>
      <c r="F4349" s="35">
        <v>1000</v>
      </c>
      <c r="G4349" s="27"/>
      <c r="H4349" s="27"/>
      <c r="I4349" s="27"/>
      <c r="J4349" s="36"/>
      <c r="K4349" s="36" t="s">
        <v>43</v>
      </c>
    </row>
    <row r="4350" spans="1:11" x14ac:dyDescent="0.25">
      <c r="A4350" s="27" t="s">
        <v>2521</v>
      </c>
      <c r="B4350" s="27" t="s">
        <v>42</v>
      </c>
      <c r="C4350" s="29" t="s">
        <v>2551</v>
      </c>
      <c r="D4350" s="34">
        <v>44701</v>
      </c>
      <c r="E4350" s="35">
        <v>0</v>
      </c>
      <c r="F4350" s="35">
        <v>689.74</v>
      </c>
      <c r="G4350" s="27"/>
      <c r="H4350" s="27"/>
      <c r="I4350" s="27"/>
      <c r="J4350" s="36"/>
      <c r="K4350" s="36" t="s">
        <v>43</v>
      </c>
    </row>
    <row r="4351" spans="1:11" x14ac:dyDescent="0.25">
      <c r="A4351" s="27" t="s">
        <v>2521</v>
      </c>
      <c r="B4351" s="27" t="s">
        <v>42</v>
      </c>
      <c r="C4351" s="29" t="s">
        <v>2551</v>
      </c>
      <c r="D4351" s="34">
        <v>44701</v>
      </c>
      <c r="E4351" s="35">
        <v>0</v>
      </c>
      <c r="F4351" s="35">
        <v>751.63</v>
      </c>
      <c r="G4351" s="27"/>
      <c r="H4351" s="27"/>
      <c r="I4351" s="27"/>
      <c r="J4351" s="36"/>
      <c r="K4351" s="36" t="s">
        <v>43</v>
      </c>
    </row>
    <row r="4352" spans="1:11" x14ac:dyDescent="0.25">
      <c r="A4352" s="27" t="s">
        <v>2521</v>
      </c>
      <c r="B4352" s="27" t="s">
        <v>42</v>
      </c>
      <c r="C4352" s="29" t="s">
        <v>2551</v>
      </c>
      <c r="D4352" s="34">
        <v>44701</v>
      </c>
      <c r="E4352" s="35">
        <v>0</v>
      </c>
      <c r="F4352" s="35">
        <v>2315.0100000000002</v>
      </c>
      <c r="G4352" s="27"/>
      <c r="H4352" s="27"/>
      <c r="I4352" s="27"/>
      <c r="J4352" s="36"/>
      <c r="K4352" s="36" t="s">
        <v>43</v>
      </c>
    </row>
    <row r="4353" spans="1:11" x14ac:dyDescent="0.25">
      <c r="A4353" s="27" t="s">
        <v>2521</v>
      </c>
      <c r="B4353" s="27" t="s">
        <v>42</v>
      </c>
      <c r="C4353" s="29" t="s">
        <v>2551</v>
      </c>
      <c r="D4353" s="34">
        <v>44701</v>
      </c>
      <c r="E4353" s="35">
        <v>0</v>
      </c>
      <c r="F4353" s="35">
        <v>150</v>
      </c>
      <c r="G4353" s="27"/>
      <c r="H4353" s="27"/>
      <c r="I4353" s="27"/>
      <c r="J4353" s="36"/>
      <c r="K4353" s="36" t="s">
        <v>43</v>
      </c>
    </row>
    <row r="4354" spans="1:11" x14ac:dyDescent="0.25">
      <c r="A4354" s="27" t="s">
        <v>2521</v>
      </c>
      <c r="B4354" s="27" t="s">
        <v>42</v>
      </c>
      <c r="C4354" s="29" t="s">
        <v>2551</v>
      </c>
      <c r="D4354" s="34">
        <v>44701</v>
      </c>
      <c r="E4354" s="35">
        <v>0</v>
      </c>
      <c r="F4354" s="35">
        <v>10.029999999999999</v>
      </c>
      <c r="G4354" s="27"/>
      <c r="H4354" s="27"/>
      <c r="I4354" s="27"/>
      <c r="J4354" s="36"/>
      <c r="K4354" s="36" t="s">
        <v>43</v>
      </c>
    </row>
    <row r="4355" spans="1:11" x14ac:dyDescent="0.25">
      <c r="A4355" s="27" t="s">
        <v>2521</v>
      </c>
      <c r="B4355" s="27" t="s">
        <v>42</v>
      </c>
      <c r="C4355" s="29" t="s">
        <v>2551</v>
      </c>
      <c r="D4355" s="34">
        <v>44701</v>
      </c>
      <c r="E4355" s="35">
        <v>0</v>
      </c>
      <c r="F4355" s="35">
        <v>313.08999999999997</v>
      </c>
      <c r="G4355" s="27"/>
      <c r="H4355" s="27"/>
      <c r="I4355" s="27"/>
      <c r="J4355" s="36"/>
      <c r="K4355" s="36" t="s">
        <v>43</v>
      </c>
    </row>
    <row r="4356" spans="1:11" x14ac:dyDescent="0.25">
      <c r="A4356" s="27" t="s">
        <v>2521</v>
      </c>
      <c r="B4356" s="27" t="s">
        <v>42</v>
      </c>
      <c r="C4356" s="29" t="s">
        <v>2551</v>
      </c>
      <c r="D4356" s="34">
        <v>44701</v>
      </c>
      <c r="E4356" s="35">
        <v>0</v>
      </c>
      <c r="F4356" s="35">
        <v>335.94</v>
      </c>
      <c r="G4356" s="27"/>
      <c r="H4356" s="27"/>
      <c r="I4356" s="27"/>
      <c r="J4356" s="36"/>
      <c r="K4356" s="36" t="s">
        <v>43</v>
      </c>
    </row>
    <row r="4357" spans="1:11" x14ac:dyDescent="0.25">
      <c r="A4357" s="27" t="s">
        <v>2521</v>
      </c>
      <c r="B4357" s="27" t="s">
        <v>42</v>
      </c>
      <c r="C4357" s="29" t="s">
        <v>2551</v>
      </c>
      <c r="D4357" s="34">
        <v>44701</v>
      </c>
      <c r="E4357" s="35">
        <v>0</v>
      </c>
      <c r="F4357" s="35">
        <v>1007.8</v>
      </c>
      <c r="G4357" s="27"/>
      <c r="H4357" s="27"/>
      <c r="I4357" s="27"/>
      <c r="J4357" s="36"/>
      <c r="K4357" s="36" t="s">
        <v>43</v>
      </c>
    </row>
    <row r="4358" spans="1:11" x14ac:dyDescent="0.25">
      <c r="A4358" s="27" t="s">
        <v>2521</v>
      </c>
      <c r="B4358" s="27" t="s">
        <v>42</v>
      </c>
      <c r="C4358" s="29" t="s">
        <v>2551</v>
      </c>
      <c r="D4358" s="34">
        <v>44701</v>
      </c>
      <c r="E4358" s="35">
        <v>0</v>
      </c>
      <c r="F4358" s="35">
        <v>5443.04</v>
      </c>
      <c r="G4358" s="27"/>
      <c r="H4358" s="27"/>
      <c r="I4358" s="27"/>
      <c r="J4358" s="36"/>
      <c r="K4358" s="36" t="s">
        <v>43</v>
      </c>
    </row>
    <row r="4359" spans="1:11" x14ac:dyDescent="0.25">
      <c r="A4359" s="27" t="s">
        <v>2521</v>
      </c>
      <c r="B4359" s="27" t="s">
        <v>42</v>
      </c>
      <c r="C4359" s="29" t="s">
        <v>2551</v>
      </c>
      <c r="D4359" s="34">
        <v>44701</v>
      </c>
      <c r="E4359" s="35">
        <v>0</v>
      </c>
      <c r="F4359" s="35">
        <v>400</v>
      </c>
      <c r="G4359" s="27"/>
      <c r="H4359" s="27"/>
      <c r="I4359" s="27"/>
      <c r="J4359" s="36"/>
      <c r="K4359" s="36" t="s">
        <v>43</v>
      </c>
    </row>
    <row r="4360" spans="1:11" x14ac:dyDescent="0.25">
      <c r="A4360" s="27" t="s">
        <v>2521</v>
      </c>
      <c r="B4360" s="27" t="s">
        <v>42</v>
      </c>
      <c r="C4360" s="29" t="s">
        <v>2551</v>
      </c>
      <c r="D4360" s="34">
        <v>44701</v>
      </c>
      <c r="E4360" s="35">
        <v>0</v>
      </c>
      <c r="F4360" s="35">
        <v>10.029999999999999</v>
      </c>
      <c r="G4360" s="27"/>
      <c r="H4360" s="27"/>
      <c r="I4360" s="27"/>
      <c r="J4360" s="36"/>
      <c r="K4360" s="36" t="s">
        <v>43</v>
      </c>
    </row>
    <row r="4361" spans="1:11" x14ac:dyDescent="0.25">
      <c r="A4361" s="27" t="s">
        <v>2521</v>
      </c>
      <c r="B4361" s="27" t="s">
        <v>42</v>
      </c>
      <c r="C4361" s="29" t="s">
        <v>2551</v>
      </c>
      <c r="D4361" s="34">
        <v>44701</v>
      </c>
      <c r="E4361" s="35">
        <v>0</v>
      </c>
      <c r="F4361" s="35">
        <v>58.33</v>
      </c>
      <c r="G4361" s="27"/>
      <c r="H4361" s="27"/>
      <c r="I4361" s="27"/>
      <c r="J4361" s="36"/>
      <c r="K4361" s="36" t="s">
        <v>43</v>
      </c>
    </row>
    <row r="4362" spans="1:11" x14ac:dyDescent="0.25">
      <c r="A4362" s="27" t="s">
        <v>2521</v>
      </c>
      <c r="B4362" s="27" t="s">
        <v>42</v>
      </c>
      <c r="C4362" s="29" t="s">
        <v>2551</v>
      </c>
      <c r="D4362" s="34">
        <v>44701</v>
      </c>
      <c r="E4362" s="35">
        <v>0</v>
      </c>
      <c r="F4362" s="35">
        <v>533.55999999999995</v>
      </c>
      <c r="G4362" s="27"/>
      <c r="H4362" s="27"/>
      <c r="I4362" s="27"/>
      <c r="J4362" s="36"/>
      <c r="K4362" s="36" t="s">
        <v>43</v>
      </c>
    </row>
    <row r="4363" spans="1:11" x14ac:dyDescent="0.25">
      <c r="A4363" s="27" t="s">
        <v>2521</v>
      </c>
      <c r="B4363" s="27" t="s">
        <v>42</v>
      </c>
      <c r="C4363" s="29" t="s">
        <v>2551</v>
      </c>
      <c r="D4363" s="34">
        <v>44701</v>
      </c>
      <c r="E4363" s="35">
        <v>0</v>
      </c>
      <c r="F4363" s="35">
        <v>1600.66</v>
      </c>
      <c r="G4363" s="27"/>
      <c r="H4363" s="27"/>
      <c r="I4363" s="27"/>
      <c r="J4363" s="36"/>
      <c r="K4363" s="36" t="s">
        <v>43</v>
      </c>
    </row>
    <row r="4364" spans="1:11" x14ac:dyDescent="0.25">
      <c r="A4364" s="27" t="s">
        <v>2521</v>
      </c>
      <c r="B4364" s="27" t="s">
        <v>42</v>
      </c>
      <c r="C4364" s="29" t="s">
        <v>2551</v>
      </c>
      <c r="D4364" s="34">
        <v>44701</v>
      </c>
      <c r="E4364" s="35">
        <v>0</v>
      </c>
      <c r="F4364" s="35">
        <v>9955.19</v>
      </c>
      <c r="G4364" s="27"/>
      <c r="H4364" s="27"/>
      <c r="I4364" s="27"/>
      <c r="J4364" s="36"/>
      <c r="K4364" s="36" t="s">
        <v>43</v>
      </c>
    </row>
    <row r="4365" spans="1:11" x14ac:dyDescent="0.25">
      <c r="A4365" s="27" t="s">
        <v>2521</v>
      </c>
      <c r="B4365" s="27" t="s">
        <v>42</v>
      </c>
      <c r="C4365" s="29" t="s">
        <v>2551</v>
      </c>
      <c r="D4365" s="34">
        <v>44701</v>
      </c>
      <c r="E4365" s="35">
        <v>0</v>
      </c>
      <c r="F4365" s="35">
        <v>1000</v>
      </c>
      <c r="G4365" s="27"/>
      <c r="H4365" s="27"/>
      <c r="I4365" s="27"/>
      <c r="J4365" s="36"/>
      <c r="K4365" s="36" t="s">
        <v>43</v>
      </c>
    </row>
    <row r="4366" spans="1:11" x14ac:dyDescent="0.25">
      <c r="A4366" s="27" t="s">
        <v>2521</v>
      </c>
      <c r="B4366" s="27" t="s">
        <v>42</v>
      </c>
      <c r="C4366" s="29" t="s">
        <v>2551</v>
      </c>
      <c r="D4366" s="34">
        <v>44701</v>
      </c>
      <c r="E4366" s="35">
        <v>0</v>
      </c>
      <c r="F4366" s="35">
        <v>447.58</v>
      </c>
      <c r="G4366" s="27"/>
      <c r="H4366" s="27"/>
      <c r="I4366" s="27"/>
      <c r="J4366" s="36"/>
      <c r="K4366" s="36" t="s">
        <v>43</v>
      </c>
    </row>
    <row r="4367" spans="1:11" x14ac:dyDescent="0.25">
      <c r="A4367" s="27" t="s">
        <v>2521</v>
      </c>
      <c r="B4367" s="27" t="s">
        <v>42</v>
      </c>
      <c r="C4367" s="29" t="s">
        <v>2551</v>
      </c>
      <c r="D4367" s="34">
        <v>44701</v>
      </c>
      <c r="E4367" s="35">
        <v>0</v>
      </c>
      <c r="F4367" s="35">
        <v>378.11</v>
      </c>
      <c r="G4367" s="27"/>
      <c r="H4367" s="27"/>
      <c r="I4367" s="27"/>
      <c r="J4367" s="36"/>
      <c r="K4367" s="36" t="s">
        <v>43</v>
      </c>
    </row>
    <row r="4368" spans="1:11" x14ac:dyDescent="0.25">
      <c r="A4368" s="27" t="s">
        <v>2521</v>
      </c>
      <c r="B4368" s="27" t="s">
        <v>42</v>
      </c>
      <c r="C4368" s="29" t="s">
        <v>2551</v>
      </c>
      <c r="D4368" s="34">
        <v>44701</v>
      </c>
      <c r="E4368" s="35">
        <v>0</v>
      </c>
      <c r="F4368" s="35">
        <v>1134.3499999999999</v>
      </c>
      <c r="G4368" s="27"/>
      <c r="H4368" s="27"/>
      <c r="I4368" s="27"/>
      <c r="J4368" s="36"/>
      <c r="K4368" s="36" t="s">
        <v>43</v>
      </c>
    </row>
    <row r="4369" spans="1:11" x14ac:dyDescent="0.25">
      <c r="A4369" s="27" t="s">
        <v>2521</v>
      </c>
      <c r="B4369" s="27" t="s">
        <v>42</v>
      </c>
      <c r="C4369" s="29" t="s">
        <v>2551</v>
      </c>
      <c r="D4369" s="34">
        <v>44701</v>
      </c>
      <c r="E4369" s="35">
        <v>0</v>
      </c>
      <c r="F4369" s="35">
        <v>6085.4</v>
      </c>
      <c r="G4369" s="27"/>
      <c r="H4369" s="27"/>
      <c r="I4369" s="27"/>
      <c r="J4369" s="36"/>
      <c r="K4369" s="36" t="s">
        <v>43</v>
      </c>
    </row>
    <row r="4370" spans="1:11" x14ac:dyDescent="0.25">
      <c r="A4370" s="27" t="s">
        <v>2521</v>
      </c>
      <c r="B4370" s="27" t="s">
        <v>42</v>
      </c>
      <c r="C4370" s="29" t="s">
        <v>2551</v>
      </c>
      <c r="D4370" s="34">
        <v>44701</v>
      </c>
      <c r="E4370" s="35">
        <v>0</v>
      </c>
      <c r="F4370" s="35">
        <v>400</v>
      </c>
      <c r="G4370" s="27"/>
      <c r="H4370" s="27"/>
      <c r="I4370" s="27"/>
      <c r="J4370" s="36"/>
      <c r="K4370" s="36" t="s">
        <v>43</v>
      </c>
    </row>
    <row r="4371" spans="1:11" x14ac:dyDescent="0.25">
      <c r="A4371" s="27" t="s">
        <v>2521</v>
      </c>
      <c r="B4371" s="27" t="s">
        <v>42</v>
      </c>
      <c r="C4371" s="29" t="s">
        <v>2551</v>
      </c>
      <c r="D4371" s="34">
        <v>44701</v>
      </c>
      <c r="E4371" s="35">
        <v>0</v>
      </c>
      <c r="F4371" s="35">
        <v>10.029999999999999</v>
      </c>
      <c r="G4371" s="27"/>
      <c r="H4371" s="27"/>
      <c r="I4371" s="27"/>
      <c r="J4371" s="36"/>
      <c r="K4371" s="36" t="s">
        <v>43</v>
      </c>
    </row>
    <row r="4372" spans="1:11" x14ac:dyDescent="0.25">
      <c r="A4372" s="27" t="s">
        <v>2521</v>
      </c>
      <c r="B4372" s="27" t="s">
        <v>42</v>
      </c>
      <c r="C4372" s="29" t="s">
        <v>2551</v>
      </c>
      <c r="D4372" s="34">
        <v>44701</v>
      </c>
      <c r="E4372" s="35">
        <v>0</v>
      </c>
      <c r="F4372" s="35">
        <v>185.47</v>
      </c>
      <c r="G4372" s="27"/>
      <c r="H4372" s="27"/>
      <c r="I4372" s="27"/>
      <c r="J4372" s="36"/>
      <c r="K4372" s="36" t="s">
        <v>43</v>
      </c>
    </row>
    <row r="4373" spans="1:11" x14ac:dyDescent="0.25">
      <c r="A4373" s="27" t="s">
        <v>2521</v>
      </c>
      <c r="B4373" s="27" t="s">
        <v>42</v>
      </c>
      <c r="C4373" s="29" t="s">
        <v>2551</v>
      </c>
      <c r="D4373" s="34">
        <v>44701</v>
      </c>
      <c r="E4373" s="35">
        <v>0</v>
      </c>
      <c r="F4373" s="35">
        <v>308.75</v>
      </c>
      <c r="G4373" s="27"/>
      <c r="H4373" s="27"/>
      <c r="I4373" s="27"/>
      <c r="J4373" s="36"/>
      <c r="K4373" s="36" t="s">
        <v>43</v>
      </c>
    </row>
    <row r="4374" spans="1:11" x14ac:dyDescent="0.25">
      <c r="A4374" s="27" t="s">
        <v>2521</v>
      </c>
      <c r="B4374" s="27" t="s">
        <v>42</v>
      </c>
      <c r="C4374" s="29" t="s">
        <v>2551</v>
      </c>
      <c r="D4374" s="34">
        <v>44701</v>
      </c>
      <c r="E4374" s="35">
        <v>0</v>
      </c>
      <c r="F4374" s="35">
        <v>926.23</v>
      </c>
      <c r="G4374" s="27"/>
      <c r="H4374" s="27"/>
      <c r="I4374" s="27"/>
      <c r="J4374" s="36"/>
      <c r="K4374" s="36" t="s">
        <v>43</v>
      </c>
    </row>
    <row r="4375" spans="1:11" x14ac:dyDescent="0.25">
      <c r="A4375" s="27" t="s">
        <v>2521</v>
      </c>
      <c r="B4375" s="27" t="s">
        <v>42</v>
      </c>
      <c r="C4375" s="29" t="s">
        <v>2551</v>
      </c>
      <c r="D4375" s="34">
        <v>44701</v>
      </c>
      <c r="E4375" s="35">
        <v>0</v>
      </c>
      <c r="F4375" s="35">
        <v>5896.9</v>
      </c>
      <c r="G4375" s="27"/>
      <c r="H4375" s="27"/>
      <c r="I4375" s="27"/>
      <c r="J4375" s="36"/>
      <c r="K4375" s="36" t="s">
        <v>43</v>
      </c>
    </row>
    <row r="4376" spans="1:11" x14ac:dyDescent="0.25">
      <c r="A4376" s="27" t="s">
        <v>2521</v>
      </c>
      <c r="B4376" s="27" t="s">
        <v>42</v>
      </c>
      <c r="C4376" s="29" t="s">
        <v>2551</v>
      </c>
      <c r="D4376" s="34">
        <v>44701</v>
      </c>
      <c r="E4376" s="35">
        <v>0</v>
      </c>
      <c r="F4376" s="35">
        <v>400</v>
      </c>
      <c r="G4376" s="27"/>
      <c r="H4376" s="27"/>
      <c r="I4376" s="27"/>
      <c r="J4376" s="36"/>
      <c r="K4376" s="36" t="s">
        <v>43</v>
      </c>
    </row>
    <row r="4377" spans="1:11" x14ac:dyDescent="0.25">
      <c r="A4377" s="27" t="s">
        <v>2521</v>
      </c>
      <c r="B4377" s="27" t="s">
        <v>42</v>
      </c>
      <c r="C4377" s="29" t="s">
        <v>2551</v>
      </c>
      <c r="D4377" s="34">
        <v>44701</v>
      </c>
      <c r="E4377" s="35">
        <v>0</v>
      </c>
      <c r="F4377" s="35">
        <v>234.98</v>
      </c>
      <c r="G4377" s="27"/>
      <c r="H4377" s="27"/>
      <c r="I4377" s="27"/>
      <c r="J4377" s="36"/>
      <c r="K4377" s="36" t="s">
        <v>43</v>
      </c>
    </row>
    <row r="4378" spans="1:11" x14ac:dyDescent="0.25">
      <c r="A4378" s="27" t="s">
        <v>2521</v>
      </c>
      <c r="B4378" s="27" t="s">
        <v>42</v>
      </c>
      <c r="C4378" s="29" t="s">
        <v>2551</v>
      </c>
      <c r="D4378" s="34">
        <v>44701</v>
      </c>
      <c r="E4378" s="35">
        <v>0</v>
      </c>
      <c r="F4378" s="35">
        <v>704.92</v>
      </c>
      <c r="G4378" s="27"/>
      <c r="H4378" s="27"/>
      <c r="I4378" s="27"/>
      <c r="J4378" s="36"/>
      <c r="K4378" s="36" t="s">
        <v>43</v>
      </c>
    </row>
    <row r="4379" spans="1:11" x14ac:dyDescent="0.25">
      <c r="A4379" s="27" t="s">
        <v>2521</v>
      </c>
      <c r="B4379" s="27" t="s">
        <v>42</v>
      </c>
      <c r="C4379" s="29" t="s">
        <v>2551</v>
      </c>
      <c r="D4379" s="34">
        <v>44701</v>
      </c>
      <c r="E4379" s="35">
        <v>0</v>
      </c>
      <c r="F4379" s="35">
        <v>3759.59</v>
      </c>
      <c r="G4379" s="27"/>
      <c r="H4379" s="27"/>
      <c r="I4379" s="27"/>
      <c r="J4379" s="36"/>
      <c r="K4379" s="36" t="s">
        <v>43</v>
      </c>
    </row>
    <row r="4380" spans="1:11" x14ac:dyDescent="0.25">
      <c r="A4380" s="27" t="s">
        <v>2521</v>
      </c>
      <c r="B4380" s="27" t="s">
        <v>42</v>
      </c>
      <c r="C4380" s="29" t="s">
        <v>2551</v>
      </c>
      <c r="D4380" s="34">
        <v>44701</v>
      </c>
      <c r="E4380" s="35">
        <v>0</v>
      </c>
      <c r="F4380" s="35">
        <v>150</v>
      </c>
      <c r="G4380" s="27"/>
      <c r="H4380" s="27"/>
      <c r="I4380" s="27"/>
      <c r="J4380" s="36"/>
      <c r="K4380" s="36" t="s">
        <v>43</v>
      </c>
    </row>
    <row r="4381" spans="1:11" x14ac:dyDescent="0.25">
      <c r="A4381" s="27" t="s">
        <v>2521</v>
      </c>
      <c r="B4381" s="27" t="s">
        <v>42</v>
      </c>
      <c r="C4381" s="29" t="s">
        <v>2551</v>
      </c>
      <c r="D4381" s="34">
        <v>44701</v>
      </c>
      <c r="E4381" s="35">
        <v>0</v>
      </c>
      <c r="F4381" s="35">
        <v>10.029999999999999</v>
      </c>
      <c r="G4381" s="27"/>
      <c r="H4381" s="27"/>
      <c r="I4381" s="27"/>
      <c r="J4381" s="36"/>
      <c r="K4381" s="36" t="s">
        <v>43</v>
      </c>
    </row>
    <row r="4382" spans="1:11" x14ac:dyDescent="0.25">
      <c r="A4382" s="27" t="s">
        <v>2521</v>
      </c>
      <c r="B4382" s="27" t="s">
        <v>42</v>
      </c>
      <c r="C4382" s="29" t="s">
        <v>2551</v>
      </c>
      <c r="D4382" s="34">
        <v>44701</v>
      </c>
      <c r="E4382" s="35">
        <v>0</v>
      </c>
      <c r="F4382" s="35">
        <v>369.56</v>
      </c>
      <c r="G4382" s="27"/>
      <c r="H4382" s="27"/>
      <c r="I4382" s="27"/>
      <c r="J4382" s="36"/>
      <c r="K4382" s="36" t="s">
        <v>43</v>
      </c>
    </row>
    <row r="4383" spans="1:11" x14ac:dyDescent="0.25">
      <c r="A4383" s="27" t="s">
        <v>2521</v>
      </c>
      <c r="B4383" s="27" t="s">
        <v>42</v>
      </c>
      <c r="C4383" s="29" t="s">
        <v>2551</v>
      </c>
      <c r="D4383" s="34">
        <v>44701</v>
      </c>
      <c r="E4383" s="35">
        <v>0</v>
      </c>
      <c r="F4383" s="35">
        <v>1108.7</v>
      </c>
      <c r="G4383" s="27"/>
      <c r="H4383" s="27"/>
      <c r="I4383" s="27"/>
      <c r="J4383" s="36"/>
      <c r="K4383" s="36" t="s">
        <v>43</v>
      </c>
    </row>
    <row r="4384" spans="1:11" x14ac:dyDescent="0.25">
      <c r="A4384" s="27" t="s">
        <v>2521</v>
      </c>
      <c r="B4384" s="27" t="s">
        <v>42</v>
      </c>
      <c r="C4384" s="29" t="s">
        <v>2551</v>
      </c>
      <c r="D4384" s="34">
        <v>44701</v>
      </c>
      <c r="E4384" s="35">
        <v>0</v>
      </c>
      <c r="F4384" s="35">
        <v>6616.74</v>
      </c>
      <c r="G4384" s="27"/>
      <c r="H4384" s="27"/>
      <c r="I4384" s="27"/>
      <c r="J4384" s="36"/>
      <c r="K4384" s="36" t="s">
        <v>43</v>
      </c>
    </row>
    <row r="4385" spans="1:11" x14ac:dyDescent="0.25">
      <c r="A4385" s="27" t="s">
        <v>2521</v>
      </c>
      <c r="B4385" s="27" t="s">
        <v>42</v>
      </c>
      <c r="C4385" s="29" t="s">
        <v>2551</v>
      </c>
      <c r="D4385" s="34">
        <v>44701</v>
      </c>
      <c r="E4385" s="35">
        <v>0</v>
      </c>
      <c r="F4385" s="35">
        <v>400</v>
      </c>
      <c r="G4385" s="27"/>
      <c r="H4385" s="27"/>
      <c r="I4385" s="27"/>
      <c r="J4385" s="36"/>
      <c r="K4385" s="36" t="s">
        <v>43</v>
      </c>
    </row>
    <row r="4386" spans="1:11" x14ac:dyDescent="0.25">
      <c r="A4386" s="27" t="s">
        <v>2521</v>
      </c>
      <c r="B4386" s="27" t="s">
        <v>42</v>
      </c>
      <c r="C4386" s="29" t="s">
        <v>2551</v>
      </c>
      <c r="D4386" s="34">
        <v>44701</v>
      </c>
      <c r="E4386" s="35">
        <v>0</v>
      </c>
      <c r="F4386" s="35">
        <v>10.029999999999999</v>
      </c>
      <c r="G4386" s="27"/>
      <c r="H4386" s="27"/>
      <c r="I4386" s="27"/>
      <c r="J4386" s="36"/>
      <c r="K4386" s="36" t="s">
        <v>43</v>
      </c>
    </row>
    <row r="4387" spans="1:11" x14ac:dyDescent="0.25">
      <c r="A4387" s="27" t="s">
        <v>2521</v>
      </c>
      <c r="B4387" s="27" t="s">
        <v>42</v>
      </c>
      <c r="C4387" s="29" t="s">
        <v>2551</v>
      </c>
      <c r="D4387" s="34">
        <v>44701</v>
      </c>
      <c r="E4387" s="35">
        <v>0</v>
      </c>
      <c r="F4387" s="35">
        <v>245.21</v>
      </c>
      <c r="G4387" s="27"/>
      <c r="H4387" s="27"/>
      <c r="I4387" s="27"/>
      <c r="J4387" s="36"/>
      <c r="K4387" s="36" t="s">
        <v>43</v>
      </c>
    </row>
    <row r="4388" spans="1:11" x14ac:dyDescent="0.25">
      <c r="A4388" s="27" t="s">
        <v>2521</v>
      </c>
      <c r="B4388" s="27" t="s">
        <v>42</v>
      </c>
      <c r="C4388" s="29" t="s">
        <v>2551</v>
      </c>
      <c r="D4388" s="34">
        <v>44701</v>
      </c>
      <c r="E4388" s="35">
        <v>0</v>
      </c>
      <c r="F4388" s="35">
        <v>735.62</v>
      </c>
      <c r="G4388" s="27"/>
      <c r="H4388" s="27"/>
      <c r="I4388" s="27"/>
      <c r="J4388" s="36"/>
      <c r="K4388" s="36" t="s">
        <v>43</v>
      </c>
    </row>
    <row r="4389" spans="1:11" x14ac:dyDescent="0.25">
      <c r="A4389" s="27" t="s">
        <v>2521</v>
      </c>
      <c r="B4389" s="27" t="s">
        <v>42</v>
      </c>
      <c r="C4389" s="29" t="s">
        <v>2551</v>
      </c>
      <c r="D4389" s="34">
        <v>44701</v>
      </c>
      <c r="E4389" s="35">
        <v>0</v>
      </c>
      <c r="F4389" s="35">
        <v>6812.68</v>
      </c>
      <c r="G4389" s="27"/>
      <c r="H4389" s="27"/>
      <c r="I4389" s="27"/>
      <c r="J4389" s="36"/>
      <c r="K4389" s="36" t="s">
        <v>43</v>
      </c>
    </row>
    <row r="4390" spans="1:11" x14ac:dyDescent="0.25">
      <c r="A4390" s="27" t="s">
        <v>2521</v>
      </c>
      <c r="B4390" s="27" t="s">
        <v>42</v>
      </c>
      <c r="C4390" s="29" t="s">
        <v>2551</v>
      </c>
      <c r="D4390" s="34">
        <v>44701</v>
      </c>
      <c r="E4390" s="35">
        <v>0</v>
      </c>
      <c r="F4390" s="35">
        <v>400</v>
      </c>
      <c r="G4390" s="27"/>
      <c r="H4390" s="27"/>
      <c r="I4390" s="27"/>
      <c r="J4390" s="36"/>
      <c r="K4390" s="36" t="s">
        <v>43</v>
      </c>
    </row>
    <row r="4391" spans="1:11" x14ac:dyDescent="0.25">
      <c r="A4391" s="27" t="s">
        <v>2521</v>
      </c>
      <c r="B4391" s="27" t="s">
        <v>42</v>
      </c>
      <c r="C4391" s="29" t="s">
        <v>2551</v>
      </c>
      <c r="D4391" s="34">
        <v>44701</v>
      </c>
      <c r="E4391" s="35">
        <v>0</v>
      </c>
      <c r="F4391" s="35">
        <v>373.55</v>
      </c>
      <c r="G4391" s="27"/>
      <c r="H4391" s="27"/>
      <c r="I4391" s="27"/>
      <c r="J4391" s="36"/>
      <c r="K4391" s="36" t="s">
        <v>43</v>
      </c>
    </row>
    <row r="4392" spans="1:11" x14ac:dyDescent="0.25">
      <c r="A4392" s="27" t="s">
        <v>2521</v>
      </c>
      <c r="B4392" s="27" t="s">
        <v>42</v>
      </c>
      <c r="C4392" s="29" t="s">
        <v>2551</v>
      </c>
      <c r="D4392" s="34">
        <v>44701</v>
      </c>
      <c r="E4392" s="35">
        <v>0</v>
      </c>
      <c r="F4392" s="35">
        <v>352.41</v>
      </c>
      <c r="G4392" s="27"/>
      <c r="H4392" s="27"/>
      <c r="I4392" s="27"/>
      <c r="J4392" s="36"/>
      <c r="K4392" s="36" t="s">
        <v>43</v>
      </c>
    </row>
    <row r="4393" spans="1:11" x14ac:dyDescent="0.25">
      <c r="A4393" s="27" t="s">
        <v>2521</v>
      </c>
      <c r="B4393" s="27" t="s">
        <v>42</v>
      </c>
      <c r="C4393" s="29" t="s">
        <v>2551</v>
      </c>
      <c r="D4393" s="34">
        <v>44701</v>
      </c>
      <c r="E4393" s="35">
        <v>0</v>
      </c>
      <c r="F4393" s="35">
        <v>1057.22</v>
      </c>
      <c r="G4393" s="27"/>
      <c r="H4393" s="27"/>
      <c r="I4393" s="27"/>
      <c r="J4393" s="36"/>
      <c r="K4393" s="36" t="s">
        <v>43</v>
      </c>
    </row>
    <row r="4394" spans="1:11" x14ac:dyDescent="0.25">
      <c r="A4394" s="27" t="s">
        <v>2521</v>
      </c>
      <c r="B4394" s="27" t="s">
        <v>42</v>
      </c>
      <c r="C4394" s="29" t="s">
        <v>2551</v>
      </c>
      <c r="D4394" s="34">
        <v>44701</v>
      </c>
      <c r="E4394" s="35">
        <v>0</v>
      </c>
      <c r="F4394" s="35">
        <v>5536.71</v>
      </c>
      <c r="G4394" s="27"/>
      <c r="H4394" s="27"/>
      <c r="I4394" s="27"/>
      <c r="J4394" s="36"/>
      <c r="K4394" s="36" t="s">
        <v>43</v>
      </c>
    </row>
    <row r="4395" spans="1:11" x14ac:dyDescent="0.25">
      <c r="A4395" s="27" t="s">
        <v>2521</v>
      </c>
      <c r="B4395" s="27" t="s">
        <v>42</v>
      </c>
      <c r="C4395" s="29" t="s">
        <v>2551</v>
      </c>
      <c r="D4395" s="34">
        <v>44701</v>
      </c>
      <c r="E4395" s="35">
        <v>0</v>
      </c>
      <c r="F4395" s="35">
        <v>400</v>
      </c>
      <c r="G4395" s="27"/>
      <c r="H4395" s="27"/>
      <c r="I4395" s="27"/>
      <c r="J4395" s="36"/>
      <c r="K4395" s="36" t="s">
        <v>43</v>
      </c>
    </row>
    <row r="4396" spans="1:11" x14ac:dyDescent="0.25">
      <c r="A4396" s="27" t="s">
        <v>2521</v>
      </c>
      <c r="B4396" s="27" t="s">
        <v>42</v>
      </c>
      <c r="C4396" s="29" t="s">
        <v>2551</v>
      </c>
      <c r="D4396" s="34">
        <v>44701</v>
      </c>
      <c r="E4396" s="35">
        <v>0</v>
      </c>
      <c r="F4396" s="35">
        <v>1764.64</v>
      </c>
      <c r="G4396" s="27"/>
      <c r="H4396" s="27"/>
      <c r="I4396" s="27"/>
      <c r="J4396" s="36"/>
      <c r="K4396" s="36" t="s">
        <v>43</v>
      </c>
    </row>
    <row r="4397" spans="1:11" x14ac:dyDescent="0.25">
      <c r="A4397" s="27" t="s">
        <v>2521</v>
      </c>
      <c r="B4397" s="27" t="s">
        <v>42</v>
      </c>
      <c r="C4397" s="29" t="s">
        <v>2551</v>
      </c>
      <c r="D4397" s="34">
        <v>44701</v>
      </c>
      <c r="E4397" s="35">
        <v>0</v>
      </c>
      <c r="F4397" s="35">
        <v>731.39</v>
      </c>
      <c r="G4397" s="27"/>
      <c r="H4397" s="27"/>
      <c r="I4397" s="27"/>
      <c r="J4397" s="36"/>
      <c r="K4397" s="36" t="s">
        <v>43</v>
      </c>
    </row>
    <row r="4398" spans="1:11" x14ac:dyDescent="0.25">
      <c r="A4398" s="27" t="s">
        <v>2521</v>
      </c>
      <c r="B4398" s="27" t="s">
        <v>42</v>
      </c>
      <c r="C4398" s="29" t="s">
        <v>2551</v>
      </c>
      <c r="D4398" s="34">
        <v>44701</v>
      </c>
      <c r="E4398" s="35">
        <v>0</v>
      </c>
      <c r="F4398" s="35">
        <v>2194.17</v>
      </c>
      <c r="G4398" s="27"/>
      <c r="H4398" s="27"/>
      <c r="I4398" s="27"/>
      <c r="J4398" s="36"/>
      <c r="K4398" s="36" t="s">
        <v>43</v>
      </c>
    </row>
    <row r="4399" spans="1:11" x14ac:dyDescent="0.25">
      <c r="A4399" s="27" t="s">
        <v>2521</v>
      </c>
      <c r="B4399" s="27" t="s">
        <v>42</v>
      </c>
      <c r="C4399" s="29" t="s">
        <v>2551</v>
      </c>
      <c r="D4399" s="34">
        <v>44701</v>
      </c>
      <c r="E4399" s="35">
        <v>0</v>
      </c>
      <c r="F4399" s="35">
        <v>10290.969999999999</v>
      </c>
      <c r="G4399" s="27"/>
      <c r="H4399" s="27"/>
      <c r="I4399" s="27"/>
      <c r="J4399" s="36"/>
      <c r="K4399" s="36" t="s">
        <v>43</v>
      </c>
    </row>
    <row r="4400" spans="1:11" x14ac:dyDescent="0.25">
      <c r="A4400" s="27" t="s">
        <v>2521</v>
      </c>
      <c r="B4400" s="27" t="s">
        <v>42</v>
      </c>
      <c r="C4400" s="29" t="s">
        <v>2551</v>
      </c>
      <c r="D4400" s="34">
        <v>44701</v>
      </c>
      <c r="E4400" s="35">
        <v>0</v>
      </c>
      <c r="F4400" s="35">
        <v>1000</v>
      </c>
      <c r="G4400" s="27"/>
      <c r="H4400" s="27"/>
      <c r="I4400" s="27"/>
      <c r="J4400" s="36"/>
      <c r="K4400" s="36" t="s">
        <v>43</v>
      </c>
    </row>
    <row r="4401" spans="1:11" x14ac:dyDescent="0.25">
      <c r="A4401" s="27" t="s">
        <v>2521</v>
      </c>
      <c r="B4401" s="27" t="s">
        <v>42</v>
      </c>
      <c r="C4401" s="29" t="s">
        <v>2551</v>
      </c>
      <c r="D4401" s="34">
        <v>44701</v>
      </c>
      <c r="E4401" s="35">
        <v>0</v>
      </c>
      <c r="F4401" s="35">
        <v>10.029999999999999</v>
      </c>
      <c r="G4401" s="27"/>
      <c r="H4401" s="27"/>
      <c r="I4401" s="27"/>
      <c r="J4401" s="36"/>
      <c r="K4401" s="36" t="s">
        <v>43</v>
      </c>
    </row>
    <row r="4402" spans="1:11" x14ac:dyDescent="0.25">
      <c r="A4402" s="27" t="s">
        <v>2521</v>
      </c>
      <c r="B4402" s="27" t="s">
        <v>42</v>
      </c>
      <c r="C4402" s="29" t="s">
        <v>2551</v>
      </c>
      <c r="D4402" s="34">
        <v>44701</v>
      </c>
      <c r="E4402" s="35">
        <v>0</v>
      </c>
      <c r="F4402" s="35">
        <v>956.41</v>
      </c>
      <c r="G4402" s="27"/>
      <c r="H4402" s="27"/>
      <c r="I4402" s="27"/>
      <c r="J4402" s="36"/>
      <c r="K4402" s="36" t="s">
        <v>43</v>
      </c>
    </row>
    <row r="4403" spans="1:11" x14ac:dyDescent="0.25">
      <c r="A4403" s="27" t="s">
        <v>2521</v>
      </c>
      <c r="B4403" s="27" t="s">
        <v>42</v>
      </c>
      <c r="C4403" s="29" t="s">
        <v>2551</v>
      </c>
      <c r="D4403" s="34">
        <v>44701</v>
      </c>
      <c r="E4403" s="35">
        <v>0</v>
      </c>
      <c r="F4403" s="35">
        <v>511.2</v>
      </c>
      <c r="G4403" s="27"/>
      <c r="H4403" s="27"/>
      <c r="I4403" s="27"/>
      <c r="J4403" s="36"/>
      <c r="K4403" s="36" t="s">
        <v>43</v>
      </c>
    </row>
    <row r="4404" spans="1:11" x14ac:dyDescent="0.25">
      <c r="A4404" s="27" t="s">
        <v>2521</v>
      </c>
      <c r="B4404" s="27" t="s">
        <v>42</v>
      </c>
      <c r="C4404" s="29" t="s">
        <v>2551</v>
      </c>
      <c r="D4404" s="34">
        <v>44701</v>
      </c>
      <c r="E4404" s="35">
        <v>0</v>
      </c>
      <c r="F4404" s="35">
        <v>1533.59</v>
      </c>
      <c r="G4404" s="27"/>
      <c r="H4404" s="27"/>
      <c r="I4404" s="27"/>
      <c r="J4404" s="36"/>
      <c r="K4404" s="36" t="s">
        <v>43</v>
      </c>
    </row>
    <row r="4405" spans="1:11" x14ac:dyDescent="0.25">
      <c r="A4405" s="27" t="s">
        <v>2521</v>
      </c>
      <c r="B4405" s="27" t="s">
        <v>42</v>
      </c>
      <c r="C4405" s="29" t="s">
        <v>2551</v>
      </c>
      <c r="D4405" s="34">
        <v>44701</v>
      </c>
      <c r="E4405" s="35">
        <v>0</v>
      </c>
      <c r="F4405" s="35">
        <v>7602.3</v>
      </c>
      <c r="G4405" s="27"/>
      <c r="H4405" s="27"/>
      <c r="I4405" s="27"/>
      <c r="J4405" s="36"/>
      <c r="K4405" s="36" t="s">
        <v>43</v>
      </c>
    </row>
    <row r="4406" spans="1:11" x14ac:dyDescent="0.25">
      <c r="A4406" s="27" t="s">
        <v>2521</v>
      </c>
      <c r="B4406" s="27" t="s">
        <v>42</v>
      </c>
      <c r="C4406" s="29" t="s">
        <v>2551</v>
      </c>
      <c r="D4406" s="34">
        <v>44701</v>
      </c>
      <c r="E4406" s="35">
        <v>0</v>
      </c>
      <c r="F4406" s="35">
        <v>1000</v>
      </c>
      <c r="G4406" s="27"/>
      <c r="H4406" s="27"/>
      <c r="I4406" s="27"/>
      <c r="J4406" s="36"/>
      <c r="K4406" s="36" t="s">
        <v>43</v>
      </c>
    </row>
    <row r="4407" spans="1:11" x14ac:dyDescent="0.25">
      <c r="A4407" s="27" t="s">
        <v>2521</v>
      </c>
      <c r="B4407" s="27" t="s">
        <v>42</v>
      </c>
      <c r="C4407" s="29" t="s">
        <v>2551</v>
      </c>
      <c r="D4407" s="34">
        <v>44701</v>
      </c>
      <c r="E4407" s="35">
        <v>0</v>
      </c>
      <c r="F4407" s="35">
        <v>2581.58</v>
      </c>
      <c r="G4407" s="27"/>
      <c r="H4407" s="27"/>
      <c r="I4407" s="27"/>
      <c r="J4407" s="36"/>
      <c r="K4407" s="36" t="s">
        <v>43</v>
      </c>
    </row>
    <row r="4408" spans="1:11" x14ac:dyDescent="0.25">
      <c r="A4408" s="27" t="s">
        <v>2521</v>
      </c>
      <c r="B4408" s="27" t="s">
        <v>42</v>
      </c>
      <c r="C4408" s="29" t="s">
        <v>2551</v>
      </c>
      <c r="D4408" s="34">
        <v>44701</v>
      </c>
      <c r="E4408" s="35">
        <v>0</v>
      </c>
      <c r="F4408" s="35">
        <v>953.95</v>
      </c>
      <c r="G4408" s="27"/>
      <c r="H4408" s="27"/>
      <c r="I4408" s="27"/>
      <c r="J4408" s="36"/>
      <c r="K4408" s="36" t="s">
        <v>43</v>
      </c>
    </row>
    <row r="4409" spans="1:11" x14ac:dyDescent="0.25">
      <c r="A4409" s="27" t="s">
        <v>2521</v>
      </c>
      <c r="B4409" s="27" t="s">
        <v>42</v>
      </c>
      <c r="C4409" s="29" t="s">
        <v>2551</v>
      </c>
      <c r="D4409" s="34">
        <v>44701</v>
      </c>
      <c r="E4409" s="35">
        <v>0</v>
      </c>
      <c r="F4409" s="35">
        <v>2861.84</v>
      </c>
      <c r="G4409" s="27"/>
      <c r="H4409" s="27"/>
      <c r="I4409" s="27"/>
      <c r="J4409" s="36"/>
      <c r="K4409" s="36" t="s">
        <v>43</v>
      </c>
    </row>
    <row r="4410" spans="1:11" x14ac:dyDescent="0.25">
      <c r="A4410" s="27" t="s">
        <v>2521</v>
      </c>
      <c r="B4410" s="27" t="s">
        <v>42</v>
      </c>
      <c r="C4410" s="29" t="s">
        <v>2551</v>
      </c>
      <c r="D4410" s="34">
        <v>44701</v>
      </c>
      <c r="E4410" s="35">
        <v>0</v>
      </c>
      <c r="F4410" s="35">
        <v>12998.8</v>
      </c>
      <c r="G4410" s="27"/>
      <c r="H4410" s="27"/>
      <c r="I4410" s="27"/>
      <c r="J4410" s="36"/>
      <c r="K4410" s="36" t="s">
        <v>43</v>
      </c>
    </row>
    <row r="4411" spans="1:11" x14ac:dyDescent="0.25">
      <c r="A4411" s="27" t="s">
        <v>2521</v>
      </c>
      <c r="B4411" s="27" t="s">
        <v>42</v>
      </c>
      <c r="C4411" s="29" t="s">
        <v>2551</v>
      </c>
      <c r="D4411" s="34">
        <v>44701</v>
      </c>
      <c r="E4411" s="35">
        <v>0</v>
      </c>
      <c r="F4411" s="35">
        <v>1000</v>
      </c>
      <c r="G4411" s="27"/>
      <c r="H4411" s="27"/>
      <c r="I4411" s="27"/>
      <c r="J4411" s="36"/>
      <c r="K4411" s="36" t="s">
        <v>43</v>
      </c>
    </row>
    <row r="4412" spans="1:11" x14ac:dyDescent="0.25">
      <c r="A4412" s="27" t="s">
        <v>2521</v>
      </c>
      <c r="B4412" s="27" t="s">
        <v>42</v>
      </c>
      <c r="C4412" s="29" t="s">
        <v>2551</v>
      </c>
      <c r="D4412" s="34">
        <v>44701</v>
      </c>
      <c r="E4412" s="35">
        <v>0</v>
      </c>
      <c r="F4412" s="35">
        <v>10.029999999999999</v>
      </c>
      <c r="G4412" s="27"/>
      <c r="H4412" s="27"/>
      <c r="I4412" s="27"/>
      <c r="J4412" s="36"/>
      <c r="K4412" s="36" t="s">
        <v>43</v>
      </c>
    </row>
    <row r="4413" spans="1:11" x14ac:dyDescent="0.25">
      <c r="A4413" s="27" t="s">
        <v>2521</v>
      </c>
      <c r="B4413" s="27" t="s">
        <v>42</v>
      </c>
      <c r="C4413" s="29" t="s">
        <v>2551</v>
      </c>
      <c r="D4413" s="34">
        <v>44701</v>
      </c>
      <c r="E4413" s="35">
        <v>0</v>
      </c>
      <c r="F4413" s="35">
        <v>108.82</v>
      </c>
      <c r="G4413" s="27"/>
      <c r="H4413" s="27"/>
      <c r="I4413" s="27"/>
      <c r="J4413" s="36"/>
      <c r="K4413" s="36" t="s">
        <v>43</v>
      </c>
    </row>
    <row r="4414" spans="1:11" x14ac:dyDescent="0.25">
      <c r="A4414" s="27" t="s">
        <v>2521</v>
      </c>
      <c r="B4414" s="27" t="s">
        <v>42</v>
      </c>
      <c r="C4414" s="29" t="s">
        <v>2551</v>
      </c>
      <c r="D4414" s="34">
        <v>44701</v>
      </c>
      <c r="E4414" s="35">
        <v>0</v>
      </c>
      <c r="F4414" s="35">
        <v>1559.77</v>
      </c>
      <c r="G4414" s="27"/>
      <c r="H4414" s="27"/>
      <c r="I4414" s="27"/>
      <c r="J4414" s="36"/>
      <c r="K4414" s="36" t="s">
        <v>43</v>
      </c>
    </row>
    <row r="4415" spans="1:11" x14ac:dyDescent="0.25">
      <c r="A4415" s="27" t="s">
        <v>2521</v>
      </c>
      <c r="B4415" s="27" t="s">
        <v>42</v>
      </c>
      <c r="C4415" s="29" t="s">
        <v>2551</v>
      </c>
      <c r="D4415" s="34">
        <v>44701</v>
      </c>
      <c r="E4415" s="35">
        <v>0</v>
      </c>
      <c r="F4415" s="35">
        <v>6477.85</v>
      </c>
      <c r="G4415" s="27"/>
      <c r="H4415" s="27"/>
      <c r="I4415" s="27"/>
      <c r="J4415" s="36"/>
      <c r="K4415" s="36" t="s">
        <v>43</v>
      </c>
    </row>
    <row r="4416" spans="1:11" x14ac:dyDescent="0.25">
      <c r="A4416" s="27" t="s">
        <v>2521</v>
      </c>
      <c r="B4416" s="27" t="s">
        <v>42</v>
      </c>
      <c r="C4416" s="29" t="s">
        <v>2551</v>
      </c>
      <c r="D4416" s="34">
        <v>44701</v>
      </c>
      <c r="E4416" s="35">
        <v>0</v>
      </c>
      <c r="F4416" s="35">
        <v>400</v>
      </c>
      <c r="G4416" s="27"/>
      <c r="H4416" s="27"/>
      <c r="I4416" s="27"/>
      <c r="J4416" s="36"/>
      <c r="K4416" s="36" t="s">
        <v>43</v>
      </c>
    </row>
    <row r="4417" spans="1:11" x14ac:dyDescent="0.25">
      <c r="A4417" s="27" t="s">
        <v>2521</v>
      </c>
      <c r="B4417" s="27" t="s">
        <v>42</v>
      </c>
      <c r="C4417" s="29" t="s">
        <v>2551</v>
      </c>
      <c r="D4417" s="34">
        <v>44701</v>
      </c>
      <c r="E4417" s="35">
        <v>0</v>
      </c>
      <c r="F4417" s="35">
        <v>10.029999999999999</v>
      </c>
      <c r="G4417" s="27"/>
      <c r="H4417" s="27"/>
      <c r="I4417" s="27"/>
      <c r="J4417" s="36"/>
      <c r="K4417" s="36" t="s">
        <v>43</v>
      </c>
    </row>
    <row r="4418" spans="1:11" x14ac:dyDescent="0.25">
      <c r="A4418" s="27" t="s">
        <v>2521</v>
      </c>
      <c r="B4418" s="27" t="s">
        <v>42</v>
      </c>
      <c r="C4418" s="29" t="s">
        <v>2551</v>
      </c>
      <c r="D4418" s="34">
        <v>44701</v>
      </c>
      <c r="E4418" s="35">
        <v>0</v>
      </c>
      <c r="F4418" s="35">
        <v>564.11</v>
      </c>
      <c r="G4418" s="27"/>
      <c r="H4418" s="27"/>
      <c r="I4418" s="27"/>
      <c r="J4418" s="36"/>
      <c r="K4418" s="36" t="s">
        <v>43</v>
      </c>
    </row>
    <row r="4419" spans="1:11" x14ac:dyDescent="0.25">
      <c r="A4419" s="27" t="s">
        <v>2521</v>
      </c>
      <c r="B4419" s="27" t="s">
        <v>42</v>
      </c>
      <c r="C4419" s="29" t="s">
        <v>2551</v>
      </c>
      <c r="D4419" s="34">
        <v>44701</v>
      </c>
      <c r="E4419" s="35">
        <v>0</v>
      </c>
      <c r="F4419" s="35">
        <v>677.61</v>
      </c>
      <c r="G4419" s="27"/>
      <c r="H4419" s="27"/>
      <c r="I4419" s="27"/>
      <c r="J4419" s="36"/>
      <c r="K4419" s="36" t="s">
        <v>43</v>
      </c>
    </row>
    <row r="4420" spans="1:11" x14ac:dyDescent="0.25">
      <c r="A4420" s="27" t="s">
        <v>2521</v>
      </c>
      <c r="B4420" s="27" t="s">
        <v>42</v>
      </c>
      <c r="C4420" s="29" t="s">
        <v>2551</v>
      </c>
      <c r="D4420" s="34">
        <v>44701</v>
      </c>
      <c r="E4420" s="35">
        <v>0</v>
      </c>
      <c r="F4420" s="35">
        <v>2032.83</v>
      </c>
      <c r="G4420" s="27"/>
      <c r="H4420" s="27"/>
      <c r="I4420" s="27"/>
      <c r="J4420" s="36"/>
      <c r="K4420" s="36" t="s">
        <v>43</v>
      </c>
    </row>
    <row r="4421" spans="1:11" x14ac:dyDescent="0.25">
      <c r="A4421" s="27" t="s">
        <v>2521</v>
      </c>
      <c r="B4421" s="27" t="s">
        <v>42</v>
      </c>
      <c r="C4421" s="29" t="s">
        <v>2551</v>
      </c>
      <c r="D4421" s="34">
        <v>44701</v>
      </c>
      <c r="E4421" s="35">
        <v>0</v>
      </c>
      <c r="F4421" s="35">
        <v>10771.5</v>
      </c>
      <c r="G4421" s="27"/>
      <c r="H4421" s="27"/>
      <c r="I4421" s="27"/>
      <c r="J4421" s="36"/>
      <c r="K4421" s="36" t="s">
        <v>43</v>
      </c>
    </row>
    <row r="4422" spans="1:11" x14ac:dyDescent="0.25">
      <c r="A4422" s="27" t="s">
        <v>2521</v>
      </c>
      <c r="B4422" s="27" t="s">
        <v>42</v>
      </c>
      <c r="C4422" s="29" t="s">
        <v>2551</v>
      </c>
      <c r="D4422" s="34">
        <v>44701</v>
      </c>
      <c r="E4422" s="35">
        <v>0</v>
      </c>
      <c r="F4422" s="35">
        <v>1000</v>
      </c>
      <c r="G4422" s="27"/>
      <c r="H4422" s="27"/>
      <c r="I4422" s="27"/>
      <c r="J4422" s="36"/>
      <c r="K4422" s="36" t="s">
        <v>43</v>
      </c>
    </row>
    <row r="4423" spans="1:11" x14ac:dyDescent="0.25">
      <c r="A4423" s="27" t="s">
        <v>2521</v>
      </c>
      <c r="B4423" s="27" t="s">
        <v>42</v>
      </c>
      <c r="C4423" s="29" t="s">
        <v>2551</v>
      </c>
      <c r="D4423" s="34">
        <v>44701</v>
      </c>
      <c r="E4423" s="35">
        <v>0</v>
      </c>
      <c r="F4423" s="35">
        <v>181.69</v>
      </c>
      <c r="G4423" s="27"/>
      <c r="H4423" s="27"/>
      <c r="I4423" s="27"/>
      <c r="J4423" s="36"/>
      <c r="K4423" s="36" t="s">
        <v>43</v>
      </c>
    </row>
    <row r="4424" spans="1:11" x14ac:dyDescent="0.25">
      <c r="A4424" s="27" t="s">
        <v>2521</v>
      </c>
      <c r="B4424" s="27" t="s">
        <v>42</v>
      </c>
      <c r="C4424" s="29" t="s">
        <v>2551</v>
      </c>
      <c r="D4424" s="34">
        <v>44701</v>
      </c>
      <c r="E4424" s="35">
        <v>0</v>
      </c>
      <c r="F4424" s="35">
        <v>569.65</v>
      </c>
      <c r="G4424" s="27"/>
      <c r="H4424" s="27"/>
      <c r="I4424" s="27"/>
      <c r="J4424" s="36"/>
      <c r="K4424" s="36" t="s">
        <v>43</v>
      </c>
    </row>
    <row r="4425" spans="1:11" x14ac:dyDescent="0.25">
      <c r="A4425" s="27" t="s">
        <v>2521</v>
      </c>
      <c r="B4425" s="27" t="s">
        <v>42</v>
      </c>
      <c r="C4425" s="29" t="s">
        <v>2551</v>
      </c>
      <c r="D4425" s="34">
        <v>44701</v>
      </c>
      <c r="E4425" s="35">
        <v>0</v>
      </c>
      <c r="F4425" s="35">
        <v>1708.95</v>
      </c>
      <c r="G4425" s="27"/>
      <c r="H4425" s="27"/>
      <c r="I4425" s="27"/>
      <c r="J4425" s="36"/>
      <c r="K4425" s="36" t="s">
        <v>43</v>
      </c>
    </row>
    <row r="4426" spans="1:11" x14ac:dyDescent="0.25">
      <c r="A4426" s="27" t="s">
        <v>2521</v>
      </c>
      <c r="B4426" s="27" t="s">
        <v>42</v>
      </c>
      <c r="C4426" s="29" t="s">
        <v>2551</v>
      </c>
      <c r="D4426" s="34">
        <v>44701</v>
      </c>
      <c r="E4426" s="35">
        <v>0</v>
      </c>
      <c r="F4426" s="35">
        <v>9560.86</v>
      </c>
      <c r="G4426" s="27"/>
      <c r="H4426" s="27"/>
      <c r="I4426" s="27"/>
      <c r="J4426" s="36"/>
      <c r="K4426" s="36" t="s">
        <v>43</v>
      </c>
    </row>
    <row r="4427" spans="1:11" x14ac:dyDescent="0.25">
      <c r="A4427" s="27" t="s">
        <v>2521</v>
      </c>
      <c r="B4427" s="27" t="s">
        <v>42</v>
      </c>
      <c r="C4427" s="29" t="s">
        <v>2551</v>
      </c>
      <c r="D4427" s="34">
        <v>44701</v>
      </c>
      <c r="E4427" s="35">
        <v>0</v>
      </c>
      <c r="F4427" s="35">
        <v>1000</v>
      </c>
      <c r="G4427" s="27"/>
      <c r="H4427" s="27"/>
      <c r="I4427" s="27"/>
      <c r="J4427" s="36"/>
      <c r="K4427" s="36" t="s">
        <v>43</v>
      </c>
    </row>
    <row r="4428" spans="1:11" x14ac:dyDescent="0.25">
      <c r="A4428" s="27" t="s">
        <v>2521</v>
      </c>
      <c r="B4428" s="27" t="s">
        <v>42</v>
      </c>
      <c r="C4428" s="29" t="s">
        <v>2551</v>
      </c>
      <c r="D4428" s="34">
        <v>44701</v>
      </c>
      <c r="E4428" s="35">
        <v>0</v>
      </c>
      <c r="F4428" s="35">
        <v>1330.66</v>
      </c>
      <c r="G4428" s="27"/>
      <c r="H4428" s="27"/>
      <c r="I4428" s="27"/>
      <c r="J4428" s="36"/>
      <c r="K4428" s="36" t="s">
        <v>43</v>
      </c>
    </row>
    <row r="4429" spans="1:11" x14ac:dyDescent="0.25">
      <c r="A4429" s="27" t="s">
        <v>2521</v>
      </c>
      <c r="B4429" s="27" t="s">
        <v>42</v>
      </c>
      <c r="C4429" s="29" t="s">
        <v>2551</v>
      </c>
      <c r="D4429" s="34">
        <v>44701</v>
      </c>
      <c r="E4429" s="35">
        <v>0</v>
      </c>
      <c r="F4429" s="35">
        <v>330.1</v>
      </c>
      <c r="G4429" s="27"/>
      <c r="H4429" s="27"/>
      <c r="I4429" s="27"/>
      <c r="J4429" s="36"/>
      <c r="K4429" s="36" t="s">
        <v>43</v>
      </c>
    </row>
    <row r="4430" spans="1:11" x14ac:dyDescent="0.25">
      <c r="A4430" s="27" t="s">
        <v>2521</v>
      </c>
      <c r="B4430" s="27" t="s">
        <v>42</v>
      </c>
      <c r="C4430" s="29" t="s">
        <v>2551</v>
      </c>
      <c r="D4430" s="34">
        <v>44701</v>
      </c>
      <c r="E4430" s="35">
        <v>0</v>
      </c>
      <c r="F4430" s="35">
        <v>354.06</v>
      </c>
      <c r="G4430" s="27"/>
      <c r="H4430" s="27"/>
      <c r="I4430" s="27"/>
      <c r="J4430" s="36"/>
      <c r="K4430" s="36" t="s">
        <v>43</v>
      </c>
    </row>
    <row r="4431" spans="1:11" x14ac:dyDescent="0.25">
      <c r="A4431" s="27" t="s">
        <v>2521</v>
      </c>
      <c r="B4431" s="27" t="s">
        <v>42</v>
      </c>
      <c r="C4431" s="29" t="s">
        <v>2551</v>
      </c>
      <c r="D4431" s="34">
        <v>44701</v>
      </c>
      <c r="E4431" s="35">
        <v>0</v>
      </c>
      <c r="F4431" s="35">
        <v>1062.17</v>
      </c>
      <c r="G4431" s="27"/>
      <c r="H4431" s="27"/>
      <c r="I4431" s="27"/>
      <c r="J4431" s="36"/>
      <c r="K4431" s="36" t="s">
        <v>43</v>
      </c>
    </row>
    <row r="4432" spans="1:11" x14ac:dyDescent="0.25">
      <c r="A4432" s="27" t="s">
        <v>2521</v>
      </c>
      <c r="B4432" s="27" t="s">
        <v>42</v>
      </c>
      <c r="C4432" s="29" t="s">
        <v>2551</v>
      </c>
      <c r="D4432" s="34">
        <v>44701</v>
      </c>
      <c r="E4432" s="35">
        <v>0</v>
      </c>
      <c r="F4432" s="35">
        <v>5676.78</v>
      </c>
      <c r="G4432" s="27"/>
      <c r="H4432" s="27"/>
      <c r="I4432" s="27"/>
      <c r="J4432" s="36"/>
      <c r="K4432" s="36" t="s">
        <v>43</v>
      </c>
    </row>
    <row r="4433" spans="1:11" x14ac:dyDescent="0.25">
      <c r="A4433" s="27" t="s">
        <v>2521</v>
      </c>
      <c r="B4433" s="27" t="s">
        <v>42</v>
      </c>
      <c r="C4433" s="29" t="s">
        <v>2551</v>
      </c>
      <c r="D4433" s="34">
        <v>44701</v>
      </c>
      <c r="E4433" s="35">
        <v>0</v>
      </c>
      <c r="F4433" s="35">
        <v>400</v>
      </c>
      <c r="G4433" s="27"/>
      <c r="H4433" s="27"/>
      <c r="I4433" s="27"/>
      <c r="J4433" s="36"/>
      <c r="K4433" s="36" t="s">
        <v>43</v>
      </c>
    </row>
    <row r="4434" spans="1:11" x14ac:dyDescent="0.25">
      <c r="A4434" s="27" t="s">
        <v>2521</v>
      </c>
      <c r="B4434" s="27" t="s">
        <v>42</v>
      </c>
      <c r="C4434" s="29" t="s">
        <v>2551</v>
      </c>
      <c r="D4434" s="34">
        <v>44701</v>
      </c>
      <c r="E4434" s="35">
        <v>0</v>
      </c>
      <c r="F4434" s="35">
        <v>51.91</v>
      </c>
      <c r="G4434" s="27"/>
      <c r="H4434" s="27"/>
      <c r="I4434" s="27"/>
      <c r="J4434" s="36"/>
      <c r="K4434" s="36" t="s">
        <v>43</v>
      </c>
    </row>
    <row r="4435" spans="1:11" x14ac:dyDescent="0.25">
      <c r="A4435" s="27" t="s">
        <v>2521</v>
      </c>
      <c r="B4435" s="27" t="s">
        <v>42</v>
      </c>
      <c r="C4435" s="29" t="s">
        <v>2551</v>
      </c>
      <c r="D4435" s="34">
        <v>44701</v>
      </c>
      <c r="E4435" s="35">
        <v>0</v>
      </c>
      <c r="F4435" s="35">
        <v>34.61</v>
      </c>
      <c r="G4435" s="27"/>
      <c r="H4435" s="27"/>
      <c r="I4435" s="27"/>
      <c r="J4435" s="36"/>
      <c r="K4435" s="36" t="s">
        <v>43</v>
      </c>
    </row>
    <row r="4436" spans="1:11" x14ac:dyDescent="0.25">
      <c r="A4436" s="27" t="s">
        <v>2521</v>
      </c>
      <c r="B4436" s="27" t="s">
        <v>42</v>
      </c>
      <c r="C4436" s="29" t="s">
        <v>2551</v>
      </c>
      <c r="D4436" s="34">
        <v>44701</v>
      </c>
      <c r="E4436" s="35">
        <v>0</v>
      </c>
      <c r="F4436" s="35">
        <v>10.029999999999999</v>
      </c>
      <c r="G4436" s="27"/>
      <c r="H4436" s="27"/>
      <c r="I4436" s="27"/>
      <c r="J4436" s="36"/>
      <c r="K4436" s="36" t="s">
        <v>43</v>
      </c>
    </row>
    <row r="4437" spans="1:11" x14ac:dyDescent="0.25">
      <c r="A4437" s="27" t="s">
        <v>2521</v>
      </c>
      <c r="B4437" s="27" t="s">
        <v>42</v>
      </c>
      <c r="C4437" s="29" t="s">
        <v>2551</v>
      </c>
      <c r="D4437" s="34">
        <v>44701</v>
      </c>
      <c r="E4437" s="35">
        <v>0</v>
      </c>
      <c r="F4437" s="35">
        <v>1046.5899999999999</v>
      </c>
      <c r="G4437" s="27"/>
      <c r="H4437" s="27"/>
      <c r="I4437" s="27"/>
      <c r="J4437" s="36"/>
      <c r="K4437" s="36" t="s">
        <v>43</v>
      </c>
    </row>
    <row r="4438" spans="1:11" x14ac:dyDescent="0.25">
      <c r="A4438" s="27" t="s">
        <v>2521</v>
      </c>
      <c r="B4438" s="27" t="s">
        <v>42</v>
      </c>
      <c r="C4438" s="29" t="s">
        <v>2551</v>
      </c>
      <c r="D4438" s="34">
        <v>44701</v>
      </c>
      <c r="E4438" s="35">
        <v>0</v>
      </c>
      <c r="F4438" s="35">
        <v>607.04999999999995</v>
      </c>
      <c r="G4438" s="27"/>
      <c r="H4438" s="27"/>
      <c r="I4438" s="27"/>
      <c r="J4438" s="36"/>
      <c r="K4438" s="36" t="s">
        <v>43</v>
      </c>
    </row>
    <row r="4439" spans="1:11" x14ac:dyDescent="0.25">
      <c r="A4439" s="27" t="s">
        <v>2521</v>
      </c>
      <c r="B4439" s="27" t="s">
        <v>42</v>
      </c>
      <c r="C4439" s="29" t="s">
        <v>2551</v>
      </c>
      <c r="D4439" s="34">
        <v>44701</v>
      </c>
      <c r="E4439" s="35">
        <v>0</v>
      </c>
      <c r="F4439" s="35">
        <v>1821.14</v>
      </c>
      <c r="G4439" s="27"/>
      <c r="H4439" s="27"/>
      <c r="I4439" s="27"/>
      <c r="J4439" s="36"/>
      <c r="K4439" s="36" t="s">
        <v>43</v>
      </c>
    </row>
    <row r="4440" spans="1:11" x14ac:dyDescent="0.25">
      <c r="A4440" s="27" t="s">
        <v>2521</v>
      </c>
      <c r="B4440" s="27" t="s">
        <v>42</v>
      </c>
      <c r="C4440" s="29" t="s">
        <v>2551</v>
      </c>
      <c r="D4440" s="34">
        <v>44701</v>
      </c>
      <c r="E4440" s="35">
        <v>0</v>
      </c>
      <c r="F4440" s="35">
        <v>8184.7</v>
      </c>
      <c r="G4440" s="27"/>
      <c r="H4440" s="27"/>
      <c r="I4440" s="27"/>
      <c r="J4440" s="36"/>
      <c r="K4440" s="36" t="s">
        <v>43</v>
      </c>
    </row>
    <row r="4441" spans="1:11" x14ac:dyDescent="0.25">
      <c r="A4441" s="27" t="s">
        <v>2521</v>
      </c>
      <c r="B4441" s="27" t="s">
        <v>42</v>
      </c>
      <c r="C4441" s="29" t="s">
        <v>2551</v>
      </c>
      <c r="D4441" s="34">
        <v>44704</v>
      </c>
      <c r="E4441" s="35">
        <v>0</v>
      </c>
      <c r="F4441" s="35">
        <v>487388.47</v>
      </c>
      <c r="G4441" s="27"/>
      <c r="H4441" s="27"/>
      <c r="I4441" s="27"/>
      <c r="J4441" s="36"/>
      <c r="K4441" s="36" t="s">
        <v>173</v>
      </c>
    </row>
    <row r="4442" spans="1:11" ht="22.5" x14ac:dyDescent="0.25">
      <c r="A4442" s="27" t="s">
        <v>2521</v>
      </c>
      <c r="B4442" s="27" t="s">
        <v>42</v>
      </c>
      <c r="C4442" s="29" t="s">
        <v>2551</v>
      </c>
      <c r="D4442" s="34">
        <v>44708</v>
      </c>
      <c r="E4442" s="35">
        <v>0</v>
      </c>
      <c r="F4442" s="35">
        <v>2362167.0299999998</v>
      </c>
      <c r="G4442" s="27"/>
      <c r="H4442" s="27"/>
      <c r="I4442" s="27"/>
      <c r="J4442" s="36"/>
      <c r="K4442" s="36" t="s">
        <v>169</v>
      </c>
    </row>
    <row r="4443" spans="1:11" x14ac:dyDescent="0.25">
      <c r="A4443" s="27" t="s">
        <v>2617</v>
      </c>
      <c r="B4443" s="27" t="s">
        <v>2600</v>
      </c>
      <c r="C4443" s="29" t="s">
        <v>2502</v>
      </c>
      <c r="D4443" s="34">
        <v>44713</v>
      </c>
      <c r="E4443" s="35"/>
      <c r="F4443" s="35"/>
      <c r="G4443" s="27">
        <v>8.49</v>
      </c>
      <c r="H4443" s="88">
        <v>0</v>
      </c>
      <c r="I4443" s="27"/>
      <c r="J4443" s="36"/>
      <c r="K4443" s="36" t="s">
        <v>2620</v>
      </c>
    </row>
    <row r="4444" spans="1:11" x14ac:dyDescent="0.25">
      <c r="A4444" s="27" t="s">
        <v>2612</v>
      </c>
      <c r="B4444" s="27" t="s">
        <v>2622</v>
      </c>
      <c r="C4444" s="29" t="s">
        <v>2502</v>
      </c>
      <c r="D4444" s="34">
        <v>44686</v>
      </c>
      <c r="E4444" s="35"/>
      <c r="F4444" s="35"/>
      <c r="G4444" s="27">
        <v>0.01</v>
      </c>
      <c r="H4444" s="88">
        <v>0</v>
      </c>
      <c r="I4444" s="27"/>
      <c r="J4444" s="36"/>
      <c r="K4444" s="36" t="s">
        <v>2621</v>
      </c>
    </row>
    <row r="4445" spans="1:11" x14ac:dyDescent="0.25">
      <c r="A4445" s="27" t="s">
        <v>2612</v>
      </c>
      <c r="B4445" s="27" t="s">
        <v>2622</v>
      </c>
      <c r="C4445" s="29" t="s">
        <v>2502</v>
      </c>
      <c r="D4445" s="34">
        <v>44687</v>
      </c>
      <c r="E4445" s="35"/>
      <c r="F4445" s="35"/>
      <c r="G4445" s="27">
        <v>0.01</v>
      </c>
      <c r="H4445" s="88">
        <v>0</v>
      </c>
      <c r="I4445" s="27"/>
      <c r="J4445" s="36"/>
      <c r="K4445" s="36" t="s">
        <v>2621</v>
      </c>
    </row>
    <row r="4446" spans="1:11" x14ac:dyDescent="0.25">
      <c r="A4446" s="27" t="s">
        <v>2612</v>
      </c>
      <c r="B4446" s="27" t="s">
        <v>2622</v>
      </c>
      <c r="C4446" s="29" t="s">
        <v>2502</v>
      </c>
      <c r="D4446" s="34">
        <v>44690</v>
      </c>
      <c r="E4446" s="35"/>
      <c r="F4446" s="35"/>
      <c r="G4446" s="27">
        <v>0.02</v>
      </c>
      <c r="H4446" s="88">
        <v>0</v>
      </c>
      <c r="I4446" s="27"/>
      <c r="J4446" s="36"/>
      <c r="K4446" s="36" t="s">
        <v>2621</v>
      </c>
    </row>
    <row r="4447" spans="1:11" x14ac:dyDescent="0.25">
      <c r="A4447" s="27" t="s">
        <v>2612</v>
      </c>
      <c r="B4447" s="27" t="s">
        <v>2622</v>
      </c>
      <c r="C4447" s="29" t="s">
        <v>2502</v>
      </c>
      <c r="D4447" s="34">
        <v>44691</v>
      </c>
      <c r="E4447" s="35"/>
      <c r="F4447" s="35"/>
      <c r="G4447" s="27">
        <v>0.01</v>
      </c>
      <c r="H4447" s="88">
        <v>0</v>
      </c>
      <c r="I4447" s="27"/>
      <c r="J4447" s="36"/>
      <c r="K4447" s="36" t="s">
        <v>2621</v>
      </c>
    </row>
    <row r="4448" spans="1:11" x14ac:dyDescent="0.25">
      <c r="A4448" s="27" t="s">
        <v>2612</v>
      </c>
      <c r="B4448" s="27" t="s">
        <v>2622</v>
      </c>
      <c r="C4448" s="29" t="s">
        <v>2502</v>
      </c>
      <c r="D4448" s="34">
        <v>44692</v>
      </c>
      <c r="E4448" s="35"/>
      <c r="F4448" s="35"/>
      <c r="G4448" s="27">
        <v>0.01</v>
      </c>
      <c r="H4448" s="88">
        <v>0</v>
      </c>
      <c r="I4448" s="27"/>
      <c r="J4448" s="36"/>
      <c r="K4448" s="36" t="s">
        <v>2621</v>
      </c>
    </row>
    <row r="4449" spans="1:11" x14ac:dyDescent="0.25">
      <c r="A4449" s="27" t="s">
        <v>2612</v>
      </c>
      <c r="B4449" s="27" t="s">
        <v>2622</v>
      </c>
      <c r="C4449" s="29" t="s">
        <v>2502</v>
      </c>
      <c r="D4449" s="34">
        <v>44693</v>
      </c>
      <c r="E4449" s="35"/>
      <c r="F4449" s="35"/>
      <c r="G4449" s="27">
        <v>0.01</v>
      </c>
      <c r="H4449" s="88">
        <v>0</v>
      </c>
      <c r="I4449" s="27"/>
      <c r="J4449" s="36"/>
      <c r="K4449" s="36" t="s">
        <v>2621</v>
      </c>
    </row>
    <row r="4450" spans="1:11" x14ac:dyDescent="0.25">
      <c r="A4450" s="27" t="s">
        <v>2612</v>
      </c>
      <c r="B4450" s="27" t="s">
        <v>2622</v>
      </c>
      <c r="C4450" s="29" t="s">
        <v>2502</v>
      </c>
      <c r="D4450" s="34">
        <v>44694</v>
      </c>
      <c r="E4450" s="35"/>
      <c r="F4450" s="35"/>
      <c r="G4450" s="27">
        <v>0.01</v>
      </c>
      <c r="H4450" s="88">
        <v>0</v>
      </c>
      <c r="I4450" s="27"/>
      <c r="J4450" s="36"/>
      <c r="K4450" s="36" t="s">
        <v>2621</v>
      </c>
    </row>
    <row r="4451" spans="1:11" x14ac:dyDescent="0.25">
      <c r="A4451" s="27" t="s">
        <v>2612</v>
      </c>
      <c r="B4451" s="27" t="s">
        <v>2622</v>
      </c>
      <c r="C4451" s="29" t="s">
        <v>2502</v>
      </c>
      <c r="D4451" s="34">
        <v>44697</v>
      </c>
      <c r="E4451" s="35"/>
      <c r="F4451" s="35"/>
      <c r="G4451" s="27">
        <v>0.02</v>
      </c>
      <c r="H4451" s="88">
        <v>0</v>
      </c>
      <c r="I4451" s="27"/>
      <c r="J4451" s="36"/>
      <c r="K4451" s="36" t="s">
        <v>2621</v>
      </c>
    </row>
    <row r="4452" spans="1:11" x14ac:dyDescent="0.25">
      <c r="A4452" s="27" t="s">
        <v>2612</v>
      </c>
      <c r="B4452" s="27" t="s">
        <v>2622</v>
      </c>
      <c r="C4452" s="29" t="s">
        <v>2502</v>
      </c>
      <c r="D4452" s="34">
        <v>44698</v>
      </c>
      <c r="E4452" s="35"/>
      <c r="F4452" s="35"/>
      <c r="G4452" s="27">
        <v>0.01</v>
      </c>
      <c r="H4452" s="88">
        <v>0</v>
      </c>
      <c r="I4452" s="27"/>
      <c r="J4452" s="36"/>
      <c r="K4452" s="36" t="s">
        <v>2621</v>
      </c>
    </row>
    <row r="4453" spans="1:11" x14ac:dyDescent="0.25">
      <c r="A4453" s="27" t="s">
        <v>2612</v>
      </c>
      <c r="B4453" s="27" t="s">
        <v>2622</v>
      </c>
      <c r="C4453" s="29" t="s">
        <v>2502</v>
      </c>
      <c r="D4453" s="34">
        <v>44699</v>
      </c>
      <c r="E4453" s="35"/>
      <c r="F4453" s="35"/>
      <c r="G4453" s="27">
        <v>0.01</v>
      </c>
      <c r="H4453" s="88">
        <v>0</v>
      </c>
      <c r="I4453" s="27"/>
      <c r="J4453" s="36"/>
      <c r="K4453" s="36" t="s">
        <v>2621</v>
      </c>
    </row>
    <row r="4454" spans="1:11" x14ac:dyDescent="0.25">
      <c r="A4454" s="27" t="s">
        <v>2612</v>
      </c>
      <c r="B4454" s="27" t="s">
        <v>2622</v>
      </c>
      <c r="C4454" s="29" t="s">
        <v>2502</v>
      </c>
      <c r="D4454" s="34">
        <v>44700</v>
      </c>
      <c r="E4454" s="35"/>
      <c r="F4454" s="35"/>
      <c r="G4454" s="27">
        <v>0.01</v>
      </c>
      <c r="H4454" s="88">
        <v>0</v>
      </c>
      <c r="I4454" s="27"/>
      <c r="J4454" s="36"/>
      <c r="K4454" s="36" t="s">
        <v>2621</v>
      </c>
    </row>
    <row r="4455" spans="1:11" x14ac:dyDescent="0.25">
      <c r="A4455" s="27" t="s">
        <v>2612</v>
      </c>
      <c r="B4455" s="27" t="s">
        <v>2622</v>
      </c>
      <c r="C4455" s="29" t="s">
        <v>2502</v>
      </c>
      <c r="D4455" s="34">
        <v>44701</v>
      </c>
      <c r="E4455" s="35"/>
      <c r="F4455" s="35"/>
      <c r="G4455" s="27">
        <v>0.01</v>
      </c>
      <c r="H4455" s="88">
        <v>0</v>
      </c>
      <c r="I4455" s="27"/>
      <c r="J4455" s="36"/>
      <c r="K4455" s="36" t="s">
        <v>2621</v>
      </c>
    </row>
    <row r="4456" spans="1:11" x14ac:dyDescent="0.25">
      <c r="A4456" s="27" t="s">
        <v>2612</v>
      </c>
      <c r="B4456" s="27" t="s">
        <v>2622</v>
      </c>
      <c r="C4456" s="29" t="s">
        <v>2502</v>
      </c>
      <c r="D4456" s="34">
        <v>44704</v>
      </c>
      <c r="E4456" s="35"/>
      <c r="F4456" s="35"/>
      <c r="G4456" s="27">
        <v>0.02</v>
      </c>
      <c r="H4456" s="88">
        <v>0</v>
      </c>
      <c r="I4456" s="27"/>
      <c r="J4456" s="36"/>
      <c r="K4456" s="36" t="s">
        <v>2621</v>
      </c>
    </row>
    <row r="4457" spans="1:11" x14ac:dyDescent="0.25">
      <c r="A4457" s="27" t="s">
        <v>2612</v>
      </c>
      <c r="B4457" s="27" t="s">
        <v>2622</v>
      </c>
      <c r="C4457" s="29" t="s">
        <v>2502</v>
      </c>
      <c r="D4457" s="34">
        <v>44705</v>
      </c>
      <c r="E4457" s="35"/>
      <c r="F4457" s="35"/>
      <c r="G4457" s="27">
        <v>0.01</v>
      </c>
      <c r="H4457" s="88">
        <v>0</v>
      </c>
      <c r="I4457" s="27"/>
      <c r="J4457" s="36"/>
      <c r="K4457" s="36" t="s">
        <v>2621</v>
      </c>
    </row>
    <row r="4458" spans="1:11" x14ac:dyDescent="0.25">
      <c r="A4458" s="27" t="s">
        <v>2612</v>
      </c>
      <c r="B4458" s="27" t="s">
        <v>2622</v>
      </c>
      <c r="C4458" s="29" t="s">
        <v>2502</v>
      </c>
      <c r="D4458" s="34">
        <v>44706</v>
      </c>
      <c r="E4458" s="35"/>
      <c r="F4458" s="35"/>
      <c r="G4458" s="27">
        <v>0.01</v>
      </c>
      <c r="H4458" s="88">
        <v>0</v>
      </c>
      <c r="I4458" s="27"/>
      <c r="J4458" s="36"/>
      <c r="K4458" s="36" t="s">
        <v>2621</v>
      </c>
    </row>
    <row r="4459" spans="1:11" x14ac:dyDescent="0.25">
      <c r="A4459" s="27" t="s">
        <v>2612</v>
      </c>
      <c r="B4459" s="27" t="s">
        <v>2622</v>
      </c>
      <c r="C4459" s="29" t="s">
        <v>2502</v>
      </c>
      <c r="D4459" s="34">
        <v>44708</v>
      </c>
      <c r="E4459" s="35"/>
      <c r="F4459" s="35"/>
      <c r="G4459" s="27">
        <v>0.01</v>
      </c>
      <c r="H4459" s="88">
        <v>0</v>
      </c>
      <c r="I4459" s="27"/>
      <c r="J4459" s="36"/>
      <c r="K4459" s="36" t="s">
        <v>2621</v>
      </c>
    </row>
    <row r="4460" spans="1:11" x14ac:dyDescent="0.25">
      <c r="A4460" s="27" t="s">
        <v>2612</v>
      </c>
      <c r="B4460" s="27" t="s">
        <v>2622</v>
      </c>
      <c r="C4460" s="29" t="s">
        <v>2502</v>
      </c>
      <c r="D4460" s="34">
        <v>44711</v>
      </c>
      <c r="E4460" s="35"/>
      <c r="F4460" s="35"/>
      <c r="G4460" s="27">
        <v>0.02</v>
      </c>
      <c r="H4460" s="88">
        <v>0</v>
      </c>
      <c r="I4460" s="27"/>
      <c r="J4460" s="36"/>
      <c r="K4460" s="36" t="s">
        <v>2621</v>
      </c>
    </row>
    <row r="4461" spans="1:11" x14ac:dyDescent="0.25">
      <c r="A4461" s="27" t="s">
        <v>2612</v>
      </c>
      <c r="B4461" s="27" t="s">
        <v>2622</v>
      </c>
      <c r="C4461" s="29" t="s">
        <v>2502</v>
      </c>
      <c r="D4461" s="34">
        <v>44712</v>
      </c>
      <c r="E4461" s="35"/>
      <c r="F4461" s="35"/>
      <c r="G4461" s="88">
        <v>15</v>
      </c>
      <c r="H4461" s="88">
        <v>0</v>
      </c>
      <c r="I4461" s="27"/>
      <c r="J4461" s="36"/>
      <c r="K4461" s="36" t="s">
        <v>2620</v>
      </c>
    </row>
    <row r="4462" spans="1:11" x14ac:dyDescent="0.25">
      <c r="A4462" s="27" t="s">
        <v>2612</v>
      </c>
      <c r="B4462" s="27" t="s">
        <v>2622</v>
      </c>
      <c r="C4462" s="29" t="s">
        <v>2502</v>
      </c>
      <c r="D4462" s="34">
        <v>44712</v>
      </c>
      <c r="E4462" s="35"/>
      <c r="F4462" s="35"/>
      <c r="G4462" s="27">
        <v>0.01</v>
      </c>
      <c r="H4462" s="88">
        <v>0</v>
      </c>
      <c r="I4462" s="27"/>
      <c r="J4462" s="36"/>
      <c r="K4462" s="36" t="s">
        <v>2621</v>
      </c>
    </row>
    <row r="4463" spans="1:11" x14ac:dyDescent="0.25">
      <c r="A4463" s="27" t="s">
        <v>2612</v>
      </c>
      <c r="B4463" s="27" t="s">
        <v>2622</v>
      </c>
      <c r="C4463" s="29" t="s">
        <v>2502</v>
      </c>
      <c r="D4463" s="34">
        <v>44713</v>
      </c>
      <c r="E4463" s="35"/>
      <c r="F4463" s="35"/>
      <c r="G4463" s="27">
        <v>0.01</v>
      </c>
      <c r="H4463" s="88">
        <v>0</v>
      </c>
      <c r="I4463" s="27"/>
      <c r="J4463" s="36"/>
      <c r="K4463" s="36" t="s">
        <v>2621</v>
      </c>
    </row>
    <row r="4464" spans="1:11" x14ac:dyDescent="0.25">
      <c r="A4464" s="27" t="s">
        <v>2612</v>
      </c>
      <c r="B4464" s="27" t="s">
        <v>2622</v>
      </c>
      <c r="C4464" s="29" t="s">
        <v>2502</v>
      </c>
      <c r="D4464" s="34">
        <v>44714</v>
      </c>
      <c r="E4464" s="35"/>
      <c r="F4464" s="35"/>
      <c r="G4464" s="27">
        <v>0.01</v>
      </c>
      <c r="H4464" s="88">
        <v>0</v>
      </c>
      <c r="I4464" s="27"/>
      <c r="J4464" s="36"/>
      <c r="K4464" s="36" t="s">
        <v>2621</v>
      </c>
    </row>
    <row r="4465" spans="1:11" x14ac:dyDescent="0.25">
      <c r="A4465" s="27" t="s">
        <v>2612</v>
      </c>
      <c r="B4465" s="27" t="s">
        <v>2622</v>
      </c>
      <c r="C4465" s="29" t="s">
        <v>2502</v>
      </c>
      <c r="D4465" s="34">
        <v>44715</v>
      </c>
      <c r="E4465" s="35"/>
      <c r="F4465" s="35"/>
      <c r="G4465" s="27">
        <v>0.01</v>
      </c>
      <c r="H4465" s="88">
        <v>0</v>
      </c>
      <c r="I4465" s="27"/>
      <c r="J4465" s="36"/>
      <c r="K4465" s="36" t="s">
        <v>2621</v>
      </c>
    </row>
    <row r="4466" spans="1:11" x14ac:dyDescent="0.25">
      <c r="A4466" s="27" t="s">
        <v>2612</v>
      </c>
      <c r="B4466" s="27" t="s">
        <v>2622</v>
      </c>
      <c r="C4466" s="29" t="s">
        <v>2502</v>
      </c>
      <c r="D4466" s="34">
        <v>44719</v>
      </c>
      <c r="E4466" s="35"/>
      <c r="F4466" s="35"/>
      <c r="G4466" s="27">
        <v>0.02</v>
      </c>
      <c r="H4466" s="88">
        <v>0</v>
      </c>
      <c r="I4466" s="27"/>
      <c r="J4466" s="36"/>
      <c r="K4466" s="36" t="s">
        <v>2621</v>
      </c>
    </row>
    <row r="4467" spans="1:11" x14ac:dyDescent="0.25">
      <c r="A4467" s="27" t="s">
        <v>2612</v>
      </c>
      <c r="B4467" s="27" t="s">
        <v>2622</v>
      </c>
      <c r="C4467" s="29" t="s">
        <v>2502</v>
      </c>
      <c r="D4467" s="34">
        <v>44720</v>
      </c>
      <c r="E4467" s="35"/>
      <c r="F4467" s="35"/>
      <c r="G4467" s="27">
        <v>0.01</v>
      </c>
      <c r="H4467" s="88">
        <v>0</v>
      </c>
      <c r="I4467" s="27"/>
      <c r="J4467" s="36"/>
      <c r="K4467" s="36" t="s">
        <v>2621</v>
      </c>
    </row>
    <row r="4468" spans="1:11" x14ac:dyDescent="0.25">
      <c r="A4468" s="27" t="s">
        <v>2612</v>
      </c>
      <c r="B4468" s="27" t="s">
        <v>2622</v>
      </c>
      <c r="C4468" s="29" t="s">
        <v>2502</v>
      </c>
      <c r="D4468" s="34">
        <v>44721</v>
      </c>
      <c r="E4468" s="35"/>
      <c r="F4468" s="35"/>
      <c r="G4468" s="27">
        <v>0.01</v>
      </c>
      <c r="H4468" s="88">
        <v>0</v>
      </c>
      <c r="I4468" s="27"/>
      <c r="J4468" s="36"/>
      <c r="K4468" s="36" t="s">
        <v>2621</v>
      </c>
    </row>
    <row r="4469" spans="1:11" x14ac:dyDescent="0.25">
      <c r="A4469" s="27" t="s">
        <v>2612</v>
      </c>
      <c r="B4469" s="27" t="s">
        <v>2622</v>
      </c>
      <c r="C4469" s="29" t="s">
        <v>2502</v>
      </c>
      <c r="D4469" s="34">
        <v>44722</v>
      </c>
      <c r="E4469" s="35"/>
      <c r="F4469" s="35"/>
      <c r="G4469" s="27">
        <v>0.01</v>
      </c>
      <c r="H4469" s="88">
        <v>0</v>
      </c>
      <c r="I4469" s="27"/>
      <c r="J4469" s="36"/>
      <c r="K4469" s="36" t="s">
        <v>2621</v>
      </c>
    </row>
    <row r="4470" spans="1:11" x14ac:dyDescent="0.25">
      <c r="A4470" s="27" t="s">
        <v>2612</v>
      </c>
      <c r="B4470" s="27" t="s">
        <v>2622</v>
      </c>
      <c r="C4470" s="29" t="s">
        <v>2502</v>
      </c>
      <c r="D4470" s="34">
        <v>44725</v>
      </c>
      <c r="E4470" s="35"/>
      <c r="F4470" s="35"/>
      <c r="G4470" s="27">
        <v>0.02</v>
      </c>
      <c r="H4470" s="88">
        <v>0</v>
      </c>
      <c r="I4470" s="27"/>
      <c r="J4470" s="36"/>
      <c r="K4470" s="36" t="s">
        <v>2621</v>
      </c>
    </row>
    <row r="4471" spans="1:11" x14ac:dyDescent="0.25">
      <c r="A4471" s="27" t="s">
        <v>2612</v>
      </c>
      <c r="B4471" s="27" t="s">
        <v>2622</v>
      </c>
      <c r="C4471" s="29" t="s">
        <v>2502</v>
      </c>
      <c r="D4471" s="34">
        <v>44726</v>
      </c>
      <c r="E4471" s="35"/>
      <c r="F4471" s="35"/>
      <c r="G4471" s="27">
        <v>0.01</v>
      </c>
      <c r="H4471" s="88">
        <v>0</v>
      </c>
      <c r="I4471" s="27"/>
      <c r="J4471" s="36"/>
      <c r="K4471" s="36" t="s">
        <v>2621</v>
      </c>
    </row>
    <row r="4472" spans="1:11" x14ac:dyDescent="0.25">
      <c r="A4472" s="27" t="s">
        <v>2612</v>
      </c>
      <c r="B4472" s="27" t="s">
        <v>2622</v>
      </c>
      <c r="C4472" s="29" t="s">
        <v>2502</v>
      </c>
      <c r="D4472" s="34">
        <v>44727</v>
      </c>
      <c r="E4472" s="35"/>
      <c r="F4472" s="35"/>
      <c r="G4472" s="27">
        <v>0.01</v>
      </c>
      <c r="H4472" s="88">
        <v>0</v>
      </c>
      <c r="I4472" s="27"/>
      <c r="J4472" s="36"/>
      <c r="K4472" s="36" t="s">
        <v>2621</v>
      </c>
    </row>
    <row r="4473" spans="1:11" x14ac:dyDescent="0.25">
      <c r="A4473" s="27" t="s">
        <v>2612</v>
      </c>
      <c r="B4473" s="27" t="s">
        <v>2622</v>
      </c>
      <c r="C4473" s="29" t="s">
        <v>2502</v>
      </c>
      <c r="D4473" s="34">
        <v>44729</v>
      </c>
      <c r="E4473" s="35"/>
      <c r="F4473" s="35"/>
      <c r="G4473" s="27">
        <v>0.01</v>
      </c>
      <c r="H4473" s="88">
        <v>0</v>
      </c>
      <c r="I4473" s="27"/>
      <c r="J4473" s="36"/>
      <c r="K4473" s="36" t="s">
        <v>2621</v>
      </c>
    </row>
    <row r="4474" spans="1:11" x14ac:dyDescent="0.25">
      <c r="A4474" s="27" t="s">
        <v>2612</v>
      </c>
      <c r="B4474" s="27" t="s">
        <v>2622</v>
      </c>
      <c r="C4474" s="29" t="s">
        <v>2502</v>
      </c>
      <c r="D4474" s="34">
        <v>44732</v>
      </c>
      <c r="E4474" s="35"/>
      <c r="F4474" s="35"/>
      <c r="G4474" s="27">
        <v>0.02</v>
      </c>
      <c r="H4474" s="88">
        <v>0</v>
      </c>
      <c r="I4474" s="27"/>
      <c r="J4474" s="36"/>
      <c r="K4474" s="36" t="s">
        <v>2621</v>
      </c>
    </row>
    <row r="4475" spans="1:11" x14ac:dyDescent="0.25">
      <c r="A4475" s="27" t="s">
        <v>2612</v>
      </c>
      <c r="B4475" s="27" t="s">
        <v>2622</v>
      </c>
      <c r="C4475" s="29" t="s">
        <v>2502</v>
      </c>
      <c r="D4475" s="34">
        <v>44733</v>
      </c>
      <c r="E4475" s="35"/>
      <c r="F4475" s="35"/>
      <c r="G4475" s="27">
        <v>0.01</v>
      </c>
      <c r="H4475" s="88">
        <v>0</v>
      </c>
      <c r="I4475" s="27"/>
      <c r="J4475" s="36"/>
      <c r="K4475" s="36" t="s">
        <v>2621</v>
      </c>
    </row>
    <row r="4476" spans="1:11" x14ac:dyDescent="0.25">
      <c r="A4476" s="27" t="s">
        <v>2612</v>
      </c>
      <c r="B4476" s="27" t="s">
        <v>2622</v>
      </c>
      <c r="C4476" s="29" t="s">
        <v>2502</v>
      </c>
      <c r="D4476" s="34">
        <v>44734</v>
      </c>
      <c r="E4476" s="35"/>
      <c r="F4476" s="35"/>
      <c r="G4476" s="27">
        <v>0.01</v>
      </c>
      <c r="H4476" s="88">
        <v>0</v>
      </c>
      <c r="I4476" s="27"/>
      <c r="J4476" s="36"/>
      <c r="K4476" s="36" t="s">
        <v>2621</v>
      </c>
    </row>
    <row r="4477" spans="1:11" x14ac:dyDescent="0.25">
      <c r="A4477" s="27" t="s">
        <v>2612</v>
      </c>
      <c r="B4477" s="27" t="s">
        <v>2622</v>
      </c>
      <c r="C4477" s="29" t="s">
        <v>2502</v>
      </c>
      <c r="D4477" s="34">
        <v>44735</v>
      </c>
      <c r="E4477" s="35"/>
      <c r="F4477" s="35"/>
      <c r="G4477" s="27">
        <v>0.01</v>
      </c>
      <c r="H4477" s="88">
        <v>0</v>
      </c>
      <c r="I4477" s="27"/>
      <c r="J4477" s="36"/>
      <c r="K4477" s="36" t="s">
        <v>2621</v>
      </c>
    </row>
    <row r="4478" spans="1:11" x14ac:dyDescent="0.25">
      <c r="A4478" s="27" t="s">
        <v>2612</v>
      </c>
      <c r="B4478" s="27" t="s">
        <v>2622</v>
      </c>
      <c r="C4478" s="29" t="s">
        <v>2502</v>
      </c>
      <c r="D4478" s="34">
        <v>44736</v>
      </c>
      <c r="E4478" s="35"/>
      <c r="F4478" s="35"/>
      <c r="G4478" s="27">
        <v>0.01</v>
      </c>
      <c r="H4478" s="88">
        <v>0</v>
      </c>
      <c r="I4478" s="27"/>
      <c r="J4478" s="36"/>
      <c r="K4478" s="36" t="s">
        <v>2621</v>
      </c>
    </row>
    <row r="4479" spans="1:11" x14ac:dyDescent="0.25">
      <c r="A4479" s="27" t="s">
        <v>2612</v>
      </c>
      <c r="B4479" s="27" t="s">
        <v>2622</v>
      </c>
      <c r="C4479" s="29" t="s">
        <v>2502</v>
      </c>
      <c r="D4479" s="34">
        <v>44739</v>
      </c>
      <c r="E4479" s="35"/>
      <c r="F4479" s="35"/>
      <c r="G4479" s="27">
        <v>0.02</v>
      </c>
      <c r="H4479" s="88">
        <v>0</v>
      </c>
      <c r="I4479" s="27"/>
      <c r="J4479" s="36"/>
      <c r="K4479" s="36" t="s">
        <v>2621</v>
      </c>
    </row>
    <row r="4480" spans="1:11" x14ac:dyDescent="0.25">
      <c r="A4480" s="27" t="s">
        <v>2612</v>
      </c>
      <c r="B4480" s="27" t="s">
        <v>2622</v>
      </c>
      <c r="C4480" s="29" t="s">
        <v>2502</v>
      </c>
      <c r="D4480" s="34">
        <v>44740</v>
      </c>
      <c r="E4480" s="35"/>
      <c r="F4480" s="35"/>
      <c r="G4480" s="27">
        <v>0.01</v>
      </c>
      <c r="H4480" s="88">
        <v>0</v>
      </c>
      <c r="I4480" s="27"/>
      <c r="J4480" s="36"/>
      <c r="K4480" s="36" t="s">
        <v>2621</v>
      </c>
    </row>
    <row r="4481" spans="1:11" x14ac:dyDescent="0.25">
      <c r="A4481" s="27" t="s">
        <v>2612</v>
      </c>
      <c r="B4481" s="27" t="s">
        <v>2622</v>
      </c>
      <c r="C4481" s="29" t="s">
        <v>2502</v>
      </c>
      <c r="D4481" s="34">
        <v>44741</v>
      </c>
      <c r="E4481" s="35"/>
      <c r="F4481" s="35"/>
      <c r="G4481" s="27">
        <v>0.01</v>
      </c>
      <c r="H4481" s="88">
        <v>0</v>
      </c>
      <c r="I4481" s="27"/>
      <c r="J4481" s="36"/>
      <c r="K4481" s="36" t="s">
        <v>2621</v>
      </c>
    </row>
    <row r="4483" spans="1:11" x14ac:dyDescent="0.25">
      <c r="E4483" s="49">
        <f>SUBTOTAL(9,E1:E4443)</f>
        <v>6997353.7300000032</v>
      </c>
      <c r="F4483" s="49">
        <f>SUBTOTAL(9,F1:F4443)</f>
        <v>13368471.239999961</v>
      </c>
      <c r="G4483" s="50">
        <f>SUBTOTAL(9,G1:G4442)</f>
        <v>428407.41000000073</v>
      </c>
      <c r="H4483" s="50">
        <f>SUBTOTAL(9,H1:H4443)</f>
        <v>1053997.8400000001</v>
      </c>
    </row>
  </sheetData>
  <autoFilter ref="A1:P4442">
    <sortState ref="A2:P4443">
      <sortCondition ref="J1:J444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449"/>
  <sheetViews>
    <sheetView workbookViewId="0">
      <selection activeCell="B3" sqref="B3"/>
    </sheetView>
  </sheetViews>
  <sheetFormatPr defaultColWidth="8.85546875" defaultRowHeight="11.25" x14ac:dyDescent="0.2"/>
  <cols>
    <col min="1" max="1" width="8.85546875" style="1"/>
    <col min="2" max="2" width="17.28515625" style="1" customWidth="1"/>
    <col min="3" max="3" width="10" style="1" customWidth="1"/>
    <col min="4" max="4" width="10.85546875" style="1" customWidth="1"/>
    <col min="5" max="6" width="14.42578125" style="1" customWidth="1"/>
    <col min="7" max="16384" width="8.85546875" style="1"/>
  </cols>
  <sheetData>
    <row r="2" spans="2:6" x14ac:dyDescent="0.2">
      <c r="C2" s="52" t="s">
        <v>2623</v>
      </c>
    </row>
    <row r="3" spans="2:6" x14ac:dyDescent="0.2">
      <c r="B3" s="52" t="s">
        <v>2539</v>
      </c>
      <c r="C3" s="1" t="s">
        <v>2624</v>
      </c>
      <c r="D3" s="1" t="s">
        <v>2625</v>
      </c>
      <c r="E3" s="1" t="s">
        <v>2626</v>
      </c>
      <c r="F3" s="1" t="s">
        <v>2627</v>
      </c>
    </row>
    <row r="4" spans="2:6" x14ac:dyDescent="0.2">
      <c r="B4" s="53" t="s">
        <v>2521</v>
      </c>
      <c r="C4" s="18">
        <v>3239745.9800000023</v>
      </c>
      <c r="D4" s="18">
        <v>5442050.4199999981</v>
      </c>
      <c r="E4" s="18">
        <v>343552.56000000029</v>
      </c>
      <c r="F4" s="18">
        <v>343552.56</v>
      </c>
    </row>
    <row r="5" spans="2:6" x14ac:dyDescent="0.2">
      <c r="B5" s="17" t="s">
        <v>2502</v>
      </c>
      <c r="C5" s="18"/>
      <c r="D5" s="18"/>
      <c r="E5" s="18">
        <v>343552.56000000029</v>
      </c>
      <c r="F5" s="18">
        <v>343552.56</v>
      </c>
    </row>
    <row r="6" spans="2:6" x14ac:dyDescent="0.2">
      <c r="B6" s="17" t="s">
        <v>2551</v>
      </c>
      <c r="C6" s="18">
        <v>3239745.9800000023</v>
      </c>
      <c r="D6" s="18">
        <v>5442050.4199999981</v>
      </c>
      <c r="E6" s="18"/>
      <c r="F6" s="18"/>
    </row>
    <row r="7" spans="2:6" x14ac:dyDescent="0.2">
      <c r="B7" s="53" t="s">
        <v>2523</v>
      </c>
      <c r="C7" s="18">
        <v>53200.95</v>
      </c>
      <c r="D7" s="18">
        <v>139041.38999999996</v>
      </c>
      <c r="E7" s="18"/>
      <c r="F7" s="18"/>
    </row>
    <row r="8" spans="2:6" x14ac:dyDescent="0.2">
      <c r="B8" s="17" t="s">
        <v>2551</v>
      </c>
      <c r="C8" s="18">
        <v>53200.95</v>
      </c>
      <c r="D8" s="18">
        <v>139041.38999999996</v>
      </c>
      <c r="E8" s="18"/>
      <c r="F8" s="18"/>
    </row>
    <row r="9" spans="2:6" x14ac:dyDescent="0.2">
      <c r="B9" s="53" t="s">
        <v>1888</v>
      </c>
      <c r="C9" s="18">
        <v>3291258.0600000019</v>
      </c>
      <c r="D9" s="18">
        <v>5041909.8900000015</v>
      </c>
      <c r="E9" s="18">
        <v>84854.849999999991</v>
      </c>
      <c r="F9" s="18">
        <v>710445.27999999991</v>
      </c>
    </row>
    <row r="10" spans="2:6" x14ac:dyDescent="0.2">
      <c r="B10" s="17" t="s">
        <v>2504</v>
      </c>
      <c r="C10" s="18"/>
      <c r="D10" s="18"/>
      <c r="E10" s="18">
        <v>15000</v>
      </c>
      <c r="F10" s="18">
        <v>15000</v>
      </c>
    </row>
    <row r="11" spans="2:6" x14ac:dyDescent="0.2">
      <c r="B11" s="17" t="s">
        <v>2502</v>
      </c>
      <c r="C11" s="18"/>
      <c r="D11" s="18"/>
      <c r="E11" s="18">
        <v>67141.549999999988</v>
      </c>
      <c r="F11" s="18">
        <v>688248.11</v>
      </c>
    </row>
    <row r="12" spans="2:6" x14ac:dyDescent="0.2">
      <c r="B12" s="17" t="s">
        <v>2505</v>
      </c>
      <c r="C12" s="18"/>
      <c r="D12" s="18"/>
      <c r="E12" s="18">
        <v>1870.9499999999998</v>
      </c>
      <c r="F12" s="18">
        <v>6354.82</v>
      </c>
    </row>
    <row r="13" spans="2:6" x14ac:dyDescent="0.2">
      <c r="B13" s="17" t="s">
        <v>2503</v>
      </c>
      <c r="C13" s="18"/>
      <c r="D13" s="18"/>
      <c r="E13" s="18">
        <v>842.35</v>
      </c>
      <c r="F13" s="18">
        <v>842.35</v>
      </c>
    </row>
    <row r="14" spans="2:6" x14ac:dyDescent="0.2">
      <c r="B14" s="17" t="s">
        <v>2551</v>
      </c>
      <c r="C14" s="18">
        <v>3291258.0600000019</v>
      </c>
      <c r="D14" s="18">
        <v>5041909.8900000015</v>
      </c>
      <c r="E14" s="18"/>
      <c r="F14" s="18"/>
    </row>
    <row r="15" spans="2:6" x14ac:dyDescent="0.2">
      <c r="B15" s="53" t="s">
        <v>2544</v>
      </c>
      <c r="C15" s="18">
        <v>360</v>
      </c>
      <c r="D15" s="18">
        <v>2317630.3499999996</v>
      </c>
      <c r="E15" s="18"/>
      <c r="F15" s="18"/>
    </row>
    <row r="16" spans="2:6" x14ac:dyDescent="0.2">
      <c r="B16" s="17" t="s">
        <v>2551</v>
      </c>
      <c r="C16" s="18">
        <v>360</v>
      </c>
      <c r="D16" s="18">
        <v>2317630.3499999996</v>
      </c>
      <c r="E16" s="18"/>
      <c r="F16" s="18"/>
    </row>
    <row r="17" spans="2:6" x14ac:dyDescent="0.2">
      <c r="B17" s="53" t="s">
        <v>2545</v>
      </c>
      <c r="C17" s="18">
        <v>412788.74</v>
      </c>
      <c r="D17" s="18">
        <v>427839.19</v>
      </c>
      <c r="E17" s="18"/>
      <c r="F17" s="18"/>
    </row>
    <row r="18" spans="2:6" x14ac:dyDescent="0.2">
      <c r="B18" s="17" t="s">
        <v>2551</v>
      </c>
      <c r="C18" s="18">
        <v>412788.74</v>
      </c>
      <c r="D18" s="18">
        <v>427839.19</v>
      </c>
      <c r="E18" s="18"/>
      <c r="F18" s="18"/>
    </row>
    <row r="19" spans="2:6" x14ac:dyDescent="0.2">
      <c r="B19" s="53" t="s">
        <v>2617</v>
      </c>
      <c r="C19" s="18"/>
      <c r="D19" s="18"/>
      <c r="E19" s="18">
        <v>8.49</v>
      </c>
      <c r="F19" s="18">
        <v>0</v>
      </c>
    </row>
    <row r="20" spans="2:6" x14ac:dyDescent="0.2">
      <c r="B20" s="17" t="s">
        <v>2502</v>
      </c>
      <c r="C20" s="18"/>
      <c r="D20" s="18"/>
      <c r="E20" s="18">
        <v>8.49</v>
      </c>
      <c r="F20" s="18">
        <v>0</v>
      </c>
    </row>
    <row r="21" spans="2:6" x14ac:dyDescent="0.2">
      <c r="B21" s="53" t="s">
        <v>2612</v>
      </c>
      <c r="C21" s="18"/>
      <c r="D21" s="18"/>
      <c r="E21" s="18">
        <v>15.449999999999996</v>
      </c>
      <c r="F21" s="18">
        <v>0</v>
      </c>
    </row>
    <row r="22" spans="2:6" x14ac:dyDescent="0.2">
      <c r="B22" s="17" t="s">
        <v>2502</v>
      </c>
      <c r="C22" s="18"/>
      <c r="D22" s="18"/>
      <c r="E22" s="18">
        <v>15.449999999999996</v>
      </c>
      <c r="F22" s="18">
        <v>0</v>
      </c>
    </row>
    <row r="23" spans="2:6" x14ac:dyDescent="0.2">
      <c r="B23" s="53" t="s">
        <v>2540</v>
      </c>
      <c r="C23" s="18">
        <v>6997353.7300000042</v>
      </c>
      <c r="D23" s="18">
        <v>13368471.239999998</v>
      </c>
      <c r="E23" s="18">
        <v>428431.35000000027</v>
      </c>
      <c r="F23" s="18">
        <v>1053997.8400000001</v>
      </c>
    </row>
    <row r="24" spans="2:6" ht="15" x14ac:dyDescent="0.25">
      <c r="B24"/>
      <c r="C24"/>
      <c r="D24"/>
      <c r="E24"/>
    </row>
    <row r="25" spans="2:6" ht="15" x14ac:dyDescent="0.25">
      <c r="B25"/>
      <c r="C25"/>
      <c r="D25"/>
      <c r="E25"/>
    </row>
    <row r="26" spans="2:6" ht="15" x14ac:dyDescent="0.25">
      <c r="B26"/>
      <c r="C26"/>
      <c r="D26"/>
      <c r="E26"/>
    </row>
    <row r="27" spans="2:6" ht="15" x14ac:dyDescent="0.25">
      <c r="B27"/>
      <c r="C27"/>
      <c r="D27"/>
      <c r="E27"/>
    </row>
    <row r="28" spans="2:6" ht="15" x14ac:dyDescent="0.25">
      <c r="B28"/>
      <c r="C28"/>
      <c r="D28"/>
      <c r="E28"/>
    </row>
    <row r="29" spans="2:6" ht="15" x14ac:dyDescent="0.25">
      <c r="B29"/>
      <c r="C29"/>
      <c r="D29"/>
      <c r="E29"/>
    </row>
    <row r="30" spans="2:6" ht="15" x14ac:dyDescent="0.25">
      <c r="B30"/>
      <c r="C30"/>
      <c r="D30"/>
      <c r="E30"/>
    </row>
    <row r="31" spans="2:6" ht="15" x14ac:dyDescent="0.25">
      <c r="B31"/>
      <c r="C31"/>
      <c r="D31"/>
      <c r="E31"/>
    </row>
    <row r="32" spans="2:6" ht="15" x14ac:dyDescent="0.25">
      <c r="B32"/>
      <c r="C32"/>
      <c r="D32"/>
      <c r="E32"/>
    </row>
    <row r="33" spans="2:5" ht="15" x14ac:dyDescent="0.25">
      <c r="B33"/>
      <c r="C33"/>
      <c r="D33"/>
      <c r="E33"/>
    </row>
    <row r="34" spans="2:5" ht="15" x14ac:dyDescent="0.25">
      <c r="B34"/>
      <c r="C34"/>
      <c r="D34"/>
      <c r="E34"/>
    </row>
    <row r="35" spans="2:5" ht="15" x14ac:dyDescent="0.25">
      <c r="B35"/>
      <c r="C35"/>
      <c r="D35"/>
      <c r="E35"/>
    </row>
    <row r="36" spans="2:5" ht="15" x14ac:dyDescent="0.25">
      <c r="B36"/>
      <c r="C36"/>
      <c r="D36"/>
      <c r="E36"/>
    </row>
    <row r="37" spans="2:5" ht="15" x14ac:dyDescent="0.25">
      <c r="B37"/>
      <c r="C37"/>
      <c r="D37"/>
      <c r="E37"/>
    </row>
    <row r="38" spans="2:5" ht="15" x14ac:dyDescent="0.25">
      <c r="B38"/>
      <c r="C38"/>
      <c r="D38"/>
      <c r="E38"/>
    </row>
    <row r="39" spans="2:5" ht="15" x14ac:dyDescent="0.25">
      <c r="B39"/>
      <c r="C39"/>
      <c r="D39"/>
      <c r="E39"/>
    </row>
    <row r="40" spans="2:5" ht="15" x14ac:dyDescent="0.25">
      <c r="B40"/>
      <c r="C40"/>
      <c r="D40"/>
      <c r="E40"/>
    </row>
    <row r="41" spans="2:5" ht="15" x14ac:dyDescent="0.25">
      <c r="B41"/>
      <c r="C41"/>
      <c r="D41"/>
      <c r="E41"/>
    </row>
    <row r="42" spans="2:5" ht="15" x14ac:dyDescent="0.25">
      <c r="B42"/>
      <c r="C42"/>
      <c r="D42"/>
      <c r="E42"/>
    </row>
    <row r="43" spans="2:5" ht="15" x14ac:dyDescent="0.25">
      <c r="B43"/>
      <c r="C43"/>
      <c r="D43"/>
    </row>
    <row r="44" spans="2:5" ht="15" x14ac:dyDescent="0.25">
      <c r="B44"/>
      <c r="C44"/>
      <c r="D44"/>
    </row>
    <row r="45" spans="2:5" ht="15" x14ac:dyDescent="0.25">
      <c r="B45"/>
      <c r="C45"/>
      <c r="D45"/>
    </row>
    <row r="46" spans="2:5" ht="15" x14ac:dyDescent="0.25">
      <c r="B46"/>
      <c r="C46"/>
      <c r="D46"/>
    </row>
    <row r="47" spans="2:5" ht="15" x14ac:dyDescent="0.25">
      <c r="B47"/>
      <c r="C47"/>
      <c r="D47"/>
    </row>
    <row r="48" spans="2:5" ht="15" x14ac:dyDescent="0.25">
      <c r="B48"/>
      <c r="C48"/>
      <c r="D48"/>
    </row>
    <row r="49" spans="2:4" ht="15" x14ac:dyDescent="0.25">
      <c r="B49"/>
      <c r="C49"/>
      <c r="D49"/>
    </row>
    <row r="50" spans="2:4" ht="15" x14ac:dyDescent="0.25">
      <c r="B50"/>
      <c r="C50"/>
      <c r="D50"/>
    </row>
    <row r="51" spans="2:4" ht="15" x14ac:dyDescent="0.25">
      <c r="B51"/>
      <c r="C51"/>
      <c r="D51"/>
    </row>
    <row r="52" spans="2:4" ht="15" x14ac:dyDescent="0.25">
      <c r="B52"/>
      <c r="C52"/>
      <c r="D52"/>
    </row>
    <row r="53" spans="2:4" ht="15" x14ac:dyDescent="0.25">
      <c r="B53"/>
      <c r="C53"/>
      <c r="D53"/>
    </row>
    <row r="54" spans="2:4" ht="15" x14ac:dyDescent="0.25">
      <c r="B54"/>
      <c r="C54"/>
      <c r="D54"/>
    </row>
    <row r="55" spans="2:4" ht="15" x14ac:dyDescent="0.25">
      <c r="B55"/>
      <c r="C55"/>
      <c r="D55"/>
    </row>
    <row r="56" spans="2:4" ht="15" x14ac:dyDescent="0.25">
      <c r="B56"/>
      <c r="C56"/>
      <c r="D56"/>
    </row>
    <row r="57" spans="2:4" ht="15" x14ac:dyDescent="0.25">
      <c r="B57"/>
      <c r="C57"/>
      <c r="D57"/>
    </row>
    <row r="58" spans="2:4" ht="15" x14ac:dyDescent="0.25">
      <c r="B58"/>
      <c r="C58"/>
      <c r="D58"/>
    </row>
    <row r="59" spans="2:4" ht="15" x14ac:dyDescent="0.25">
      <c r="B59"/>
      <c r="C59"/>
      <c r="D59"/>
    </row>
    <row r="60" spans="2:4" ht="15" x14ac:dyDescent="0.25">
      <c r="B60"/>
      <c r="C60"/>
      <c r="D60"/>
    </row>
    <row r="61" spans="2:4" ht="15" x14ac:dyDescent="0.25">
      <c r="B61"/>
      <c r="C61"/>
      <c r="D61"/>
    </row>
    <row r="62" spans="2:4" ht="15" x14ac:dyDescent="0.25">
      <c r="B62"/>
      <c r="C62"/>
      <c r="D62"/>
    </row>
    <row r="63" spans="2:4" ht="15" x14ac:dyDescent="0.25">
      <c r="B63"/>
      <c r="C63"/>
      <c r="D63"/>
    </row>
    <row r="64" spans="2:4" ht="15" x14ac:dyDescent="0.25">
      <c r="B64"/>
      <c r="C64"/>
      <c r="D64"/>
    </row>
    <row r="65" spans="2:4" ht="15" x14ac:dyDescent="0.25">
      <c r="B65"/>
      <c r="C65"/>
      <c r="D65"/>
    </row>
    <row r="66" spans="2:4" ht="15" x14ac:dyDescent="0.25">
      <c r="B66"/>
      <c r="C66"/>
      <c r="D66"/>
    </row>
    <row r="67" spans="2:4" ht="15" x14ac:dyDescent="0.25">
      <c r="B67"/>
      <c r="C67"/>
      <c r="D67"/>
    </row>
    <row r="68" spans="2:4" ht="15" x14ac:dyDescent="0.25">
      <c r="B68"/>
      <c r="C68"/>
      <c r="D68"/>
    </row>
    <row r="69" spans="2:4" ht="15" x14ac:dyDescent="0.25">
      <c r="B69"/>
      <c r="C69"/>
      <c r="D69"/>
    </row>
    <row r="70" spans="2:4" ht="15" x14ac:dyDescent="0.25">
      <c r="B70"/>
      <c r="C70"/>
      <c r="D70"/>
    </row>
    <row r="71" spans="2:4" ht="15" x14ac:dyDescent="0.25">
      <c r="B71"/>
      <c r="C71"/>
      <c r="D71"/>
    </row>
    <row r="72" spans="2:4" ht="15" x14ac:dyDescent="0.25">
      <c r="B72"/>
      <c r="C72"/>
      <c r="D72"/>
    </row>
    <row r="73" spans="2:4" ht="15" x14ac:dyDescent="0.25">
      <c r="B73"/>
      <c r="C73"/>
      <c r="D73"/>
    </row>
    <row r="74" spans="2:4" ht="15" x14ac:dyDescent="0.25">
      <c r="B74"/>
      <c r="C74"/>
      <c r="D74"/>
    </row>
    <row r="75" spans="2:4" ht="15" x14ac:dyDescent="0.25">
      <c r="B75"/>
      <c r="C75"/>
      <c r="D75"/>
    </row>
    <row r="76" spans="2:4" ht="15" x14ac:dyDescent="0.25">
      <c r="B76"/>
      <c r="C76"/>
      <c r="D76"/>
    </row>
    <row r="77" spans="2:4" ht="15" x14ac:dyDescent="0.25">
      <c r="B77"/>
      <c r="C77"/>
      <c r="D77"/>
    </row>
    <row r="78" spans="2:4" ht="15" x14ac:dyDescent="0.25">
      <c r="B78"/>
      <c r="C78"/>
      <c r="D78"/>
    </row>
    <row r="79" spans="2:4" ht="15" x14ac:dyDescent="0.25">
      <c r="B79"/>
      <c r="C79"/>
      <c r="D79"/>
    </row>
    <row r="80" spans="2:4" ht="15" x14ac:dyDescent="0.25">
      <c r="B80"/>
      <c r="C80"/>
      <c r="D80"/>
    </row>
    <row r="81" spans="2:4" ht="15" x14ac:dyDescent="0.25">
      <c r="B81"/>
      <c r="C81"/>
      <c r="D81"/>
    </row>
    <row r="82" spans="2:4" ht="15" x14ac:dyDescent="0.25">
      <c r="B82"/>
      <c r="C82"/>
      <c r="D82"/>
    </row>
    <row r="83" spans="2:4" ht="15" x14ac:dyDescent="0.25">
      <c r="B83"/>
      <c r="C83"/>
      <c r="D83"/>
    </row>
    <row r="84" spans="2:4" ht="15" x14ac:dyDescent="0.25">
      <c r="B84"/>
      <c r="C84"/>
      <c r="D84"/>
    </row>
    <row r="85" spans="2:4" ht="15" x14ac:dyDescent="0.25">
      <c r="B85"/>
      <c r="C85"/>
      <c r="D85"/>
    </row>
    <row r="86" spans="2:4" ht="15" x14ac:dyDescent="0.25">
      <c r="B86"/>
      <c r="C86"/>
      <c r="D86"/>
    </row>
    <row r="87" spans="2:4" ht="15" x14ac:dyDescent="0.25">
      <c r="B87"/>
      <c r="C87"/>
      <c r="D87"/>
    </row>
    <row r="88" spans="2:4" ht="15" x14ac:dyDescent="0.25">
      <c r="B88"/>
      <c r="C88"/>
      <c r="D88"/>
    </row>
    <row r="89" spans="2:4" ht="15" x14ac:dyDescent="0.25">
      <c r="B89"/>
      <c r="C89"/>
      <c r="D89"/>
    </row>
    <row r="90" spans="2:4" ht="15" x14ac:dyDescent="0.25">
      <c r="B90"/>
      <c r="C90"/>
      <c r="D90"/>
    </row>
    <row r="91" spans="2:4" ht="15" x14ac:dyDescent="0.25">
      <c r="B91"/>
      <c r="C91"/>
      <c r="D91"/>
    </row>
    <row r="92" spans="2:4" ht="15" x14ac:dyDescent="0.25">
      <c r="B92"/>
      <c r="C92"/>
      <c r="D92"/>
    </row>
    <row r="93" spans="2:4" ht="15" x14ac:dyDescent="0.25">
      <c r="B93"/>
      <c r="C93"/>
      <c r="D93"/>
    </row>
    <row r="94" spans="2:4" ht="15" x14ac:dyDescent="0.25">
      <c r="B94"/>
      <c r="C94"/>
      <c r="D94"/>
    </row>
    <row r="95" spans="2:4" ht="15" x14ac:dyDescent="0.25">
      <c r="B95"/>
      <c r="C95"/>
      <c r="D95"/>
    </row>
    <row r="96" spans="2:4" ht="15" x14ac:dyDescent="0.25">
      <c r="B96"/>
      <c r="C96"/>
      <c r="D96"/>
    </row>
    <row r="97" spans="2:4" ht="15" x14ac:dyDescent="0.25">
      <c r="B97"/>
      <c r="C97"/>
      <c r="D97"/>
    </row>
    <row r="98" spans="2:4" ht="15" x14ac:dyDescent="0.25">
      <c r="B98"/>
      <c r="C98"/>
      <c r="D98"/>
    </row>
    <row r="99" spans="2:4" ht="15" x14ac:dyDescent="0.25">
      <c r="B99"/>
      <c r="C99"/>
      <c r="D99"/>
    </row>
    <row r="100" spans="2:4" ht="15" x14ac:dyDescent="0.25">
      <c r="B100"/>
      <c r="C100"/>
      <c r="D100"/>
    </row>
    <row r="101" spans="2:4" ht="15" x14ac:dyDescent="0.25">
      <c r="B101"/>
      <c r="C101"/>
      <c r="D101"/>
    </row>
    <row r="102" spans="2:4" ht="15" x14ac:dyDescent="0.25">
      <c r="B102"/>
      <c r="C102"/>
      <c r="D102"/>
    </row>
    <row r="103" spans="2:4" ht="15" x14ac:dyDescent="0.25">
      <c r="B103"/>
      <c r="C103"/>
      <c r="D103"/>
    </row>
    <row r="104" spans="2:4" ht="15" x14ac:dyDescent="0.25">
      <c r="B104"/>
      <c r="C104"/>
      <c r="D104"/>
    </row>
    <row r="105" spans="2:4" ht="15" x14ac:dyDescent="0.25">
      <c r="B105"/>
      <c r="C105"/>
      <c r="D105"/>
    </row>
    <row r="106" spans="2:4" ht="15" x14ac:dyDescent="0.25">
      <c r="B106"/>
      <c r="C106"/>
      <c r="D106"/>
    </row>
    <row r="107" spans="2:4" ht="15" x14ac:dyDescent="0.25">
      <c r="B107"/>
      <c r="C107"/>
      <c r="D107"/>
    </row>
    <row r="108" spans="2:4" ht="15" x14ac:dyDescent="0.25">
      <c r="B108"/>
      <c r="C108"/>
      <c r="D108"/>
    </row>
    <row r="109" spans="2:4" ht="15" x14ac:dyDescent="0.25">
      <c r="B109"/>
      <c r="C109"/>
      <c r="D109"/>
    </row>
    <row r="110" spans="2:4" ht="15" x14ac:dyDescent="0.25">
      <c r="B110"/>
      <c r="C110"/>
      <c r="D110"/>
    </row>
    <row r="111" spans="2:4" ht="15" x14ac:dyDescent="0.25">
      <c r="B111"/>
      <c r="C111"/>
      <c r="D111"/>
    </row>
    <row r="112" spans="2:4" ht="15" x14ac:dyDescent="0.25">
      <c r="B112"/>
      <c r="C112"/>
      <c r="D112"/>
    </row>
    <row r="113" spans="2:4" ht="15" x14ac:dyDescent="0.25">
      <c r="B113"/>
      <c r="C113"/>
      <c r="D113"/>
    </row>
    <row r="114" spans="2:4" ht="15" x14ac:dyDescent="0.25">
      <c r="B114"/>
      <c r="C114"/>
      <c r="D114"/>
    </row>
    <row r="115" spans="2:4" ht="15" x14ac:dyDescent="0.25">
      <c r="B115"/>
      <c r="C115"/>
      <c r="D115"/>
    </row>
    <row r="116" spans="2:4" ht="15" x14ac:dyDescent="0.25">
      <c r="B116"/>
      <c r="C116"/>
      <c r="D116"/>
    </row>
    <row r="117" spans="2:4" ht="15" x14ac:dyDescent="0.25">
      <c r="B117"/>
      <c r="C117"/>
      <c r="D117"/>
    </row>
    <row r="118" spans="2:4" ht="15" x14ac:dyDescent="0.25">
      <c r="B118"/>
      <c r="C118"/>
      <c r="D118"/>
    </row>
    <row r="119" spans="2:4" ht="15" x14ac:dyDescent="0.25">
      <c r="B119"/>
      <c r="C119"/>
      <c r="D119"/>
    </row>
    <row r="120" spans="2:4" ht="15" x14ac:dyDescent="0.25">
      <c r="B120"/>
      <c r="C120"/>
      <c r="D120"/>
    </row>
    <row r="121" spans="2:4" ht="15" x14ac:dyDescent="0.25">
      <c r="B121"/>
      <c r="C121"/>
      <c r="D121"/>
    </row>
    <row r="122" spans="2:4" ht="15" x14ac:dyDescent="0.25">
      <c r="B122"/>
      <c r="C122"/>
      <c r="D122"/>
    </row>
    <row r="123" spans="2:4" ht="15" x14ac:dyDescent="0.25">
      <c r="B123"/>
      <c r="C123"/>
      <c r="D123"/>
    </row>
    <row r="124" spans="2:4" ht="15" x14ac:dyDescent="0.25">
      <c r="B124"/>
      <c r="C124"/>
      <c r="D124"/>
    </row>
    <row r="125" spans="2:4" ht="15" x14ac:dyDescent="0.25">
      <c r="B125"/>
      <c r="C125"/>
      <c r="D125"/>
    </row>
    <row r="126" spans="2:4" ht="15" x14ac:dyDescent="0.25">
      <c r="B126"/>
      <c r="C126"/>
      <c r="D126"/>
    </row>
    <row r="127" spans="2:4" ht="15" x14ac:dyDescent="0.25">
      <c r="B127"/>
      <c r="C127"/>
      <c r="D127"/>
    </row>
    <row r="128" spans="2:4" ht="15" x14ac:dyDescent="0.25">
      <c r="B128"/>
      <c r="C128"/>
      <c r="D128"/>
    </row>
    <row r="129" spans="2:4" ht="15" x14ac:dyDescent="0.25">
      <c r="B129"/>
      <c r="C129"/>
      <c r="D129"/>
    </row>
    <row r="130" spans="2:4" ht="15" x14ac:dyDescent="0.25">
      <c r="B130"/>
      <c r="C130"/>
      <c r="D130"/>
    </row>
    <row r="131" spans="2:4" ht="15" x14ac:dyDescent="0.25">
      <c r="B131"/>
      <c r="C131"/>
      <c r="D131"/>
    </row>
    <row r="132" spans="2:4" ht="15" x14ac:dyDescent="0.25">
      <c r="B132"/>
      <c r="C132"/>
      <c r="D132"/>
    </row>
    <row r="133" spans="2:4" ht="15" x14ac:dyDescent="0.25">
      <c r="B133"/>
      <c r="C133"/>
      <c r="D133"/>
    </row>
    <row r="134" spans="2:4" ht="15" x14ac:dyDescent="0.25">
      <c r="B134"/>
      <c r="C134"/>
      <c r="D134"/>
    </row>
    <row r="135" spans="2:4" ht="15" x14ac:dyDescent="0.25">
      <c r="B135"/>
      <c r="C135"/>
      <c r="D135"/>
    </row>
    <row r="136" spans="2:4" ht="15" x14ac:dyDescent="0.25">
      <c r="B136"/>
      <c r="C136"/>
      <c r="D136"/>
    </row>
    <row r="137" spans="2:4" ht="15" x14ac:dyDescent="0.25">
      <c r="B137"/>
      <c r="C137"/>
      <c r="D137"/>
    </row>
    <row r="138" spans="2:4" ht="15" x14ac:dyDescent="0.25">
      <c r="B138"/>
      <c r="C138"/>
      <c r="D138"/>
    </row>
    <row r="139" spans="2:4" ht="15" x14ac:dyDescent="0.25">
      <c r="B139"/>
      <c r="C139"/>
      <c r="D139"/>
    </row>
    <row r="140" spans="2:4" ht="15" x14ac:dyDescent="0.25">
      <c r="B140"/>
      <c r="C140"/>
      <c r="D140"/>
    </row>
    <row r="141" spans="2:4" ht="15" x14ac:dyDescent="0.25">
      <c r="B141"/>
      <c r="C141"/>
      <c r="D141"/>
    </row>
    <row r="142" spans="2:4" ht="15" x14ac:dyDescent="0.25">
      <c r="B142"/>
      <c r="C142"/>
      <c r="D142"/>
    </row>
    <row r="143" spans="2:4" ht="15" x14ac:dyDescent="0.25">
      <c r="B143"/>
      <c r="C143"/>
      <c r="D143"/>
    </row>
    <row r="144" spans="2:4" ht="15" x14ac:dyDescent="0.25">
      <c r="B144"/>
      <c r="C144"/>
      <c r="D144"/>
    </row>
    <row r="145" spans="2:4" ht="15" x14ac:dyDescent="0.25">
      <c r="B145"/>
      <c r="C145"/>
      <c r="D145"/>
    </row>
    <row r="146" spans="2:4" ht="15" x14ac:dyDescent="0.25">
      <c r="B146"/>
      <c r="C146"/>
      <c r="D146"/>
    </row>
    <row r="147" spans="2:4" ht="15" x14ac:dyDescent="0.25">
      <c r="B147"/>
      <c r="C147"/>
      <c r="D147"/>
    </row>
    <row r="148" spans="2:4" ht="15" x14ac:dyDescent="0.25">
      <c r="B148"/>
      <c r="C148"/>
      <c r="D148"/>
    </row>
    <row r="149" spans="2:4" ht="15" x14ac:dyDescent="0.25">
      <c r="B149"/>
      <c r="C149"/>
      <c r="D149"/>
    </row>
    <row r="150" spans="2:4" ht="15" x14ac:dyDescent="0.25">
      <c r="B150"/>
      <c r="C150"/>
      <c r="D150"/>
    </row>
    <row r="151" spans="2:4" ht="15" x14ac:dyDescent="0.25">
      <c r="B151"/>
      <c r="C151"/>
      <c r="D151"/>
    </row>
    <row r="152" spans="2:4" ht="15" x14ac:dyDescent="0.25">
      <c r="B152"/>
      <c r="C152"/>
      <c r="D152"/>
    </row>
    <row r="153" spans="2:4" ht="15" x14ac:dyDescent="0.25">
      <c r="B153"/>
      <c r="C153"/>
      <c r="D153"/>
    </row>
    <row r="154" spans="2:4" ht="15" x14ac:dyDescent="0.25">
      <c r="B154"/>
      <c r="C154"/>
      <c r="D154"/>
    </row>
    <row r="155" spans="2:4" ht="15" x14ac:dyDescent="0.25">
      <c r="B155"/>
      <c r="C155"/>
      <c r="D155"/>
    </row>
    <row r="156" spans="2:4" ht="15" x14ac:dyDescent="0.25">
      <c r="B156"/>
      <c r="C156"/>
      <c r="D156"/>
    </row>
    <row r="157" spans="2:4" ht="15" x14ac:dyDescent="0.25">
      <c r="B157"/>
      <c r="C157"/>
      <c r="D157"/>
    </row>
    <row r="158" spans="2:4" ht="15" x14ac:dyDescent="0.25">
      <c r="B158"/>
      <c r="C158"/>
      <c r="D158"/>
    </row>
    <row r="159" spans="2:4" ht="15" x14ac:dyDescent="0.25">
      <c r="B159"/>
      <c r="C159"/>
      <c r="D159"/>
    </row>
    <row r="160" spans="2:4" ht="15" x14ac:dyDescent="0.25">
      <c r="B160"/>
      <c r="C160"/>
      <c r="D160"/>
    </row>
    <row r="161" spans="2:4" ht="15" x14ac:dyDescent="0.25">
      <c r="B161"/>
      <c r="C161"/>
      <c r="D161"/>
    </row>
    <row r="162" spans="2:4" ht="15" x14ac:dyDescent="0.25">
      <c r="B162"/>
      <c r="C162"/>
      <c r="D162"/>
    </row>
    <row r="163" spans="2:4" ht="15" x14ac:dyDescent="0.25">
      <c r="B163"/>
      <c r="C163"/>
      <c r="D163"/>
    </row>
    <row r="164" spans="2:4" ht="15" x14ac:dyDescent="0.25">
      <c r="B164"/>
      <c r="C164"/>
      <c r="D164"/>
    </row>
    <row r="165" spans="2:4" ht="15" x14ac:dyDescent="0.25">
      <c r="B165"/>
      <c r="C165"/>
      <c r="D165"/>
    </row>
    <row r="166" spans="2:4" ht="15" x14ac:dyDescent="0.25">
      <c r="B166"/>
      <c r="C166"/>
      <c r="D166"/>
    </row>
    <row r="167" spans="2:4" ht="15" x14ac:dyDescent="0.25">
      <c r="B167"/>
      <c r="C167"/>
      <c r="D167"/>
    </row>
    <row r="168" spans="2:4" ht="15" x14ac:dyDescent="0.25">
      <c r="B168"/>
      <c r="C168"/>
      <c r="D168"/>
    </row>
    <row r="169" spans="2:4" ht="15" x14ac:dyDescent="0.25">
      <c r="B169"/>
      <c r="C169"/>
      <c r="D169"/>
    </row>
    <row r="170" spans="2:4" ht="15" x14ac:dyDescent="0.25">
      <c r="B170"/>
      <c r="C170"/>
      <c r="D170"/>
    </row>
    <row r="171" spans="2:4" ht="15" x14ac:dyDescent="0.25">
      <c r="B171"/>
      <c r="C171"/>
      <c r="D171"/>
    </row>
    <row r="172" spans="2:4" ht="15" x14ac:dyDescent="0.25">
      <c r="B172"/>
      <c r="C172"/>
      <c r="D172"/>
    </row>
    <row r="173" spans="2:4" ht="15" x14ac:dyDescent="0.25">
      <c r="B173"/>
      <c r="C173"/>
      <c r="D173"/>
    </row>
    <row r="174" spans="2:4" ht="15" x14ac:dyDescent="0.25">
      <c r="B174"/>
      <c r="C174"/>
      <c r="D174"/>
    </row>
    <row r="175" spans="2:4" ht="15" x14ac:dyDescent="0.25">
      <c r="B175"/>
      <c r="C175"/>
      <c r="D175"/>
    </row>
    <row r="176" spans="2:4" ht="15" x14ac:dyDescent="0.25">
      <c r="B176"/>
      <c r="C176"/>
      <c r="D176"/>
    </row>
    <row r="177" spans="2:4" ht="15" x14ac:dyDescent="0.25">
      <c r="B177"/>
      <c r="C177"/>
      <c r="D177"/>
    </row>
    <row r="178" spans="2:4" ht="15" x14ac:dyDescent="0.25">
      <c r="B178"/>
      <c r="C178"/>
      <c r="D178"/>
    </row>
    <row r="179" spans="2:4" ht="15" x14ac:dyDescent="0.25">
      <c r="B179"/>
      <c r="C179"/>
      <c r="D179"/>
    </row>
    <row r="180" spans="2:4" ht="15" x14ac:dyDescent="0.25">
      <c r="B180"/>
      <c r="C180"/>
      <c r="D180"/>
    </row>
    <row r="181" spans="2:4" ht="15" x14ac:dyDescent="0.25">
      <c r="B181"/>
      <c r="C181"/>
      <c r="D181"/>
    </row>
    <row r="182" spans="2:4" ht="15" x14ac:dyDescent="0.25">
      <c r="B182"/>
      <c r="C182"/>
      <c r="D182"/>
    </row>
    <row r="183" spans="2:4" ht="15" x14ac:dyDescent="0.25">
      <c r="B183"/>
      <c r="C183"/>
      <c r="D183"/>
    </row>
    <row r="184" spans="2:4" ht="15" x14ac:dyDescent="0.25">
      <c r="B184"/>
      <c r="C184"/>
      <c r="D184"/>
    </row>
    <row r="185" spans="2:4" ht="15" x14ac:dyDescent="0.25">
      <c r="B185"/>
      <c r="C185"/>
      <c r="D185"/>
    </row>
    <row r="186" spans="2:4" ht="15" x14ac:dyDescent="0.25">
      <c r="B186"/>
      <c r="C186"/>
      <c r="D186"/>
    </row>
    <row r="187" spans="2:4" ht="15" x14ac:dyDescent="0.25">
      <c r="B187"/>
      <c r="C187"/>
      <c r="D187"/>
    </row>
    <row r="188" spans="2:4" ht="15" x14ac:dyDescent="0.25">
      <c r="B188"/>
      <c r="C188"/>
      <c r="D188"/>
    </row>
    <row r="189" spans="2:4" ht="15" x14ac:dyDescent="0.25">
      <c r="B189"/>
      <c r="C189"/>
      <c r="D189"/>
    </row>
    <row r="190" spans="2:4" ht="15" x14ac:dyDescent="0.25">
      <c r="B190"/>
      <c r="C190"/>
      <c r="D190"/>
    </row>
    <row r="191" spans="2:4" ht="15" x14ac:dyDescent="0.25">
      <c r="B191"/>
      <c r="C191"/>
      <c r="D191"/>
    </row>
    <row r="192" spans="2:4" ht="15" x14ac:dyDescent="0.25">
      <c r="B192"/>
      <c r="C192"/>
      <c r="D192"/>
    </row>
    <row r="193" spans="2:4" ht="15" x14ac:dyDescent="0.25">
      <c r="B193"/>
      <c r="C193"/>
      <c r="D193"/>
    </row>
    <row r="194" spans="2:4" ht="15" x14ac:dyDescent="0.25">
      <c r="B194"/>
      <c r="C194"/>
      <c r="D194"/>
    </row>
    <row r="195" spans="2:4" ht="15" x14ac:dyDescent="0.25">
      <c r="B195"/>
      <c r="C195"/>
      <c r="D195"/>
    </row>
    <row r="196" spans="2:4" ht="15" x14ac:dyDescent="0.25">
      <c r="B196"/>
      <c r="C196"/>
      <c r="D196"/>
    </row>
    <row r="197" spans="2:4" ht="15" x14ac:dyDescent="0.25">
      <c r="B197"/>
      <c r="C197"/>
      <c r="D197"/>
    </row>
    <row r="198" spans="2:4" ht="15" x14ac:dyDescent="0.25">
      <c r="B198"/>
      <c r="C198"/>
      <c r="D198"/>
    </row>
    <row r="199" spans="2:4" ht="15" x14ac:dyDescent="0.25">
      <c r="B199"/>
      <c r="C199"/>
      <c r="D199"/>
    </row>
    <row r="200" spans="2:4" ht="15" x14ac:dyDescent="0.25">
      <c r="B200"/>
      <c r="C200"/>
      <c r="D200"/>
    </row>
    <row r="201" spans="2:4" ht="15" x14ac:dyDescent="0.25">
      <c r="B201"/>
      <c r="C201"/>
      <c r="D201"/>
    </row>
    <row r="202" spans="2:4" ht="15" x14ac:dyDescent="0.25">
      <c r="B202"/>
      <c r="C202"/>
      <c r="D202"/>
    </row>
    <row r="203" spans="2:4" ht="15" x14ac:dyDescent="0.25">
      <c r="B203"/>
      <c r="C203"/>
      <c r="D203"/>
    </row>
    <row r="204" spans="2:4" ht="15" x14ac:dyDescent="0.25">
      <c r="B204"/>
      <c r="C204"/>
      <c r="D204"/>
    </row>
    <row r="205" spans="2:4" ht="15" x14ac:dyDescent="0.25">
      <c r="B205"/>
      <c r="C205"/>
      <c r="D205"/>
    </row>
    <row r="206" spans="2:4" ht="15" x14ac:dyDescent="0.25">
      <c r="B206"/>
      <c r="C206"/>
      <c r="D206"/>
    </row>
    <row r="207" spans="2:4" ht="15" x14ac:dyDescent="0.25">
      <c r="B207"/>
      <c r="C207"/>
      <c r="D207"/>
    </row>
    <row r="208" spans="2:4" ht="15" x14ac:dyDescent="0.25">
      <c r="B208"/>
      <c r="C208"/>
      <c r="D208"/>
    </row>
    <row r="209" spans="2:4" ht="15" x14ac:dyDescent="0.25">
      <c r="B209"/>
      <c r="C209"/>
      <c r="D209"/>
    </row>
    <row r="210" spans="2:4" ht="15" x14ac:dyDescent="0.25">
      <c r="B210"/>
      <c r="C210"/>
      <c r="D210"/>
    </row>
    <row r="211" spans="2:4" ht="15" x14ac:dyDescent="0.25">
      <c r="B211"/>
      <c r="C211"/>
      <c r="D211"/>
    </row>
    <row r="212" spans="2:4" ht="15" x14ac:dyDescent="0.25">
      <c r="B212"/>
      <c r="C212"/>
      <c r="D212"/>
    </row>
    <row r="213" spans="2:4" ht="15" x14ac:dyDescent="0.25">
      <c r="B213"/>
      <c r="C213"/>
      <c r="D213"/>
    </row>
    <row r="214" spans="2:4" ht="15" x14ac:dyDescent="0.25">
      <c r="B214"/>
      <c r="C214"/>
      <c r="D214"/>
    </row>
    <row r="215" spans="2:4" ht="15" x14ac:dyDescent="0.25">
      <c r="B215"/>
      <c r="C215"/>
      <c r="D215"/>
    </row>
    <row r="216" spans="2:4" ht="15" x14ac:dyDescent="0.25">
      <c r="B216"/>
      <c r="C216"/>
      <c r="D216"/>
    </row>
    <row r="217" spans="2:4" ht="15" x14ac:dyDescent="0.25">
      <c r="B217"/>
      <c r="C217"/>
      <c r="D217"/>
    </row>
    <row r="218" spans="2:4" ht="15" x14ac:dyDescent="0.25">
      <c r="B218"/>
      <c r="C218"/>
      <c r="D218"/>
    </row>
    <row r="219" spans="2:4" ht="15" x14ac:dyDescent="0.25">
      <c r="B219"/>
      <c r="C219"/>
      <c r="D219"/>
    </row>
    <row r="220" spans="2:4" ht="15" x14ac:dyDescent="0.25">
      <c r="B220"/>
      <c r="C220"/>
      <c r="D220"/>
    </row>
    <row r="221" spans="2:4" ht="15" x14ac:dyDescent="0.25">
      <c r="B221"/>
      <c r="C221"/>
      <c r="D221"/>
    </row>
    <row r="222" spans="2:4" ht="15" x14ac:dyDescent="0.25">
      <c r="B222"/>
      <c r="C222"/>
      <c r="D222"/>
    </row>
    <row r="223" spans="2:4" ht="15" x14ac:dyDescent="0.25">
      <c r="B223"/>
      <c r="C223"/>
      <c r="D223"/>
    </row>
    <row r="224" spans="2:4" ht="15" x14ac:dyDescent="0.25">
      <c r="B224"/>
      <c r="C224"/>
      <c r="D224"/>
    </row>
    <row r="225" spans="2:4" ht="15" x14ac:dyDescent="0.25">
      <c r="B225"/>
      <c r="C225"/>
      <c r="D225"/>
    </row>
    <row r="226" spans="2:4" ht="15" x14ac:dyDescent="0.25">
      <c r="B226"/>
      <c r="C226"/>
      <c r="D226"/>
    </row>
    <row r="227" spans="2:4" ht="15" x14ac:dyDescent="0.25">
      <c r="B227"/>
      <c r="C227"/>
      <c r="D227"/>
    </row>
    <row r="228" spans="2:4" ht="15" x14ac:dyDescent="0.25">
      <c r="B228"/>
      <c r="C228"/>
      <c r="D228"/>
    </row>
    <row r="229" spans="2:4" ht="15" x14ac:dyDescent="0.25">
      <c r="B229"/>
      <c r="C229"/>
      <c r="D229"/>
    </row>
    <row r="230" spans="2:4" ht="15" x14ac:dyDescent="0.25">
      <c r="B230"/>
      <c r="C230"/>
      <c r="D230"/>
    </row>
    <row r="231" spans="2:4" ht="15" x14ac:dyDescent="0.25">
      <c r="B231"/>
      <c r="C231"/>
      <c r="D231"/>
    </row>
    <row r="232" spans="2:4" ht="15" x14ac:dyDescent="0.25">
      <c r="B232"/>
      <c r="C232"/>
      <c r="D232"/>
    </row>
    <row r="233" spans="2:4" ht="15" x14ac:dyDescent="0.25">
      <c r="B233"/>
      <c r="C233"/>
      <c r="D233"/>
    </row>
    <row r="234" spans="2:4" ht="15" x14ac:dyDescent="0.25">
      <c r="B234"/>
      <c r="C234"/>
      <c r="D234"/>
    </row>
    <row r="235" spans="2:4" ht="15" x14ac:dyDescent="0.25">
      <c r="B235"/>
      <c r="C235"/>
      <c r="D235"/>
    </row>
    <row r="236" spans="2:4" ht="15" x14ac:dyDescent="0.25">
      <c r="B236"/>
      <c r="C236"/>
      <c r="D236"/>
    </row>
    <row r="237" spans="2:4" ht="15" x14ac:dyDescent="0.25">
      <c r="B237"/>
      <c r="C237"/>
      <c r="D237"/>
    </row>
    <row r="238" spans="2:4" ht="15" x14ac:dyDescent="0.25">
      <c r="B238"/>
      <c r="C238"/>
      <c r="D238"/>
    </row>
    <row r="239" spans="2:4" ht="15" x14ac:dyDescent="0.25">
      <c r="B239"/>
      <c r="C239"/>
      <c r="D239"/>
    </row>
    <row r="240" spans="2:4" ht="15" x14ac:dyDescent="0.25">
      <c r="B240"/>
      <c r="C240"/>
      <c r="D240"/>
    </row>
    <row r="241" spans="2:4" ht="15" x14ac:dyDescent="0.25">
      <c r="B241"/>
      <c r="C241"/>
      <c r="D241"/>
    </row>
    <row r="242" spans="2:4" ht="15" x14ac:dyDescent="0.25">
      <c r="B242"/>
      <c r="C242"/>
      <c r="D242"/>
    </row>
    <row r="243" spans="2:4" ht="15" x14ac:dyDescent="0.25">
      <c r="B243"/>
      <c r="C243"/>
      <c r="D243"/>
    </row>
    <row r="244" spans="2:4" ht="15" x14ac:dyDescent="0.25">
      <c r="B244"/>
      <c r="C244"/>
      <c r="D244"/>
    </row>
    <row r="245" spans="2:4" ht="15" x14ac:dyDescent="0.25">
      <c r="B245"/>
      <c r="C245"/>
      <c r="D245"/>
    </row>
    <row r="246" spans="2:4" ht="15" x14ac:dyDescent="0.25">
      <c r="B246"/>
      <c r="C246"/>
      <c r="D246"/>
    </row>
    <row r="247" spans="2:4" ht="15" x14ac:dyDescent="0.25">
      <c r="B247"/>
      <c r="C247"/>
      <c r="D247"/>
    </row>
    <row r="248" spans="2:4" ht="15" x14ac:dyDescent="0.25">
      <c r="B248"/>
      <c r="C248"/>
      <c r="D248"/>
    </row>
    <row r="249" spans="2:4" ht="15" x14ac:dyDescent="0.25">
      <c r="B249"/>
      <c r="C249"/>
      <c r="D249"/>
    </row>
    <row r="250" spans="2:4" ht="15" x14ac:dyDescent="0.25">
      <c r="B250"/>
      <c r="C250"/>
      <c r="D250"/>
    </row>
    <row r="251" spans="2:4" ht="15" x14ac:dyDescent="0.25">
      <c r="B251"/>
      <c r="C251"/>
      <c r="D251"/>
    </row>
    <row r="252" spans="2:4" ht="15" x14ac:dyDescent="0.25">
      <c r="B252"/>
      <c r="C252"/>
      <c r="D252"/>
    </row>
    <row r="253" spans="2:4" ht="15" x14ac:dyDescent="0.25">
      <c r="B253"/>
      <c r="C253"/>
      <c r="D253"/>
    </row>
    <row r="254" spans="2:4" ht="15" x14ac:dyDescent="0.25">
      <c r="B254"/>
      <c r="C254"/>
      <c r="D254"/>
    </row>
    <row r="255" spans="2:4" ht="15" x14ac:dyDescent="0.25">
      <c r="B255"/>
      <c r="C255"/>
      <c r="D255"/>
    </row>
    <row r="256" spans="2:4" ht="15" x14ac:dyDescent="0.25">
      <c r="B256"/>
      <c r="C256"/>
      <c r="D256"/>
    </row>
    <row r="257" spans="2:4" ht="15" x14ac:dyDescent="0.25">
      <c r="B257"/>
      <c r="C257"/>
      <c r="D257"/>
    </row>
    <row r="258" spans="2:4" ht="15" x14ac:dyDescent="0.25">
      <c r="B258"/>
      <c r="C258"/>
      <c r="D258"/>
    </row>
    <row r="259" spans="2:4" ht="15" x14ac:dyDescent="0.25">
      <c r="B259"/>
      <c r="C259"/>
      <c r="D259"/>
    </row>
    <row r="260" spans="2:4" ht="15" x14ac:dyDescent="0.25">
      <c r="B260"/>
      <c r="C260"/>
      <c r="D260"/>
    </row>
    <row r="261" spans="2:4" ht="15" x14ac:dyDescent="0.25">
      <c r="B261"/>
      <c r="C261"/>
      <c r="D261"/>
    </row>
    <row r="262" spans="2:4" ht="15" x14ac:dyDescent="0.25">
      <c r="B262"/>
      <c r="C262"/>
      <c r="D262"/>
    </row>
    <row r="263" spans="2:4" ht="15" x14ac:dyDescent="0.25">
      <c r="B263"/>
      <c r="C263"/>
      <c r="D263"/>
    </row>
    <row r="264" spans="2:4" ht="15" x14ac:dyDescent="0.25">
      <c r="B264"/>
      <c r="C264"/>
      <c r="D264"/>
    </row>
    <row r="265" spans="2:4" ht="15" x14ac:dyDescent="0.25">
      <c r="B265"/>
      <c r="C265"/>
      <c r="D265"/>
    </row>
    <row r="266" spans="2:4" ht="15" x14ac:dyDescent="0.25">
      <c r="B266"/>
      <c r="C266"/>
      <c r="D266"/>
    </row>
    <row r="267" spans="2:4" ht="15" x14ac:dyDescent="0.25">
      <c r="B267"/>
      <c r="C267"/>
      <c r="D267"/>
    </row>
    <row r="268" spans="2:4" ht="15" x14ac:dyDescent="0.25">
      <c r="B268"/>
      <c r="C268"/>
      <c r="D268"/>
    </row>
    <row r="269" spans="2:4" ht="15" x14ac:dyDescent="0.25">
      <c r="B269"/>
      <c r="C269"/>
      <c r="D269"/>
    </row>
    <row r="270" spans="2:4" ht="15" x14ac:dyDescent="0.25">
      <c r="B270"/>
      <c r="C270"/>
      <c r="D270"/>
    </row>
    <row r="271" spans="2:4" ht="15" x14ac:dyDescent="0.25">
      <c r="B271"/>
      <c r="C271"/>
      <c r="D271"/>
    </row>
    <row r="272" spans="2:4" ht="15" x14ac:dyDescent="0.25">
      <c r="B272"/>
      <c r="C272"/>
      <c r="D272"/>
    </row>
    <row r="273" spans="2:4" ht="15" x14ac:dyDescent="0.25">
      <c r="B273"/>
      <c r="C273"/>
      <c r="D273"/>
    </row>
    <row r="274" spans="2:4" ht="15" x14ac:dyDescent="0.25">
      <c r="B274"/>
      <c r="C274"/>
      <c r="D274"/>
    </row>
    <row r="275" spans="2:4" ht="15" x14ac:dyDescent="0.25">
      <c r="B275"/>
      <c r="C275"/>
      <c r="D275"/>
    </row>
    <row r="276" spans="2:4" ht="15" x14ac:dyDescent="0.25">
      <c r="B276"/>
      <c r="C276"/>
      <c r="D276"/>
    </row>
    <row r="277" spans="2:4" ht="15" x14ac:dyDescent="0.25">
      <c r="B277"/>
      <c r="C277"/>
      <c r="D277"/>
    </row>
    <row r="278" spans="2:4" ht="15" x14ac:dyDescent="0.25">
      <c r="B278"/>
      <c r="C278"/>
      <c r="D278"/>
    </row>
    <row r="279" spans="2:4" ht="15" x14ac:dyDescent="0.25">
      <c r="B279"/>
      <c r="C279"/>
      <c r="D279"/>
    </row>
    <row r="280" spans="2:4" ht="15" x14ac:dyDescent="0.25">
      <c r="B280"/>
      <c r="C280"/>
      <c r="D280"/>
    </row>
    <row r="281" spans="2:4" ht="15" x14ac:dyDescent="0.25">
      <c r="B281"/>
      <c r="C281"/>
      <c r="D281"/>
    </row>
    <row r="282" spans="2:4" ht="15" x14ac:dyDescent="0.25">
      <c r="B282"/>
      <c r="C282"/>
      <c r="D282"/>
    </row>
    <row r="283" spans="2:4" ht="15" x14ac:dyDescent="0.25">
      <c r="B283"/>
      <c r="C283"/>
      <c r="D283"/>
    </row>
    <row r="284" spans="2:4" ht="15" x14ac:dyDescent="0.25">
      <c r="B284"/>
      <c r="C284"/>
      <c r="D284"/>
    </row>
    <row r="285" spans="2:4" ht="15" x14ac:dyDescent="0.25">
      <c r="B285"/>
      <c r="C285"/>
      <c r="D285"/>
    </row>
    <row r="286" spans="2:4" ht="15" x14ac:dyDescent="0.25">
      <c r="B286"/>
      <c r="C286"/>
      <c r="D286"/>
    </row>
    <row r="287" spans="2:4" ht="15" x14ac:dyDescent="0.25">
      <c r="B287"/>
      <c r="C287"/>
      <c r="D287"/>
    </row>
    <row r="288" spans="2:4" ht="15" x14ac:dyDescent="0.25">
      <c r="B288"/>
      <c r="C288"/>
      <c r="D288"/>
    </row>
    <row r="289" spans="2:4" ht="15" x14ac:dyDescent="0.25">
      <c r="B289"/>
      <c r="C289"/>
      <c r="D289"/>
    </row>
    <row r="290" spans="2:4" ht="15" x14ac:dyDescent="0.25">
      <c r="B290"/>
      <c r="C290"/>
      <c r="D290"/>
    </row>
    <row r="291" spans="2:4" ht="15" x14ac:dyDescent="0.25">
      <c r="B291"/>
      <c r="C291"/>
      <c r="D291"/>
    </row>
    <row r="292" spans="2:4" ht="15" x14ac:dyDescent="0.25">
      <c r="B292"/>
      <c r="C292"/>
      <c r="D292"/>
    </row>
    <row r="293" spans="2:4" ht="15" x14ac:dyDescent="0.25">
      <c r="B293"/>
      <c r="C293"/>
      <c r="D293"/>
    </row>
    <row r="294" spans="2:4" ht="15" x14ac:dyDescent="0.25">
      <c r="B294"/>
      <c r="C294"/>
      <c r="D294"/>
    </row>
    <row r="295" spans="2:4" ht="15" x14ac:dyDescent="0.25">
      <c r="B295"/>
      <c r="C295"/>
      <c r="D295"/>
    </row>
    <row r="296" spans="2:4" ht="15" x14ac:dyDescent="0.25">
      <c r="B296"/>
      <c r="C296"/>
      <c r="D296"/>
    </row>
    <row r="297" spans="2:4" ht="15" x14ac:dyDescent="0.25">
      <c r="B297"/>
      <c r="C297"/>
      <c r="D297"/>
    </row>
    <row r="298" spans="2:4" ht="15" x14ac:dyDescent="0.25">
      <c r="B298"/>
      <c r="C298"/>
      <c r="D298"/>
    </row>
    <row r="299" spans="2:4" ht="15" x14ac:dyDescent="0.25">
      <c r="B299"/>
      <c r="C299"/>
      <c r="D299"/>
    </row>
    <row r="300" spans="2:4" ht="15" x14ac:dyDescent="0.25">
      <c r="B300"/>
      <c r="C300"/>
      <c r="D300"/>
    </row>
    <row r="301" spans="2:4" ht="15" x14ac:dyDescent="0.25">
      <c r="B301"/>
      <c r="C301"/>
      <c r="D301"/>
    </row>
    <row r="302" spans="2:4" ht="15" x14ac:dyDescent="0.25">
      <c r="B302"/>
      <c r="C302"/>
      <c r="D302"/>
    </row>
    <row r="303" spans="2:4" ht="15" x14ac:dyDescent="0.25">
      <c r="B303"/>
      <c r="C303"/>
      <c r="D303"/>
    </row>
    <row r="304" spans="2:4" ht="15" x14ac:dyDescent="0.25">
      <c r="B304"/>
      <c r="C304"/>
      <c r="D304"/>
    </row>
    <row r="305" spans="2:4" ht="15" x14ac:dyDescent="0.25">
      <c r="B305"/>
      <c r="C305"/>
      <c r="D305"/>
    </row>
    <row r="306" spans="2:4" ht="15" x14ac:dyDescent="0.25">
      <c r="B306"/>
      <c r="C306"/>
      <c r="D306"/>
    </row>
    <row r="307" spans="2:4" ht="15" x14ac:dyDescent="0.25">
      <c r="B307"/>
      <c r="C307"/>
      <c r="D307"/>
    </row>
    <row r="308" spans="2:4" ht="15" x14ac:dyDescent="0.25">
      <c r="B308"/>
      <c r="C308"/>
      <c r="D308"/>
    </row>
    <row r="309" spans="2:4" ht="15" x14ac:dyDescent="0.25">
      <c r="B309"/>
      <c r="C309"/>
      <c r="D309"/>
    </row>
    <row r="310" spans="2:4" ht="15" x14ac:dyDescent="0.25">
      <c r="B310"/>
      <c r="C310"/>
      <c r="D310"/>
    </row>
    <row r="311" spans="2:4" ht="15" x14ac:dyDescent="0.25">
      <c r="B311"/>
      <c r="C311"/>
      <c r="D311"/>
    </row>
    <row r="312" spans="2:4" ht="15" x14ac:dyDescent="0.25">
      <c r="B312"/>
      <c r="C312"/>
      <c r="D312"/>
    </row>
    <row r="313" spans="2:4" ht="15" x14ac:dyDescent="0.25">
      <c r="B313"/>
      <c r="C313"/>
      <c r="D313"/>
    </row>
    <row r="314" spans="2:4" ht="15" x14ac:dyDescent="0.25">
      <c r="B314"/>
      <c r="C314"/>
      <c r="D314"/>
    </row>
    <row r="315" spans="2:4" ht="15" x14ac:dyDescent="0.25">
      <c r="B315"/>
      <c r="C315"/>
      <c r="D315"/>
    </row>
    <row r="316" spans="2:4" ht="15" x14ac:dyDescent="0.25">
      <c r="B316"/>
      <c r="C316"/>
      <c r="D316"/>
    </row>
    <row r="317" spans="2:4" ht="15" x14ac:dyDescent="0.25">
      <c r="B317"/>
      <c r="C317"/>
      <c r="D317"/>
    </row>
    <row r="318" spans="2:4" ht="15" x14ac:dyDescent="0.25">
      <c r="B318"/>
      <c r="C318"/>
      <c r="D318"/>
    </row>
    <row r="319" spans="2:4" ht="15" x14ac:dyDescent="0.25">
      <c r="B319"/>
      <c r="C319"/>
      <c r="D319"/>
    </row>
    <row r="320" spans="2:4" ht="15" x14ac:dyDescent="0.25">
      <c r="B320"/>
      <c r="C320"/>
      <c r="D320"/>
    </row>
    <row r="321" spans="2:4" ht="15" x14ac:dyDescent="0.25">
      <c r="B321"/>
      <c r="C321"/>
      <c r="D321"/>
    </row>
    <row r="322" spans="2:4" ht="15" x14ac:dyDescent="0.25">
      <c r="B322"/>
      <c r="C322"/>
      <c r="D322"/>
    </row>
    <row r="323" spans="2:4" ht="15" x14ac:dyDescent="0.25">
      <c r="B323"/>
      <c r="C323"/>
      <c r="D323"/>
    </row>
    <row r="324" spans="2:4" ht="15" x14ac:dyDescent="0.25">
      <c r="B324"/>
      <c r="C324"/>
      <c r="D324"/>
    </row>
    <row r="325" spans="2:4" ht="15" x14ac:dyDescent="0.25">
      <c r="B325"/>
      <c r="C325"/>
      <c r="D325"/>
    </row>
    <row r="326" spans="2:4" ht="15" x14ac:dyDescent="0.25">
      <c r="B326"/>
      <c r="C326"/>
      <c r="D326"/>
    </row>
    <row r="327" spans="2:4" ht="15" x14ac:dyDescent="0.25">
      <c r="B327"/>
      <c r="C327"/>
      <c r="D327"/>
    </row>
    <row r="328" spans="2:4" ht="15" x14ac:dyDescent="0.25">
      <c r="B328"/>
      <c r="C328"/>
      <c r="D328"/>
    </row>
    <row r="329" spans="2:4" ht="15" x14ac:dyDescent="0.25">
      <c r="B329"/>
      <c r="C329"/>
      <c r="D329"/>
    </row>
    <row r="330" spans="2:4" ht="15" x14ac:dyDescent="0.25">
      <c r="B330"/>
      <c r="C330"/>
      <c r="D330"/>
    </row>
    <row r="331" spans="2:4" ht="15" x14ac:dyDescent="0.25">
      <c r="B331"/>
      <c r="C331"/>
      <c r="D331"/>
    </row>
    <row r="332" spans="2:4" ht="15" x14ac:dyDescent="0.25">
      <c r="B332"/>
      <c r="C332"/>
      <c r="D332"/>
    </row>
    <row r="333" spans="2:4" ht="15" x14ac:dyDescent="0.25">
      <c r="B333"/>
      <c r="C333"/>
      <c r="D333"/>
    </row>
    <row r="334" spans="2:4" ht="15" x14ac:dyDescent="0.25">
      <c r="B334"/>
      <c r="C334"/>
      <c r="D334"/>
    </row>
    <row r="335" spans="2:4" ht="15" x14ac:dyDescent="0.25">
      <c r="B335"/>
      <c r="C335"/>
      <c r="D335"/>
    </row>
    <row r="336" spans="2:4" ht="15" x14ac:dyDescent="0.25">
      <c r="B336"/>
      <c r="C336"/>
      <c r="D336"/>
    </row>
    <row r="337" spans="2:4" ht="15" x14ac:dyDescent="0.25">
      <c r="B337"/>
      <c r="C337"/>
      <c r="D337"/>
    </row>
    <row r="338" spans="2:4" ht="15" x14ac:dyDescent="0.25">
      <c r="B338"/>
      <c r="C338"/>
      <c r="D338"/>
    </row>
    <row r="339" spans="2:4" ht="15" x14ac:dyDescent="0.25">
      <c r="B339"/>
      <c r="C339"/>
      <c r="D339"/>
    </row>
    <row r="340" spans="2:4" ht="15" x14ac:dyDescent="0.25">
      <c r="B340"/>
      <c r="C340"/>
      <c r="D340"/>
    </row>
    <row r="341" spans="2:4" ht="15" x14ac:dyDescent="0.25">
      <c r="B341"/>
      <c r="C341"/>
      <c r="D341"/>
    </row>
    <row r="342" spans="2:4" ht="15" x14ac:dyDescent="0.25">
      <c r="B342"/>
      <c r="C342"/>
      <c r="D342"/>
    </row>
    <row r="343" spans="2:4" ht="15" x14ac:dyDescent="0.25">
      <c r="B343"/>
      <c r="C343"/>
      <c r="D343"/>
    </row>
    <row r="344" spans="2:4" ht="15" x14ac:dyDescent="0.25">
      <c r="B344"/>
      <c r="C344"/>
      <c r="D344"/>
    </row>
    <row r="345" spans="2:4" ht="15" x14ac:dyDescent="0.25">
      <c r="B345"/>
      <c r="C345"/>
      <c r="D345"/>
    </row>
    <row r="346" spans="2:4" ht="15" x14ac:dyDescent="0.25">
      <c r="B346"/>
      <c r="C346"/>
      <c r="D346"/>
    </row>
    <row r="347" spans="2:4" ht="15" x14ac:dyDescent="0.25">
      <c r="B347"/>
      <c r="C347"/>
      <c r="D347"/>
    </row>
    <row r="348" spans="2:4" ht="15" x14ac:dyDescent="0.25">
      <c r="B348"/>
      <c r="C348"/>
      <c r="D348"/>
    </row>
    <row r="349" spans="2:4" ht="15" x14ac:dyDescent="0.25">
      <c r="B349"/>
      <c r="C349"/>
      <c r="D349"/>
    </row>
    <row r="350" spans="2:4" ht="15" x14ac:dyDescent="0.25">
      <c r="B350"/>
      <c r="C350"/>
      <c r="D350"/>
    </row>
    <row r="351" spans="2:4" ht="15" x14ac:dyDescent="0.25">
      <c r="B351"/>
      <c r="C351"/>
      <c r="D351"/>
    </row>
    <row r="352" spans="2:4" ht="15" x14ac:dyDescent="0.25">
      <c r="B352"/>
      <c r="C352"/>
      <c r="D352"/>
    </row>
    <row r="353" spans="2:4" ht="15" x14ac:dyDescent="0.25">
      <c r="B353"/>
      <c r="C353"/>
      <c r="D353"/>
    </row>
    <row r="354" spans="2:4" ht="15" x14ac:dyDescent="0.25">
      <c r="B354"/>
      <c r="C354"/>
      <c r="D354"/>
    </row>
    <row r="355" spans="2:4" ht="15" x14ac:dyDescent="0.25">
      <c r="B355"/>
      <c r="C355"/>
      <c r="D355"/>
    </row>
    <row r="356" spans="2:4" ht="15" x14ac:dyDescent="0.25">
      <c r="B356"/>
      <c r="C356"/>
      <c r="D356"/>
    </row>
    <row r="357" spans="2:4" ht="15" x14ac:dyDescent="0.25">
      <c r="B357"/>
      <c r="C357"/>
      <c r="D357"/>
    </row>
    <row r="358" spans="2:4" ht="15" x14ac:dyDescent="0.25">
      <c r="B358"/>
      <c r="C358"/>
      <c r="D358"/>
    </row>
    <row r="359" spans="2:4" ht="15" x14ac:dyDescent="0.25">
      <c r="B359"/>
      <c r="C359"/>
      <c r="D359"/>
    </row>
    <row r="360" spans="2:4" ht="15" x14ac:dyDescent="0.25">
      <c r="B360"/>
      <c r="C360"/>
      <c r="D360"/>
    </row>
    <row r="361" spans="2:4" ht="15" x14ac:dyDescent="0.25">
      <c r="B361"/>
      <c r="C361"/>
      <c r="D361"/>
    </row>
    <row r="362" spans="2:4" ht="15" x14ac:dyDescent="0.25">
      <c r="B362"/>
      <c r="C362"/>
      <c r="D362"/>
    </row>
    <row r="363" spans="2:4" ht="15" x14ac:dyDescent="0.25">
      <c r="B363"/>
      <c r="C363"/>
      <c r="D363"/>
    </row>
    <row r="364" spans="2:4" ht="15" x14ac:dyDescent="0.25">
      <c r="B364"/>
      <c r="C364"/>
      <c r="D364"/>
    </row>
    <row r="365" spans="2:4" ht="15" x14ac:dyDescent="0.25">
      <c r="B365"/>
      <c r="C365"/>
      <c r="D365"/>
    </row>
    <row r="366" spans="2:4" ht="15" x14ac:dyDescent="0.25">
      <c r="B366"/>
      <c r="C366"/>
      <c r="D366"/>
    </row>
    <row r="367" spans="2:4" ht="15" x14ac:dyDescent="0.25">
      <c r="B367"/>
      <c r="C367"/>
      <c r="D367"/>
    </row>
    <row r="368" spans="2:4" ht="15" x14ac:dyDescent="0.25">
      <c r="B368"/>
      <c r="C368"/>
      <c r="D368"/>
    </row>
    <row r="369" spans="2:4" ht="15" x14ac:dyDescent="0.25">
      <c r="B369"/>
      <c r="C369"/>
      <c r="D369"/>
    </row>
    <row r="370" spans="2:4" ht="15" x14ac:dyDescent="0.25">
      <c r="B370"/>
      <c r="C370"/>
      <c r="D370"/>
    </row>
    <row r="371" spans="2:4" ht="15" x14ac:dyDescent="0.25">
      <c r="B371"/>
      <c r="C371"/>
      <c r="D371"/>
    </row>
    <row r="372" spans="2:4" ht="15" x14ac:dyDescent="0.25">
      <c r="B372"/>
      <c r="C372"/>
      <c r="D372"/>
    </row>
    <row r="373" spans="2:4" ht="15" x14ac:dyDescent="0.25">
      <c r="B373"/>
      <c r="C373"/>
      <c r="D373"/>
    </row>
    <row r="374" spans="2:4" ht="15" x14ac:dyDescent="0.25">
      <c r="B374"/>
      <c r="C374"/>
      <c r="D374"/>
    </row>
    <row r="375" spans="2:4" ht="15" x14ac:dyDescent="0.25">
      <c r="B375"/>
      <c r="C375"/>
      <c r="D375"/>
    </row>
    <row r="376" spans="2:4" ht="15" x14ac:dyDescent="0.25">
      <c r="B376"/>
      <c r="C376"/>
      <c r="D376"/>
    </row>
    <row r="377" spans="2:4" ht="15" x14ac:dyDescent="0.25">
      <c r="B377"/>
      <c r="C377"/>
      <c r="D377"/>
    </row>
    <row r="378" spans="2:4" ht="15" x14ac:dyDescent="0.25">
      <c r="B378"/>
      <c r="C378"/>
      <c r="D378"/>
    </row>
    <row r="379" spans="2:4" ht="15" x14ac:dyDescent="0.25">
      <c r="B379"/>
      <c r="C379"/>
      <c r="D379"/>
    </row>
    <row r="380" spans="2:4" ht="15" x14ac:dyDescent="0.25">
      <c r="B380"/>
      <c r="C380"/>
      <c r="D380"/>
    </row>
    <row r="381" spans="2:4" ht="15" x14ac:dyDescent="0.25">
      <c r="B381"/>
      <c r="C381"/>
      <c r="D381"/>
    </row>
    <row r="382" spans="2:4" ht="15" x14ac:dyDescent="0.25">
      <c r="B382"/>
      <c r="C382"/>
      <c r="D382"/>
    </row>
    <row r="383" spans="2:4" ht="15" x14ac:dyDescent="0.25">
      <c r="B383"/>
      <c r="C383"/>
      <c r="D383"/>
    </row>
    <row r="384" spans="2:4" ht="15" x14ac:dyDescent="0.25">
      <c r="B384"/>
      <c r="C384"/>
      <c r="D384"/>
    </row>
    <row r="385" spans="2:4" ht="15" x14ac:dyDescent="0.25">
      <c r="B385"/>
      <c r="C385"/>
      <c r="D385"/>
    </row>
    <row r="386" spans="2:4" ht="15" x14ac:dyDescent="0.25">
      <c r="B386"/>
      <c r="C386"/>
      <c r="D386"/>
    </row>
    <row r="387" spans="2:4" ht="15" x14ac:dyDescent="0.25">
      <c r="B387"/>
      <c r="C387"/>
      <c r="D387"/>
    </row>
    <row r="388" spans="2:4" ht="15" x14ac:dyDescent="0.25">
      <c r="B388"/>
      <c r="C388"/>
      <c r="D388"/>
    </row>
    <row r="389" spans="2:4" ht="15" x14ac:dyDescent="0.25">
      <c r="B389"/>
      <c r="C389"/>
      <c r="D389"/>
    </row>
    <row r="390" spans="2:4" ht="15" x14ac:dyDescent="0.25">
      <c r="B390"/>
      <c r="C390"/>
      <c r="D390"/>
    </row>
    <row r="391" spans="2:4" ht="15" x14ac:dyDescent="0.25">
      <c r="B391"/>
      <c r="C391"/>
      <c r="D391"/>
    </row>
    <row r="392" spans="2:4" ht="15" x14ac:dyDescent="0.25">
      <c r="B392"/>
      <c r="C392"/>
      <c r="D392"/>
    </row>
    <row r="393" spans="2:4" ht="15" x14ac:dyDescent="0.25">
      <c r="B393"/>
      <c r="C393"/>
      <c r="D393"/>
    </row>
    <row r="394" spans="2:4" ht="15" x14ac:dyDescent="0.25">
      <c r="B394"/>
      <c r="C394"/>
      <c r="D394"/>
    </row>
    <row r="395" spans="2:4" ht="15" x14ac:dyDescent="0.25">
      <c r="B395"/>
      <c r="C395"/>
      <c r="D395"/>
    </row>
    <row r="396" spans="2:4" ht="15" x14ac:dyDescent="0.25">
      <c r="B396"/>
      <c r="C396"/>
      <c r="D396"/>
    </row>
    <row r="397" spans="2:4" ht="15" x14ac:dyDescent="0.25">
      <c r="B397"/>
      <c r="C397"/>
      <c r="D397"/>
    </row>
    <row r="398" spans="2:4" ht="15" x14ac:dyDescent="0.25">
      <c r="B398"/>
      <c r="C398"/>
      <c r="D398"/>
    </row>
    <row r="399" spans="2:4" ht="15" x14ac:dyDescent="0.25">
      <c r="B399"/>
      <c r="C399"/>
      <c r="D399"/>
    </row>
    <row r="400" spans="2:4" ht="15" x14ac:dyDescent="0.25">
      <c r="B400"/>
      <c r="C400"/>
      <c r="D400"/>
    </row>
    <row r="401" spans="2:4" ht="15" x14ac:dyDescent="0.25">
      <c r="B401"/>
      <c r="C401"/>
      <c r="D401"/>
    </row>
    <row r="402" spans="2:4" ht="15" x14ac:dyDescent="0.25">
      <c r="B402"/>
      <c r="C402"/>
      <c r="D402"/>
    </row>
    <row r="403" spans="2:4" ht="15" x14ac:dyDescent="0.25">
      <c r="B403"/>
      <c r="C403"/>
      <c r="D403"/>
    </row>
    <row r="404" spans="2:4" ht="15" x14ac:dyDescent="0.25">
      <c r="B404"/>
      <c r="C404"/>
      <c r="D404"/>
    </row>
    <row r="405" spans="2:4" ht="15" x14ac:dyDescent="0.25">
      <c r="B405"/>
      <c r="C405"/>
      <c r="D405"/>
    </row>
    <row r="406" spans="2:4" ht="15" x14ac:dyDescent="0.25">
      <c r="B406"/>
      <c r="C406"/>
      <c r="D406"/>
    </row>
    <row r="407" spans="2:4" ht="15" x14ac:dyDescent="0.25">
      <c r="B407"/>
      <c r="C407"/>
      <c r="D407"/>
    </row>
    <row r="408" spans="2:4" ht="15" x14ac:dyDescent="0.25">
      <c r="B408"/>
      <c r="C408"/>
      <c r="D408"/>
    </row>
    <row r="409" spans="2:4" ht="15" x14ac:dyDescent="0.25">
      <c r="B409"/>
      <c r="C409"/>
      <c r="D409"/>
    </row>
    <row r="410" spans="2:4" ht="15" x14ac:dyDescent="0.25">
      <c r="B410"/>
      <c r="C410"/>
      <c r="D410"/>
    </row>
    <row r="411" spans="2:4" ht="15" x14ac:dyDescent="0.25">
      <c r="B411"/>
      <c r="C411"/>
      <c r="D411"/>
    </row>
    <row r="412" spans="2:4" ht="15" x14ac:dyDescent="0.25">
      <c r="B412"/>
      <c r="C412"/>
      <c r="D412"/>
    </row>
    <row r="413" spans="2:4" ht="15" x14ac:dyDescent="0.25">
      <c r="B413"/>
      <c r="C413"/>
      <c r="D413"/>
    </row>
    <row r="414" spans="2:4" ht="15" x14ac:dyDescent="0.25">
      <c r="B414"/>
      <c r="C414"/>
      <c r="D414"/>
    </row>
    <row r="415" spans="2:4" ht="15" x14ac:dyDescent="0.25">
      <c r="B415"/>
      <c r="C415"/>
      <c r="D415"/>
    </row>
    <row r="416" spans="2:4" ht="15" x14ac:dyDescent="0.25">
      <c r="B416"/>
      <c r="C416"/>
      <c r="D416"/>
    </row>
    <row r="417" spans="2:4" ht="15" x14ac:dyDescent="0.25">
      <c r="B417"/>
      <c r="C417"/>
      <c r="D417"/>
    </row>
    <row r="418" spans="2:4" ht="15" x14ac:dyDescent="0.25">
      <c r="B418"/>
      <c r="C418"/>
      <c r="D418"/>
    </row>
    <row r="419" spans="2:4" ht="15" x14ac:dyDescent="0.25">
      <c r="B419"/>
      <c r="C419"/>
      <c r="D419"/>
    </row>
    <row r="420" spans="2:4" ht="15" x14ac:dyDescent="0.25">
      <c r="B420"/>
      <c r="C420"/>
      <c r="D420"/>
    </row>
    <row r="421" spans="2:4" ht="15" x14ac:dyDescent="0.25">
      <c r="B421"/>
      <c r="C421"/>
      <c r="D421"/>
    </row>
    <row r="422" spans="2:4" ht="15" x14ac:dyDescent="0.25">
      <c r="B422"/>
      <c r="C422"/>
      <c r="D422"/>
    </row>
    <row r="423" spans="2:4" ht="15" x14ac:dyDescent="0.25">
      <c r="B423"/>
      <c r="C423"/>
      <c r="D423"/>
    </row>
    <row r="424" spans="2:4" ht="15" x14ac:dyDescent="0.25">
      <c r="B424"/>
      <c r="C424"/>
      <c r="D424"/>
    </row>
    <row r="425" spans="2:4" ht="15" x14ac:dyDescent="0.25">
      <c r="B425"/>
      <c r="C425"/>
      <c r="D425"/>
    </row>
    <row r="426" spans="2:4" ht="15" x14ac:dyDescent="0.25">
      <c r="B426"/>
      <c r="C426"/>
      <c r="D426"/>
    </row>
    <row r="427" spans="2:4" ht="15" x14ac:dyDescent="0.25">
      <c r="B427"/>
      <c r="C427"/>
      <c r="D427"/>
    </row>
    <row r="428" spans="2:4" ht="15" x14ac:dyDescent="0.25">
      <c r="B428"/>
      <c r="C428"/>
      <c r="D428"/>
    </row>
    <row r="429" spans="2:4" ht="15" x14ac:dyDescent="0.25">
      <c r="B429"/>
      <c r="C429"/>
      <c r="D429"/>
    </row>
    <row r="430" spans="2:4" ht="15" x14ac:dyDescent="0.25">
      <c r="B430"/>
      <c r="C430"/>
      <c r="D430"/>
    </row>
    <row r="431" spans="2:4" ht="15" x14ac:dyDescent="0.25">
      <c r="B431"/>
      <c r="C431"/>
      <c r="D431"/>
    </row>
    <row r="432" spans="2:4" ht="15" x14ac:dyDescent="0.25">
      <c r="B432"/>
      <c r="C432"/>
      <c r="D432"/>
    </row>
    <row r="433" spans="2:4" ht="15" x14ac:dyDescent="0.25">
      <c r="B433"/>
      <c r="C433"/>
      <c r="D433"/>
    </row>
    <row r="434" spans="2:4" ht="15" x14ac:dyDescent="0.25">
      <c r="B434"/>
      <c r="C434"/>
      <c r="D434"/>
    </row>
    <row r="435" spans="2:4" ht="15" x14ac:dyDescent="0.25">
      <c r="B435"/>
      <c r="C435"/>
      <c r="D435"/>
    </row>
    <row r="436" spans="2:4" ht="15" x14ac:dyDescent="0.25">
      <c r="B436"/>
      <c r="C436"/>
      <c r="D436"/>
    </row>
    <row r="437" spans="2:4" ht="15" x14ac:dyDescent="0.25">
      <c r="B437"/>
      <c r="C437"/>
      <c r="D437"/>
    </row>
    <row r="438" spans="2:4" ht="15" x14ac:dyDescent="0.25">
      <c r="B438"/>
      <c r="C438"/>
      <c r="D438"/>
    </row>
    <row r="439" spans="2:4" ht="15" x14ac:dyDescent="0.25">
      <c r="B439"/>
      <c r="C439"/>
      <c r="D439"/>
    </row>
    <row r="440" spans="2:4" ht="15" x14ac:dyDescent="0.25">
      <c r="B440"/>
      <c r="C440"/>
      <c r="D440"/>
    </row>
    <row r="441" spans="2:4" ht="15" x14ac:dyDescent="0.25">
      <c r="B441"/>
      <c r="C441"/>
      <c r="D441"/>
    </row>
    <row r="442" spans="2:4" ht="15" x14ac:dyDescent="0.25">
      <c r="B442"/>
      <c r="C442"/>
      <c r="D442"/>
    </row>
    <row r="443" spans="2:4" ht="15" x14ac:dyDescent="0.25">
      <c r="B443"/>
      <c r="C443"/>
      <c r="D443"/>
    </row>
    <row r="444" spans="2:4" ht="15" x14ac:dyDescent="0.25">
      <c r="B444"/>
      <c r="C444"/>
      <c r="D444"/>
    </row>
    <row r="445" spans="2:4" ht="15" x14ac:dyDescent="0.25">
      <c r="B445"/>
      <c r="C445"/>
      <c r="D445"/>
    </row>
    <row r="446" spans="2:4" ht="15" x14ac:dyDescent="0.25">
      <c r="B446"/>
      <c r="C446"/>
      <c r="D446"/>
    </row>
    <row r="447" spans="2:4" ht="15" x14ac:dyDescent="0.25">
      <c r="B447"/>
      <c r="C447"/>
      <c r="D447"/>
    </row>
    <row r="448" spans="2:4" ht="15" x14ac:dyDescent="0.25">
      <c r="B448"/>
      <c r="C448"/>
      <c r="D448"/>
    </row>
    <row r="449" spans="2:4" ht="15" x14ac:dyDescent="0.25">
      <c r="B449"/>
      <c r="C449"/>
      <c r="D449"/>
    </row>
    <row r="450" spans="2:4" ht="15" x14ac:dyDescent="0.25">
      <c r="B450"/>
      <c r="C450"/>
      <c r="D450"/>
    </row>
    <row r="451" spans="2:4" ht="15" x14ac:dyDescent="0.25">
      <c r="B451"/>
      <c r="C451"/>
      <c r="D451"/>
    </row>
    <row r="452" spans="2:4" ht="15" x14ac:dyDescent="0.25">
      <c r="B452"/>
      <c r="C452"/>
      <c r="D452"/>
    </row>
    <row r="453" spans="2:4" ht="15" x14ac:dyDescent="0.25">
      <c r="B453"/>
      <c r="C453"/>
      <c r="D453"/>
    </row>
    <row r="454" spans="2:4" ht="15" x14ac:dyDescent="0.25">
      <c r="B454"/>
      <c r="C454"/>
      <c r="D454"/>
    </row>
    <row r="455" spans="2:4" ht="15" x14ac:dyDescent="0.25">
      <c r="B455"/>
      <c r="C455"/>
      <c r="D455"/>
    </row>
    <row r="456" spans="2:4" ht="15" x14ac:dyDescent="0.25">
      <c r="B456"/>
      <c r="C456"/>
      <c r="D456"/>
    </row>
    <row r="457" spans="2:4" ht="15" x14ac:dyDescent="0.25">
      <c r="B457"/>
      <c r="C457"/>
      <c r="D457"/>
    </row>
    <row r="458" spans="2:4" ht="15" x14ac:dyDescent="0.25">
      <c r="B458"/>
      <c r="C458"/>
      <c r="D458"/>
    </row>
    <row r="459" spans="2:4" ht="15" x14ac:dyDescent="0.25">
      <c r="B459"/>
      <c r="C459"/>
      <c r="D459"/>
    </row>
    <row r="460" spans="2:4" ht="15" x14ac:dyDescent="0.25">
      <c r="B460"/>
      <c r="C460"/>
      <c r="D460"/>
    </row>
    <row r="461" spans="2:4" ht="15" x14ac:dyDescent="0.25">
      <c r="B461"/>
      <c r="C461"/>
      <c r="D461"/>
    </row>
    <row r="462" spans="2:4" ht="15" x14ac:dyDescent="0.25">
      <c r="B462"/>
      <c r="C462"/>
      <c r="D462"/>
    </row>
    <row r="463" spans="2:4" ht="15" x14ac:dyDescent="0.25">
      <c r="B463"/>
      <c r="C463"/>
      <c r="D463"/>
    </row>
    <row r="464" spans="2:4" ht="15" x14ac:dyDescent="0.25">
      <c r="B464"/>
      <c r="C464"/>
      <c r="D464"/>
    </row>
    <row r="465" spans="2:4" ht="15" x14ac:dyDescent="0.25">
      <c r="B465"/>
      <c r="C465"/>
      <c r="D465"/>
    </row>
    <row r="466" spans="2:4" ht="15" x14ac:dyDescent="0.25">
      <c r="B466"/>
      <c r="C466"/>
      <c r="D466"/>
    </row>
    <row r="467" spans="2:4" ht="15" x14ac:dyDescent="0.25">
      <c r="B467"/>
      <c r="C467"/>
      <c r="D467"/>
    </row>
    <row r="468" spans="2:4" ht="15" x14ac:dyDescent="0.25">
      <c r="B468"/>
      <c r="C468"/>
      <c r="D468"/>
    </row>
    <row r="469" spans="2:4" ht="15" x14ac:dyDescent="0.25">
      <c r="B469"/>
      <c r="C469"/>
      <c r="D469"/>
    </row>
    <row r="470" spans="2:4" ht="15" x14ac:dyDescent="0.25">
      <c r="B470"/>
      <c r="C470"/>
      <c r="D470"/>
    </row>
    <row r="471" spans="2:4" ht="15" x14ac:dyDescent="0.25">
      <c r="B471"/>
      <c r="C471"/>
      <c r="D471"/>
    </row>
    <row r="472" spans="2:4" ht="15" x14ac:dyDescent="0.25">
      <c r="B472"/>
      <c r="C472"/>
      <c r="D472"/>
    </row>
    <row r="473" spans="2:4" ht="15" x14ac:dyDescent="0.25">
      <c r="B473"/>
      <c r="C473"/>
      <c r="D473"/>
    </row>
    <row r="474" spans="2:4" ht="15" x14ac:dyDescent="0.25">
      <c r="B474"/>
      <c r="C474"/>
      <c r="D474"/>
    </row>
    <row r="475" spans="2:4" ht="15" x14ac:dyDescent="0.25">
      <c r="B475"/>
      <c r="C475"/>
      <c r="D475"/>
    </row>
    <row r="476" spans="2:4" ht="15" x14ac:dyDescent="0.25">
      <c r="B476"/>
      <c r="C476"/>
      <c r="D476"/>
    </row>
    <row r="477" spans="2:4" ht="15" x14ac:dyDescent="0.25">
      <c r="B477"/>
      <c r="C477"/>
      <c r="D477"/>
    </row>
    <row r="478" spans="2:4" ht="15" x14ac:dyDescent="0.25">
      <c r="B478"/>
      <c r="C478"/>
      <c r="D478"/>
    </row>
    <row r="479" spans="2:4" ht="15" x14ac:dyDescent="0.25">
      <c r="B479"/>
      <c r="C479"/>
      <c r="D479"/>
    </row>
    <row r="480" spans="2:4" ht="15" x14ac:dyDescent="0.25">
      <c r="B480"/>
      <c r="C480"/>
      <c r="D480"/>
    </row>
    <row r="481" spans="2:4" ht="15" x14ac:dyDescent="0.25">
      <c r="B481"/>
      <c r="C481"/>
      <c r="D481"/>
    </row>
    <row r="482" spans="2:4" ht="15" x14ac:dyDescent="0.25">
      <c r="B482"/>
      <c r="C482"/>
      <c r="D482"/>
    </row>
    <row r="483" spans="2:4" ht="15" x14ac:dyDescent="0.25">
      <c r="B483"/>
      <c r="C483"/>
      <c r="D483"/>
    </row>
    <row r="484" spans="2:4" ht="15" x14ac:dyDescent="0.25">
      <c r="B484"/>
      <c r="C484"/>
      <c r="D484"/>
    </row>
    <row r="485" spans="2:4" ht="15" x14ac:dyDescent="0.25">
      <c r="B485"/>
      <c r="C485"/>
      <c r="D485"/>
    </row>
    <row r="486" spans="2:4" ht="15" x14ac:dyDescent="0.25">
      <c r="B486"/>
      <c r="C486"/>
      <c r="D486"/>
    </row>
    <row r="487" spans="2:4" ht="15" x14ac:dyDescent="0.25">
      <c r="B487"/>
      <c r="C487"/>
      <c r="D487"/>
    </row>
    <row r="488" spans="2:4" ht="15" x14ac:dyDescent="0.25">
      <c r="B488"/>
      <c r="C488"/>
      <c r="D488"/>
    </row>
    <row r="489" spans="2:4" ht="15" x14ac:dyDescent="0.25">
      <c r="B489"/>
      <c r="C489"/>
      <c r="D489"/>
    </row>
    <row r="490" spans="2:4" ht="15" x14ac:dyDescent="0.25">
      <c r="B490"/>
      <c r="C490"/>
      <c r="D490"/>
    </row>
    <row r="491" spans="2:4" ht="15" x14ac:dyDescent="0.25">
      <c r="B491"/>
      <c r="C491"/>
      <c r="D491"/>
    </row>
    <row r="492" spans="2:4" ht="15" x14ac:dyDescent="0.25">
      <c r="B492"/>
      <c r="C492"/>
      <c r="D492"/>
    </row>
    <row r="493" spans="2:4" ht="15" x14ac:dyDescent="0.25">
      <c r="B493"/>
      <c r="C493"/>
      <c r="D493"/>
    </row>
    <row r="494" spans="2:4" ht="15" x14ac:dyDescent="0.25">
      <c r="B494"/>
      <c r="C494"/>
      <c r="D494"/>
    </row>
    <row r="495" spans="2:4" ht="15" x14ac:dyDescent="0.25">
      <c r="B495"/>
      <c r="C495"/>
      <c r="D495"/>
    </row>
    <row r="496" spans="2:4" ht="15" x14ac:dyDescent="0.25">
      <c r="B496"/>
      <c r="C496"/>
      <c r="D496"/>
    </row>
    <row r="497" spans="2:4" ht="15" x14ac:dyDescent="0.25">
      <c r="B497"/>
      <c r="C497"/>
      <c r="D497"/>
    </row>
    <row r="498" spans="2:4" ht="15" x14ac:dyDescent="0.25">
      <c r="B498"/>
      <c r="C498"/>
      <c r="D498"/>
    </row>
    <row r="499" spans="2:4" ht="15" x14ac:dyDescent="0.25">
      <c r="B499"/>
      <c r="C499"/>
      <c r="D499"/>
    </row>
    <row r="500" spans="2:4" ht="15" x14ac:dyDescent="0.25">
      <c r="B500"/>
      <c r="C500"/>
      <c r="D500"/>
    </row>
    <row r="501" spans="2:4" ht="15" x14ac:dyDescent="0.25">
      <c r="B501"/>
      <c r="C501"/>
      <c r="D501"/>
    </row>
    <row r="502" spans="2:4" ht="15" x14ac:dyDescent="0.25">
      <c r="B502"/>
      <c r="C502"/>
      <c r="D502"/>
    </row>
    <row r="503" spans="2:4" ht="15" x14ac:dyDescent="0.25">
      <c r="B503"/>
      <c r="C503"/>
      <c r="D503"/>
    </row>
    <row r="504" spans="2:4" ht="15" x14ac:dyDescent="0.25">
      <c r="B504"/>
      <c r="C504"/>
      <c r="D504"/>
    </row>
    <row r="505" spans="2:4" ht="15" x14ac:dyDescent="0.25">
      <c r="B505"/>
      <c r="C505"/>
      <c r="D505"/>
    </row>
    <row r="506" spans="2:4" ht="15" x14ac:dyDescent="0.25">
      <c r="B506"/>
      <c r="C506"/>
      <c r="D506"/>
    </row>
    <row r="507" spans="2:4" ht="15" x14ac:dyDescent="0.25">
      <c r="B507"/>
      <c r="C507"/>
      <c r="D507"/>
    </row>
    <row r="508" spans="2:4" ht="15" x14ac:dyDescent="0.25">
      <c r="B508"/>
      <c r="C508"/>
      <c r="D508"/>
    </row>
    <row r="509" spans="2:4" ht="15" x14ac:dyDescent="0.25">
      <c r="B509"/>
      <c r="C509"/>
      <c r="D509"/>
    </row>
    <row r="510" spans="2:4" ht="15" x14ac:dyDescent="0.25">
      <c r="B510"/>
      <c r="C510"/>
      <c r="D510"/>
    </row>
    <row r="511" spans="2:4" ht="15" x14ac:dyDescent="0.25">
      <c r="B511"/>
      <c r="C511"/>
      <c r="D511"/>
    </row>
    <row r="512" spans="2:4" ht="15" x14ac:dyDescent="0.25">
      <c r="B512"/>
      <c r="C512"/>
      <c r="D512"/>
    </row>
    <row r="513" spans="2:4" ht="15" x14ac:dyDescent="0.25">
      <c r="B513"/>
      <c r="C513"/>
      <c r="D513"/>
    </row>
    <row r="514" spans="2:4" ht="15" x14ac:dyDescent="0.25">
      <c r="B514"/>
      <c r="C514"/>
      <c r="D514"/>
    </row>
    <row r="515" spans="2:4" ht="15" x14ac:dyDescent="0.25">
      <c r="B515"/>
      <c r="C515"/>
      <c r="D515"/>
    </row>
    <row r="516" spans="2:4" ht="15" x14ac:dyDescent="0.25">
      <c r="B516"/>
      <c r="C516"/>
      <c r="D516"/>
    </row>
    <row r="517" spans="2:4" ht="15" x14ac:dyDescent="0.25">
      <c r="B517"/>
      <c r="C517"/>
      <c r="D517"/>
    </row>
    <row r="518" spans="2:4" ht="15" x14ac:dyDescent="0.25">
      <c r="B518"/>
      <c r="C518"/>
      <c r="D518"/>
    </row>
    <row r="519" spans="2:4" ht="15" x14ac:dyDescent="0.25">
      <c r="B519"/>
      <c r="C519"/>
      <c r="D519"/>
    </row>
    <row r="520" spans="2:4" ht="15" x14ac:dyDescent="0.25">
      <c r="B520"/>
      <c r="C520"/>
      <c r="D520"/>
    </row>
    <row r="521" spans="2:4" ht="15" x14ac:dyDescent="0.25">
      <c r="B521"/>
      <c r="C521"/>
      <c r="D521"/>
    </row>
    <row r="522" spans="2:4" ht="15" x14ac:dyDescent="0.25">
      <c r="B522"/>
      <c r="C522"/>
      <c r="D522"/>
    </row>
    <row r="523" spans="2:4" ht="15" x14ac:dyDescent="0.25">
      <c r="B523"/>
      <c r="C523"/>
      <c r="D523"/>
    </row>
    <row r="524" spans="2:4" ht="15" x14ac:dyDescent="0.25">
      <c r="B524"/>
      <c r="C524"/>
      <c r="D524"/>
    </row>
    <row r="525" spans="2:4" ht="15" x14ac:dyDescent="0.25">
      <c r="B525"/>
      <c r="C525"/>
      <c r="D525"/>
    </row>
    <row r="526" spans="2:4" ht="15" x14ac:dyDescent="0.25">
      <c r="B526"/>
      <c r="C526"/>
      <c r="D526"/>
    </row>
    <row r="527" spans="2:4" ht="15" x14ac:dyDescent="0.25">
      <c r="B527"/>
      <c r="C527"/>
      <c r="D527"/>
    </row>
    <row r="528" spans="2:4" ht="15" x14ac:dyDescent="0.25">
      <c r="B528"/>
      <c r="C528"/>
      <c r="D528"/>
    </row>
    <row r="529" spans="2:4" ht="15" x14ac:dyDescent="0.25">
      <c r="B529"/>
      <c r="C529"/>
      <c r="D529"/>
    </row>
    <row r="530" spans="2:4" ht="15" x14ac:dyDescent="0.25">
      <c r="B530"/>
      <c r="C530"/>
      <c r="D530"/>
    </row>
    <row r="531" spans="2:4" ht="15" x14ac:dyDescent="0.25">
      <c r="B531"/>
      <c r="C531"/>
      <c r="D531"/>
    </row>
    <row r="532" spans="2:4" ht="15" x14ac:dyDescent="0.25">
      <c r="B532"/>
      <c r="C532"/>
      <c r="D532"/>
    </row>
    <row r="533" spans="2:4" ht="15" x14ac:dyDescent="0.25">
      <c r="B533"/>
      <c r="C533"/>
      <c r="D533"/>
    </row>
    <row r="534" spans="2:4" ht="15" x14ac:dyDescent="0.25">
      <c r="B534"/>
      <c r="C534"/>
      <c r="D534"/>
    </row>
    <row r="535" spans="2:4" ht="15" x14ac:dyDescent="0.25">
      <c r="B535"/>
      <c r="C535"/>
      <c r="D535"/>
    </row>
    <row r="536" spans="2:4" ht="15" x14ac:dyDescent="0.25">
      <c r="B536"/>
      <c r="C536"/>
      <c r="D536"/>
    </row>
    <row r="537" spans="2:4" ht="15" x14ac:dyDescent="0.25">
      <c r="B537"/>
      <c r="C537"/>
      <c r="D537"/>
    </row>
    <row r="538" spans="2:4" ht="15" x14ac:dyDescent="0.25">
      <c r="B538"/>
      <c r="C538"/>
      <c r="D538"/>
    </row>
    <row r="539" spans="2:4" ht="15" x14ac:dyDescent="0.25">
      <c r="B539"/>
      <c r="C539"/>
      <c r="D539"/>
    </row>
    <row r="540" spans="2:4" ht="15" x14ac:dyDescent="0.25">
      <c r="B540"/>
      <c r="C540"/>
      <c r="D540"/>
    </row>
    <row r="541" spans="2:4" ht="15" x14ac:dyDescent="0.25">
      <c r="B541"/>
      <c r="C541"/>
      <c r="D541"/>
    </row>
    <row r="542" spans="2:4" ht="15" x14ac:dyDescent="0.25">
      <c r="B542"/>
      <c r="C542"/>
      <c r="D542"/>
    </row>
    <row r="543" spans="2:4" ht="15" x14ac:dyDescent="0.25">
      <c r="B543"/>
      <c r="C543"/>
      <c r="D543"/>
    </row>
    <row r="544" spans="2:4" ht="15" x14ac:dyDescent="0.25">
      <c r="B544"/>
      <c r="C544"/>
      <c r="D544"/>
    </row>
    <row r="545" spans="2:4" ht="15" x14ac:dyDescent="0.25">
      <c r="B545"/>
      <c r="C545"/>
      <c r="D545"/>
    </row>
    <row r="546" spans="2:4" ht="15" x14ac:dyDescent="0.25">
      <c r="B546"/>
      <c r="C546"/>
      <c r="D546"/>
    </row>
    <row r="547" spans="2:4" ht="15" x14ac:dyDescent="0.25">
      <c r="B547"/>
      <c r="C547"/>
      <c r="D547"/>
    </row>
    <row r="548" spans="2:4" ht="15" x14ac:dyDescent="0.25">
      <c r="B548"/>
      <c r="C548"/>
      <c r="D548"/>
    </row>
    <row r="549" spans="2:4" ht="15" x14ac:dyDescent="0.25">
      <c r="B549"/>
      <c r="C549"/>
      <c r="D549"/>
    </row>
    <row r="550" spans="2:4" ht="15" x14ac:dyDescent="0.25">
      <c r="B550"/>
      <c r="C550"/>
      <c r="D550"/>
    </row>
    <row r="551" spans="2:4" ht="15" x14ac:dyDescent="0.25">
      <c r="B551"/>
      <c r="C551"/>
      <c r="D551"/>
    </row>
    <row r="552" spans="2:4" ht="15" x14ac:dyDescent="0.25">
      <c r="B552"/>
      <c r="C552"/>
      <c r="D552"/>
    </row>
    <row r="553" spans="2:4" ht="15" x14ac:dyDescent="0.25">
      <c r="B553"/>
      <c r="C553"/>
      <c r="D553"/>
    </row>
    <row r="554" spans="2:4" ht="15" x14ac:dyDescent="0.25">
      <c r="B554"/>
      <c r="C554"/>
      <c r="D554"/>
    </row>
    <row r="555" spans="2:4" ht="15" x14ac:dyDescent="0.25">
      <c r="B555"/>
      <c r="C555"/>
      <c r="D555"/>
    </row>
    <row r="556" spans="2:4" ht="15" x14ac:dyDescent="0.25">
      <c r="B556"/>
      <c r="C556"/>
      <c r="D556"/>
    </row>
    <row r="557" spans="2:4" ht="15" x14ac:dyDescent="0.25">
      <c r="B557"/>
      <c r="C557"/>
      <c r="D557"/>
    </row>
    <row r="558" spans="2:4" ht="15" x14ac:dyDescent="0.25">
      <c r="B558"/>
      <c r="C558"/>
      <c r="D558"/>
    </row>
    <row r="559" spans="2:4" ht="15" x14ac:dyDescent="0.25">
      <c r="B559"/>
      <c r="C559"/>
      <c r="D559"/>
    </row>
    <row r="560" spans="2:4" ht="15" x14ac:dyDescent="0.25">
      <c r="B560"/>
      <c r="C560"/>
      <c r="D560"/>
    </row>
    <row r="561" spans="2:4" ht="15" x14ac:dyDescent="0.25">
      <c r="B561"/>
      <c r="C561"/>
      <c r="D561"/>
    </row>
    <row r="562" spans="2:4" ht="15" x14ac:dyDescent="0.25">
      <c r="B562"/>
      <c r="C562"/>
      <c r="D562"/>
    </row>
    <row r="563" spans="2:4" ht="15" x14ac:dyDescent="0.25">
      <c r="B563"/>
      <c r="C563"/>
      <c r="D563"/>
    </row>
    <row r="564" spans="2:4" ht="15" x14ac:dyDescent="0.25">
      <c r="B564"/>
      <c r="C564"/>
      <c r="D564"/>
    </row>
    <row r="565" spans="2:4" ht="15" x14ac:dyDescent="0.25">
      <c r="B565"/>
      <c r="C565"/>
      <c r="D565"/>
    </row>
    <row r="566" spans="2:4" ht="15" x14ac:dyDescent="0.25">
      <c r="B566"/>
      <c r="C566"/>
      <c r="D566"/>
    </row>
    <row r="567" spans="2:4" ht="15" x14ac:dyDescent="0.25">
      <c r="B567"/>
      <c r="C567"/>
      <c r="D567"/>
    </row>
    <row r="568" spans="2:4" ht="15" x14ac:dyDescent="0.25">
      <c r="B568"/>
      <c r="C568"/>
      <c r="D568"/>
    </row>
    <row r="569" spans="2:4" ht="15" x14ac:dyDescent="0.25">
      <c r="B569"/>
      <c r="C569"/>
      <c r="D569"/>
    </row>
    <row r="570" spans="2:4" ht="15" x14ac:dyDescent="0.25">
      <c r="B570"/>
      <c r="C570"/>
      <c r="D570"/>
    </row>
    <row r="571" spans="2:4" ht="15" x14ac:dyDescent="0.25">
      <c r="B571"/>
      <c r="C571"/>
      <c r="D571"/>
    </row>
    <row r="572" spans="2:4" ht="15" x14ac:dyDescent="0.25">
      <c r="B572"/>
      <c r="C572"/>
      <c r="D572"/>
    </row>
    <row r="573" spans="2:4" ht="15" x14ac:dyDescent="0.25">
      <c r="B573"/>
      <c r="C573"/>
      <c r="D573"/>
    </row>
    <row r="574" spans="2:4" ht="15" x14ac:dyDescent="0.25">
      <c r="B574"/>
      <c r="C574"/>
      <c r="D574"/>
    </row>
    <row r="575" spans="2:4" ht="15" x14ac:dyDescent="0.25">
      <c r="B575"/>
      <c r="C575"/>
      <c r="D575"/>
    </row>
    <row r="576" spans="2:4" ht="15" x14ac:dyDescent="0.25">
      <c r="B576"/>
      <c r="C576"/>
      <c r="D576"/>
    </row>
    <row r="577" spans="2:4" ht="15" x14ac:dyDescent="0.25">
      <c r="B577"/>
      <c r="C577"/>
      <c r="D577"/>
    </row>
    <row r="578" spans="2:4" ht="15" x14ac:dyDescent="0.25">
      <c r="B578"/>
      <c r="C578"/>
      <c r="D578"/>
    </row>
    <row r="579" spans="2:4" ht="15" x14ac:dyDescent="0.25">
      <c r="B579"/>
      <c r="C579"/>
      <c r="D579"/>
    </row>
    <row r="580" spans="2:4" ht="15" x14ac:dyDescent="0.25">
      <c r="B580"/>
      <c r="C580"/>
      <c r="D580"/>
    </row>
    <row r="581" spans="2:4" ht="15" x14ac:dyDescent="0.25">
      <c r="B581"/>
      <c r="C581"/>
      <c r="D581"/>
    </row>
    <row r="582" spans="2:4" ht="15" x14ac:dyDescent="0.25">
      <c r="B582"/>
      <c r="C582"/>
      <c r="D582"/>
    </row>
    <row r="583" spans="2:4" ht="15" x14ac:dyDescent="0.25">
      <c r="B583"/>
      <c r="C583"/>
      <c r="D583"/>
    </row>
    <row r="584" spans="2:4" ht="15" x14ac:dyDescent="0.25">
      <c r="B584"/>
      <c r="C584"/>
      <c r="D584"/>
    </row>
    <row r="585" spans="2:4" ht="15" x14ac:dyDescent="0.25">
      <c r="B585"/>
      <c r="C585"/>
      <c r="D585"/>
    </row>
    <row r="586" spans="2:4" ht="15" x14ac:dyDescent="0.25">
      <c r="B586"/>
      <c r="C586"/>
      <c r="D586"/>
    </row>
    <row r="587" spans="2:4" ht="15" x14ac:dyDescent="0.25">
      <c r="B587"/>
      <c r="C587"/>
      <c r="D587"/>
    </row>
    <row r="588" spans="2:4" ht="15" x14ac:dyDescent="0.25">
      <c r="B588"/>
      <c r="C588"/>
      <c r="D588"/>
    </row>
    <row r="589" spans="2:4" ht="15" x14ac:dyDescent="0.25">
      <c r="B589"/>
      <c r="C589"/>
      <c r="D589"/>
    </row>
    <row r="590" spans="2:4" ht="15" x14ac:dyDescent="0.25">
      <c r="B590"/>
      <c r="C590"/>
      <c r="D590"/>
    </row>
    <row r="591" spans="2:4" ht="15" x14ac:dyDescent="0.25">
      <c r="B591"/>
      <c r="C591"/>
      <c r="D591"/>
    </row>
    <row r="592" spans="2:4" ht="15" x14ac:dyDescent="0.25">
      <c r="B592"/>
      <c r="C592"/>
      <c r="D592"/>
    </row>
    <row r="593" spans="2:4" ht="15" x14ac:dyDescent="0.25">
      <c r="B593"/>
      <c r="C593"/>
      <c r="D593"/>
    </row>
    <row r="594" spans="2:4" ht="15" x14ac:dyDescent="0.25">
      <c r="B594"/>
      <c r="C594"/>
      <c r="D594"/>
    </row>
    <row r="595" spans="2:4" ht="15" x14ac:dyDescent="0.25">
      <c r="B595"/>
      <c r="C595"/>
      <c r="D595"/>
    </row>
    <row r="596" spans="2:4" ht="15" x14ac:dyDescent="0.25">
      <c r="B596"/>
      <c r="C596"/>
      <c r="D596"/>
    </row>
    <row r="597" spans="2:4" ht="15" x14ac:dyDescent="0.25">
      <c r="B597"/>
      <c r="C597"/>
      <c r="D597"/>
    </row>
    <row r="598" spans="2:4" ht="15" x14ac:dyDescent="0.25">
      <c r="B598"/>
      <c r="C598"/>
      <c r="D598"/>
    </row>
    <row r="599" spans="2:4" ht="15" x14ac:dyDescent="0.25">
      <c r="B599"/>
      <c r="C599"/>
      <c r="D599"/>
    </row>
    <row r="600" spans="2:4" ht="15" x14ac:dyDescent="0.25">
      <c r="B600"/>
      <c r="C600"/>
      <c r="D600"/>
    </row>
    <row r="601" spans="2:4" ht="15" x14ac:dyDescent="0.25">
      <c r="B601"/>
      <c r="C601"/>
      <c r="D601"/>
    </row>
    <row r="602" spans="2:4" ht="15" x14ac:dyDescent="0.25">
      <c r="B602"/>
      <c r="C602"/>
      <c r="D602"/>
    </row>
    <row r="603" spans="2:4" ht="15" x14ac:dyDescent="0.25">
      <c r="B603"/>
      <c r="C603"/>
      <c r="D603"/>
    </row>
    <row r="604" spans="2:4" ht="15" x14ac:dyDescent="0.25">
      <c r="B604"/>
      <c r="C604"/>
      <c r="D604"/>
    </row>
    <row r="605" spans="2:4" ht="15" x14ac:dyDescent="0.25">
      <c r="B605"/>
      <c r="C605"/>
      <c r="D605"/>
    </row>
    <row r="606" spans="2:4" ht="15" x14ac:dyDescent="0.25">
      <c r="B606"/>
      <c r="C606"/>
      <c r="D606"/>
    </row>
    <row r="607" spans="2:4" ht="15" x14ac:dyDescent="0.25">
      <c r="B607"/>
      <c r="C607"/>
      <c r="D607"/>
    </row>
    <row r="608" spans="2:4" ht="15" x14ac:dyDescent="0.25">
      <c r="B608"/>
      <c r="C608"/>
      <c r="D608"/>
    </row>
    <row r="609" spans="2:4" ht="15" x14ac:dyDescent="0.25">
      <c r="B609"/>
      <c r="C609"/>
      <c r="D609"/>
    </row>
    <row r="610" spans="2:4" ht="15" x14ac:dyDescent="0.25">
      <c r="B610"/>
      <c r="C610"/>
      <c r="D610"/>
    </row>
    <row r="611" spans="2:4" ht="15" x14ac:dyDescent="0.25">
      <c r="B611"/>
      <c r="C611"/>
      <c r="D611"/>
    </row>
    <row r="612" spans="2:4" ht="15" x14ac:dyDescent="0.25">
      <c r="B612"/>
      <c r="C612"/>
      <c r="D612"/>
    </row>
    <row r="613" spans="2:4" ht="15" x14ac:dyDescent="0.25">
      <c r="B613"/>
      <c r="C613"/>
      <c r="D613"/>
    </row>
    <row r="614" spans="2:4" ht="15" x14ac:dyDescent="0.25">
      <c r="B614"/>
      <c r="C614"/>
      <c r="D614"/>
    </row>
    <row r="615" spans="2:4" ht="15" x14ac:dyDescent="0.25">
      <c r="B615"/>
      <c r="C615"/>
      <c r="D615"/>
    </row>
    <row r="616" spans="2:4" ht="15" x14ac:dyDescent="0.25">
      <c r="B616"/>
      <c r="C616"/>
      <c r="D616"/>
    </row>
    <row r="617" spans="2:4" ht="15" x14ac:dyDescent="0.25">
      <c r="B617"/>
      <c r="C617"/>
      <c r="D617"/>
    </row>
    <row r="618" spans="2:4" ht="15" x14ac:dyDescent="0.25">
      <c r="B618"/>
      <c r="C618"/>
      <c r="D618"/>
    </row>
    <row r="619" spans="2:4" ht="15" x14ac:dyDescent="0.25">
      <c r="B619"/>
      <c r="C619"/>
      <c r="D619"/>
    </row>
    <row r="620" spans="2:4" ht="15" x14ac:dyDescent="0.25">
      <c r="B620"/>
      <c r="C620"/>
      <c r="D620"/>
    </row>
    <row r="621" spans="2:4" ht="15" x14ac:dyDescent="0.25">
      <c r="B621"/>
      <c r="C621"/>
      <c r="D621"/>
    </row>
    <row r="622" spans="2:4" ht="15" x14ac:dyDescent="0.25">
      <c r="B622"/>
      <c r="C622"/>
      <c r="D622"/>
    </row>
    <row r="623" spans="2:4" ht="15" x14ac:dyDescent="0.25">
      <c r="B623"/>
      <c r="C623"/>
      <c r="D623"/>
    </row>
    <row r="624" spans="2:4" ht="15" x14ac:dyDescent="0.25">
      <c r="B624"/>
      <c r="C624"/>
      <c r="D624"/>
    </row>
    <row r="625" spans="2:4" ht="15" x14ac:dyDescent="0.25">
      <c r="B625"/>
      <c r="C625"/>
      <c r="D625"/>
    </row>
    <row r="626" spans="2:4" ht="15" x14ac:dyDescent="0.25">
      <c r="B626"/>
      <c r="C626"/>
      <c r="D626"/>
    </row>
    <row r="627" spans="2:4" ht="15" x14ac:dyDescent="0.25">
      <c r="B627"/>
      <c r="C627"/>
      <c r="D627"/>
    </row>
    <row r="628" spans="2:4" ht="15" x14ac:dyDescent="0.25">
      <c r="B628"/>
      <c r="C628"/>
      <c r="D628"/>
    </row>
    <row r="629" spans="2:4" ht="15" x14ac:dyDescent="0.25">
      <c r="B629"/>
      <c r="C629"/>
      <c r="D629"/>
    </row>
    <row r="630" spans="2:4" ht="15" x14ac:dyDescent="0.25">
      <c r="B630"/>
      <c r="C630"/>
      <c r="D630"/>
    </row>
    <row r="631" spans="2:4" ht="15" x14ac:dyDescent="0.25">
      <c r="B631"/>
      <c r="C631"/>
      <c r="D631"/>
    </row>
    <row r="632" spans="2:4" ht="15" x14ac:dyDescent="0.25">
      <c r="B632"/>
      <c r="C632"/>
      <c r="D632"/>
    </row>
    <row r="633" spans="2:4" ht="15" x14ac:dyDescent="0.25">
      <c r="B633"/>
      <c r="C633"/>
      <c r="D633"/>
    </row>
    <row r="634" spans="2:4" ht="15" x14ac:dyDescent="0.25">
      <c r="B634"/>
      <c r="C634"/>
      <c r="D634"/>
    </row>
    <row r="635" spans="2:4" ht="15" x14ac:dyDescent="0.25">
      <c r="B635"/>
      <c r="C635"/>
      <c r="D635"/>
    </row>
    <row r="636" spans="2:4" ht="15" x14ac:dyDescent="0.25">
      <c r="B636"/>
      <c r="C636"/>
      <c r="D636"/>
    </row>
    <row r="637" spans="2:4" ht="15" x14ac:dyDescent="0.25">
      <c r="B637"/>
      <c r="C637"/>
      <c r="D637"/>
    </row>
    <row r="638" spans="2:4" ht="15" x14ac:dyDescent="0.25">
      <c r="B638"/>
      <c r="C638"/>
      <c r="D638"/>
    </row>
    <row r="639" spans="2:4" ht="15" x14ac:dyDescent="0.25">
      <c r="B639"/>
      <c r="C639"/>
      <c r="D639"/>
    </row>
    <row r="640" spans="2:4" ht="15" x14ac:dyDescent="0.25">
      <c r="B640"/>
      <c r="C640"/>
      <c r="D640"/>
    </row>
    <row r="641" spans="2:4" ht="15" x14ac:dyDescent="0.25">
      <c r="B641"/>
      <c r="C641"/>
      <c r="D641"/>
    </row>
    <row r="642" spans="2:4" ht="15" x14ac:dyDescent="0.25">
      <c r="B642"/>
      <c r="C642"/>
      <c r="D642"/>
    </row>
    <row r="643" spans="2:4" ht="15" x14ac:dyDescent="0.25">
      <c r="B643"/>
      <c r="C643"/>
      <c r="D643"/>
    </row>
    <row r="644" spans="2:4" ht="15" x14ac:dyDescent="0.25">
      <c r="B644"/>
      <c r="C644"/>
      <c r="D644"/>
    </row>
    <row r="645" spans="2:4" ht="15" x14ac:dyDescent="0.25">
      <c r="B645"/>
      <c r="C645"/>
      <c r="D645"/>
    </row>
    <row r="646" spans="2:4" ht="15" x14ac:dyDescent="0.25">
      <c r="B646"/>
      <c r="C646"/>
      <c r="D646"/>
    </row>
    <row r="647" spans="2:4" ht="15" x14ac:dyDescent="0.25">
      <c r="B647"/>
      <c r="C647"/>
      <c r="D647"/>
    </row>
    <row r="648" spans="2:4" ht="15" x14ac:dyDescent="0.25">
      <c r="B648"/>
      <c r="C648"/>
      <c r="D648"/>
    </row>
    <row r="649" spans="2:4" ht="15" x14ac:dyDescent="0.25">
      <c r="B649"/>
      <c r="C649"/>
      <c r="D649"/>
    </row>
    <row r="650" spans="2:4" ht="15" x14ac:dyDescent="0.25">
      <c r="B650"/>
      <c r="C650"/>
      <c r="D650"/>
    </row>
    <row r="651" spans="2:4" ht="15" x14ac:dyDescent="0.25">
      <c r="B651"/>
      <c r="C651"/>
      <c r="D651"/>
    </row>
    <row r="652" spans="2:4" ht="15" x14ac:dyDescent="0.25">
      <c r="B652"/>
      <c r="C652"/>
      <c r="D652"/>
    </row>
    <row r="653" spans="2:4" ht="15" x14ac:dyDescent="0.25">
      <c r="B653"/>
      <c r="C653"/>
      <c r="D653"/>
    </row>
    <row r="654" spans="2:4" ht="15" x14ac:dyDescent="0.25">
      <c r="B654"/>
      <c r="C654"/>
      <c r="D654"/>
    </row>
    <row r="655" spans="2:4" ht="15" x14ac:dyDescent="0.25">
      <c r="B655"/>
      <c r="C655"/>
      <c r="D655"/>
    </row>
    <row r="656" spans="2:4" ht="15" x14ac:dyDescent="0.25">
      <c r="B656"/>
      <c r="C656"/>
      <c r="D656"/>
    </row>
    <row r="657" spans="2:4" ht="15" x14ac:dyDescent="0.25">
      <c r="B657"/>
      <c r="C657"/>
      <c r="D657"/>
    </row>
    <row r="658" spans="2:4" ht="15" x14ac:dyDescent="0.25">
      <c r="B658"/>
      <c r="C658"/>
      <c r="D658"/>
    </row>
    <row r="659" spans="2:4" ht="15" x14ac:dyDescent="0.25">
      <c r="B659"/>
      <c r="C659"/>
      <c r="D659"/>
    </row>
    <row r="660" spans="2:4" ht="15" x14ac:dyDescent="0.25">
      <c r="B660"/>
      <c r="C660"/>
      <c r="D660"/>
    </row>
    <row r="661" spans="2:4" ht="15" x14ac:dyDescent="0.25">
      <c r="B661"/>
      <c r="C661"/>
      <c r="D661"/>
    </row>
    <row r="662" spans="2:4" ht="15" x14ac:dyDescent="0.25">
      <c r="B662"/>
      <c r="C662"/>
      <c r="D662"/>
    </row>
    <row r="663" spans="2:4" ht="15" x14ac:dyDescent="0.25">
      <c r="B663"/>
      <c r="C663"/>
      <c r="D663"/>
    </row>
    <row r="664" spans="2:4" ht="15" x14ac:dyDescent="0.25">
      <c r="B664"/>
      <c r="C664"/>
      <c r="D664"/>
    </row>
    <row r="665" spans="2:4" ht="15" x14ac:dyDescent="0.25">
      <c r="B665"/>
      <c r="C665"/>
      <c r="D665"/>
    </row>
    <row r="666" spans="2:4" ht="15" x14ac:dyDescent="0.25">
      <c r="B666"/>
      <c r="C666"/>
      <c r="D666"/>
    </row>
    <row r="667" spans="2:4" ht="15" x14ac:dyDescent="0.25">
      <c r="B667"/>
      <c r="C667"/>
      <c r="D667"/>
    </row>
    <row r="668" spans="2:4" ht="15" x14ac:dyDescent="0.25">
      <c r="B668"/>
      <c r="C668"/>
      <c r="D668"/>
    </row>
    <row r="669" spans="2:4" ht="15" x14ac:dyDescent="0.25">
      <c r="B669"/>
      <c r="C669"/>
      <c r="D669"/>
    </row>
    <row r="670" spans="2:4" ht="15" x14ac:dyDescent="0.25">
      <c r="B670"/>
      <c r="C670"/>
      <c r="D670"/>
    </row>
    <row r="671" spans="2:4" ht="15" x14ac:dyDescent="0.25">
      <c r="B671"/>
      <c r="C671"/>
      <c r="D671"/>
    </row>
    <row r="672" spans="2:4" ht="15" x14ac:dyDescent="0.25">
      <c r="B672"/>
      <c r="C672"/>
      <c r="D672"/>
    </row>
    <row r="673" spans="2:4" ht="15" x14ac:dyDescent="0.25">
      <c r="B673"/>
      <c r="C673"/>
      <c r="D673"/>
    </row>
    <row r="674" spans="2:4" ht="15" x14ac:dyDescent="0.25">
      <c r="B674"/>
      <c r="C674"/>
      <c r="D674"/>
    </row>
    <row r="675" spans="2:4" ht="15" x14ac:dyDescent="0.25">
      <c r="B675"/>
      <c r="C675"/>
      <c r="D675"/>
    </row>
    <row r="676" spans="2:4" ht="15" x14ac:dyDescent="0.25">
      <c r="B676"/>
      <c r="C676"/>
      <c r="D676"/>
    </row>
    <row r="677" spans="2:4" ht="15" x14ac:dyDescent="0.25">
      <c r="B677"/>
      <c r="C677"/>
      <c r="D677"/>
    </row>
    <row r="678" spans="2:4" ht="15" x14ac:dyDescent="0.25">
      <c r="B678"/>
      <c r="C678"/>
      <c r="D678"/>
    </row>
    <row r="679" spans="2:4" ht="15" x14ac:dyDescent="0.25">
      <c r="B679"/>
      <c r="C679"/>
      <c r="D679"/>
    </row>
    <row r="680" spans="2:4" ht="15" x14ac:dyDescent="0.25">
      <c r="B680"/>
      <c r="C680"/>
      <c r="D680"/>
    </row>
    <row r="681" spans="2:4" ht="15" x14ac:dyDescent="0.25">
      <c r="B681"/>
      <c r="C681"/>
      <c r="D681"/>
    </row>
    <row r="682" spans="2:4" ht="15" x14ac:dyDescent="0.25">
      <c r="B682"/>
      <c r="C682"/>
      <c r="D682"/>
    </row>
    <row r="683" spans="2:4" ht="15" x14ac:dyDescent="0.25">
      <c r="B683"/>
      <c r="C683"/>
      <c r="D683"/>
    </row>
    <row r="684" spans="2:4" ht="15" x14ac:dyDescent="0.25">
      <c r="B684"/>
      <c r="C684"/>
      <c r="D684"/>
    </row>
    <row r="685" spans="2:4" ht="15" x14ac:dyDescent="0.25">
      <c r="B685"/>
      <c r="C685"/>
      <c r="D685"/>
    </row>
    <row r="686" spans="2:4" ht="15" x14ac:dyDescent="0.25">
      <c r="B686"/>
      <c r="C686"/>
      <c r="D686"/>
    </row>
    <row r="687" spans="2:4" ht="15" x14ac:dyDescent="0.25">
      <c r="B687"/>
      <c r="C687"/>
      <c r="D687"/>
    </row>
    <row r="688" spans="2:4" ht="15" x14ac:dyDescent="0.25">
      <c r="B688"/>
      <c r="C688"/>
      <c r="D688"/>
    </row>
    <row r="689" spans="2:4" ht="15" x14ac:dyDescent="0.25">
      <c r="B689"/>
      <c r="C689"/>
      <c r="D689"/>
    </row>
    <row r="690" spans="2:4" ht="15" x14ac:dyDescent="0.25">
      <c r="B690"/>
      <c r="C690"/>
      <c r="D690"/>
    </row>
    <row r="691" spans="2:4" ht="15" x14ac:dyDescent="0.25">
      <c r="B691"/>
      <c r="C691"/>
      <c r="D691"/>
    </row>
    <row r="692" spans="2:4" ht="15" x14ac:dyDescent="0.25">
      <c r="B692"/>
      <c r="C692"/>
      <c r="D692"/>
    </row>
    <row r="693" spans="2:4" ht="15" x14ac:dyDescent="0.25">
      <c r="B693"/>
      <c r="C693"/>
      <c r="D693"/>
    </row>
    <row r="694" spans="2:4" ht="15" x14ac:dyDescent="0.25">
      <c r="B694"/>
      <c r="C694"/>
      <c r="D694"/>
    </row>
    <row r="695" spans="2:4" ht="15" x14ac:dyDescent="0.25">
      <c r="B695"/>
      <c r="C695"/>
      <c r="D695"/>
    </row>
    <row r="696" spans="2:4" ht="15" x14ac:dyDescent="0.25">
      <c r="B696"/>
      <c r="C696"/>
      <c r="D696"/>
    </row>
    <row r="697" spans="2:4" ht="15" x14ac:dyDescent="0.25">
      <c r="B697"/>
      <c r="C697"/>
      <c r="D697"/>
    </row>
    <row r="698" spans="2:4" ht="15" x14ac:dyDescent="0.25">
      <c r="B698"/>
      <c r="C698"/>
      <c r="D698"/>
    </row>
    <row r="699" spans="2:4" ht="15" x14ac:dyDescent="0.25">
      <c r="B699"/>
      <c r="C699"/>
      <c r="D699"/>
    </row>
    <row r="700" spans="2:4" ht="15" x14ac:dyDescent="0.25">
      <c r="B700"/>
      <c r="C700"/>
      <c r="D700"/>
    </row>
    <row r="701" spans="2:4" ht="15" x14ac:dyDescent="0.25">
      <c r="B701"/>
      <c r="C701"/>
      <c r="D701"/>
    </row>
    <row r="702" spans="2:4" ht="15" x14ac:dyDescent="0.25">
      <c r="B702"/>
      <c r="C702"/>
      <c r="D702"/>
    </row>
    <row r="703" spans="2:4" ht="15" x14ac:dyDescent="0.25">
      <c r="B703"/>
      <c r="C703"/>
      <c r="D703"/>
    </row>
    <row r="704" spans="2:4" ht="15" x14ac:dyDescent="0.25">
      <c r="B704"/>
      <c r="C704"/>
      <c r="D704"/>
    </row>
    <row r="705" spans="2:4" ht="15" x14ac:dyDescent="0.25">
      <c r="B705"/>
      <c r="C705"/>
      <c r="D705"/>
    </row>
    <row r="706" spans="2:4" ht="15" x14ac:dyDescent="0.25">
      <c r="B706"/>
      <c r="C706"/>
      <c r="D706"/>
    </row>
    <row r="707" spans="2:4" ht="15" x14ac:dyDescent="0.25">
      <c r="B707"/>
      <c r="C707"/>
      <c r="D707"/>
    </row>
    <row r="708" spans="2:4" ht="15" x14ac:dyDescent="0.25">
      <c r="B708"/>
      <c r="C708"/>
      <c r="D708"/>
    </row>
    <row r="709" spans="2:4" ht="15" x14ac:dyDescent="0.25">
      <c r="B709"/>
      <c r="C709"/>
      <c r="D709"/>
    </row>
    <row r="710" spans="2:4" ht="15" x14ac:dyDescent="0.25">
      <c r="B710"/>
      <c r="C710"/>
      <c r="D710"/>
    </row>
    <row r="711" spans="2:4" ht="15" x14ac:dyDescent="0.25">
      <c r="B711"/>
      <c r="C711"/>
      <c r="D711"/>
    </row>
    <row r="712" spans="2:4" ht="15" x14ac:dyDescent="0.25">
      <c r="B712"/>
      <c r="C712"/>
      <c r="D712"/>
    </row>
    <row r="713" spans="2:4" ht="15" x14ac:dyDescent="0.25">
      <c r="B713"/>
      <c r="C713"/>
      <c r="D713"/>
    </row>
    <row r="714" spans="2:4" ht="15" x14ac:dyDescent="0.25">
      <c r="B714"/>
      <c r="C714"/>
      <c r="D714"/>
    </row>
    <row r="715" spans="2:4" ht="15" x14ac:dyDescent="0.25">
      <c r="B715"/>
      <c r="C715"/>
      <c r="D715"/>
    </row>
    <row r="716" spans="2:4" ht="15" x14ac:dyDescent="0.25">
      <c r="B716"/>
      <c r="C716"/>
      <c r="D716"/>
    </row>
    <row r="717" spans="2:4" ht="15" x14ac:dyDescent="0.25">
      <c r="B717"/>
      <c r="C717"/>
      <c r="D717"/>
    </row>
    <row r="718" spans="2:4" ht="15" x14ac:dyDescent="0.25">
      <c r="B718"/>
      <c r="C718"/>
      <c r="D718"/>
    </row>
    <row r="719" spans="2:4" ht="15" x14ac:dyDescent="0.25">
      <c r="B719"/>
      <c r="C719"/>
      <c r="D719"/>
    </row>
    <row r="720" spans="2:4" ht="15" x14ac:dyDescent="0.25">
      <c r="B720"/>
      <c r="C720"/>
      <c r="D720"/>
    </row>
    <row r="721" spans="2:4" ht="15" x14ac:dyDescent="0.25">
      <c r="B721"/>
      <c r="C721"/>
      <c r="D721"/>
    </row>
    <row r="722" spans="2:4" ht="15" x14ac:dyDescent="0.25">
      <c r="B722"/>
      <c r="C722"/>
      <c r="D722"/>
    </row>
    <row r="723" spans="2:4" ht="15" x14ac:dyDescent="0.25">
      <c r="B723"/>
      <c r="C723"/>
      <c r="D723"/>
    </row>
    <row r="724" spans="2:4" ht="15" x14ac:dyDescent="0.25">
      <c r="B724"/>
      <c r="C724"/>
      <c r="D724"/>
    </row>
    <row r="725" spans="2:4" ht="15" x14ac:dyDescent="0.25">
      <c r="B725"/>
      <c r="C725"/>
      <c r="D725"/>
    </row>
    <row r="726" spans="2:4" ht="15" x14ac:dyDescent="0.25">
      <c r="B726"/>
      <c r="C726"/>
      <c r="D726"/>
    </row>
    <row r="727" spans="2:4" ht="15" x14ac:dyDescent="0.25">
      <c r="B727"/>
      <c r="C727"/>
      <c r="D727"/>
    </row>
    <row r="728" spans="2:4" ht="15" x14ac:dyDescent="0.25">
      <c r="B728"/>
      <c r="C728"/>
      <c r="D728"/>
    </row>
    <row r="729" spans="2:4" ht="15" x14ac:dyDescent="0.25">
      <c r="B729"/>
      <c r="C729"/>
      <c r="D729"/>
    </row>
    <row r="730" spans="2:4" ht="15" x14ac:dyDescent="0.25">
      <c r="B730"/>
      <c r="C730"/>
      <c r="D730"/>
    </row>
    <row r="731" spans="2:4" ht="15" x14ac:dyDescent="0.25">
      <c r="B731"/>
      <c r="C731"/>
      <c r="D731"/>
    </row>
    <row r="732" spans="2:4" ht="15" x14ac:dyDescent="0.25">
      <c r="B732"/>
      <c r="C732"/>
      <c r="D732"/>
    </row>
    <row r="733" spans="2:4" ht="15" x14ac:dyDescent="0.25">
      <c r="B733"/>
      <c r="C733"/>
      <c r="D733"/>
    </row>
    <row r="734" spans="2:4" ht="15" x14ac:dyDescent="0.25">
      <c r="B734"/>
      <c r="C734"/>
      <c r="D734"/>
    </row>
    <row r="735" spans="2:4" ht="15" x14ac:dyDescent="0.25">
      <c r="B735"/>
      <c r="C735"/>
      <c r="D735"/>
    </row>
    <row r="736" spans="2:4" ht="15" x14ac:dyDescent="0.25">
      <c r="B736"/>
      <c r="C736"/>
      <c r="D736"/>
    </row>
    <row r="737" spans="2:4" ht="15" x14ac:dyDescent="0.25">
      <c r="B737"/>
      <c r="C737"/>
      <c r="D737"/>
    </row>
    <row r="738" spans="2:4" ht="15" x14ac:dyDescent="0.25">
      <c r="B738"/>
      <c r="C738"/>
      <c r="D738"/>
    </row>
    <row r="739" spans="2:4" ht="15" x14ac:dyDescent="0.25">
      <c r="B739"/>
      <c r="C739"/>
      <c r="D739"/>
    </row>
    <row r="740" spans="2:4" ht="15" x14ac:dyDescent="0.25">
      <c r="B740"/>
      <c r="C740"/>
      <c r="D740"/>
    </row>
    <row r="741" spans="2:4" ht="15" x14ac:dyDescent="0.25">
      <c r="B741"/>
      <c r="C741"/>
      <c r="D741"/>
    </row>
    <row r="742" spans="2:4" ht="15" x14ac:dyDescent="0.25">
      <c r="B742"/>
      <c r="C742"/>
      <c r="D742"/>
    </row>
    <row r="743" spans="2:4" ht="15" x14ac:dyDescent="0.25">
      <c r="B743"/>
      <c r="C743"/>
      <c r="D743"/>
    </row>
    <row r="744" spans="2:4" ht="15" x14ac:dyDescent="0.25">
      <c r="B744"/>
      <c r="C744"/>
      <c r="D744"/>
    </row>
    <row r="745" spans="2:4" ht="15" x14ac:dyDescent="0.25">
      <c r="B745"/>
      <c r="C745"/>
      <c r="D745"/>
    </row>
    <row r="746" spans="2:4" ht="15" x14ac:dyDescent="0.25">
      <c r="B746"/>
      <c r="C746"/>
      <c r="D746"/>
    </row>
    <row r="747" spans="2:4" ht="15" x14ac:dyDescent="0.25">
      <c r="B747"/>
      <c r="C747"/>
      <c r="D747"/>
    </row>
    <row r="748" spans="2:4" ht="15" x14ac:dyDescent="0.25">
      <c r="B748"/>
      <c r="C748"/>
      <c r="D748"/>
    </row>
    <row r="749" spans="2:4" ht="15" x14ac:dyDescent="0.25">
      <c r="B749"/>
      <c r="C749"/>
      <c r="D749"/>
    </row>
    <row r="750" spans="2:4" ht="15" x14ac:dyDescent="0.25">
      <c r="B750"/>
      <c r="C750"/>
      <c r="D750"/>
    </row>
    <row r="751" spans="2:4" ht="15" x14ac:dyDescent="0.25">
      <c r="B751"/>
      <c r="C751"/>
      <c r="D751"/>
    </row>
    <row r="752" spans="2:4" ht="15" x14ac:dyDescent="0.25">
      <c r="B752"/>
      <c r="C752"/>
      <c r="D752"/>
    </row>
    <row r="753" spans="2:4" ht="15" x14ac:dyDescent="0.25">
      <c r="B753"/>
      <c r="C753"/>
      <c r="D753"/>
    </row>
    <row r="754" spans="2:4" ht="15" x14ac:dyDescent="0.25">
      <c r="B754"/>
      <c r="C754"/>
      <c r="D754"/>
    </row>
    <row r="755" spans="2:4" ht="15" x14ac:dyDescent="0.25">
      <c r="B755"/>
      <c r="C755"/>
      <c r="D755"/>
    </row>
    <row r="756" spans="2:4" ht="15" x14ac:dyDescent="0.25">
      <c r="B756"/>
      <c r="C756"/>
      <c r="D756"/>
    </row>
    <row r="757" spans="2:4" ht="15" x14ac:dyDescent="0.25">
      <c r="B757"/>
      <c r="C757"/>
      <c r="D757"/>
    </row>
    <row r="758" spans="2:4" ht="15" x14ac:dyDescent="0.25">
      <c r="B758"/>
      <c r="C758"/>
      <c r="D758"/>
    </row>
    <row r="759" spans="2:4" ht="15" x14ac:dyDescent="0.25">
      <c r="B759"/>
      <c r="C759"/>
      <c r="D759"/>
    </row>
    <row r="760" spans="2:4" ht="15" x14ac:dyDescent="0.25">
      <c r="B760"/>
      <c r="C760"/>
      <c r="D760"/>
    </row>
    <row r="761" spans="2:4" ht="15" x14ac:dyDescent="0.25">
      <c r="B761"/>
      <c r="C761"/>
      <c r="D761"/>
    </row>
    <row r="762" spans="2:4" ht="15" x14ac:dyDescent="0.25">
      <c r="B762"/>
      <c r="C762"/>
      <c r="D762"/>
    </row>
    <row r="763" spans="2:4" ht="15" x14ac:dyDescent="0.25">
      <c r="B763"/>
      <c r="C763"/>
      <c r="D763"/>
    </row>
    <row r="764" spans="2:4" ht="15" x14ac:dyDescent="0.25">
      <c r="B764"/>
      <c r="C764"/>
      <c r="D764"/>
    </row>
    <row r="765" spans="2:4" ht="15" x14ac:dyDescent="0.25">
      <c r="B765"/>
      <c r="C765"/>
      <c r="D765"/>
    </row>
    <row r="766" spans="2:4" ht="15" x14ac:dyDescent="0.25">
      <c r="B766"/>
      <c r="C766"/>
      <c r="D766"/>
    </row>
    <row r="767" spans="2:4" ht="15" x14ac:dyDescent="0.25">
      <c r="B767"/>
      <c r="C767"/>
      <c r="D767"/>
    </row>
    <row r="768" spans="2:4" ht="15" x14ac:dyDescent="0.25">
      <c r="B768"/>
      <c r="C768"/>
      <c r="D768"/>
    </row>
    <row r="769" spans="2:4" ht="15" x14ac:dyDescent="0.25">
      <c r="B769"/>
      <c r="C769"/>
      <c r="D769"/>
    </row>
    <row r="770" spans="2:4" ht="15" x14ac:dyDescent="0.25">
      <c r="B770"/>
      <c r="C770"/>
      <c r="D770"/>
    </row>
    <row r="771" spans="2:4" ht="15" x14ac:dyDescent="0.25">
      <c r="B771"/>
      <c r="C771"/>
      <c r="D771"/>
    </row>
    <row r="772" spans="2:4" ht="15" x14ac:dyDescent="0.25">
      <c r="B772"/>
      <c r="C772"/>
      <c r="D772"/>
    </row>
    <row r="773" spans="2:4" ht="15" x14ac:dyDescent="0.25">
      <c r="B773"/>
      <c r="C773"/>
      <c r="D773"/>
    </row>
    <row r="774" spans="2:4" ht="15" x14ac:dyDescent="0.25">
      <c r="B774"/>
      <c r="C774"/>
      <c r="D774"/>
    </row>
    <row r="775" spans="2:4" ht="15" x14ac:dyDescent="0.25">
      <c r="B775"/>
      <c r="C775"/>
      <c r="D775"/>
    </row>
    <row r="776" spans="2:4" ht="15" x14ac:dyDescent="0.25">
      <c r="B776"/>
      <c r="C776"/>
      <c r="D776"/>
    </row>
    <row r="777" spans="2:4" ht="15" x14ac:dyDescent="0.25">
      <c r="B777"/>
      <c r="C777"/>
      <c r="D777"/>
    </row>
    <row r="778" spans="2:4" ht="15" x14ac:dyDescent="0.25">
      <c r="B778"/>
      <c r="C778"/>
      <c r="D778"/>
    </row>
    <row r="779" spans="2:4" ht="15" x14ac:dyDescent="0.25">
      <c r="B779"/>
      <c r="C779"/>
      <c r="D779"/>
    </row>
    <row r="780" spans="2:4" ht="15" x14ac:dyDescent="0.25">
      <c r="B780"/>
      <c r="C780"/>
      <c r="D780"/>
    </row>
    <row r="781" spans="2:4" ht="15" x14ac:dyDescent="0.25">
      <c r="B781"/>
      <c r="C781"/>
      <c r="D781"/>
    </row>
    <row r="782" spans="2:4" ht="15" x14ac:dyDescent="0.25">
      <c r="B782"/>
      <c r="C782"/>
      <c r="D782"/>
    </row>
    <row r="783" spans="2:4" ht="15" x14ac:dyDescent="0.25">
      <c r="B783"/>
      <c r="C783"/>
      <c r="D783"/>
    </row>
    <row r="784" spans="2:4" ht="15" x14ac:dyDescent="0.25">
      <c r="B784"/>
      <c r="C784"/>
      <c r="D784"/>
    </row>
    <row r="785" spans="2:4" ht="15" x14ac:dyDescent="0.25">
      <c r="B785"/>
      <c r="C785"/>
      <c r="D785"/>
    </row>
    <row r="786" spans="2:4" ht="15" x14ac:dyDescent="0.25">
      <c r="B786"/>
      <c r="C786"/>
      <c r="D786"/>
    </row>
    <row r="787" spans="2:4" ht="15" x14ac:dyDescent="0.25">
      <c r="B787"/>
      <c r="C787"/>
      <c r="D787"/>
    </row>
    <row r="788" spans="2:4" ht="15" x14ac:dyDescent="0.25">
      <c r="B788"/>
      <c r="C788"/>
      <c r="D788"/>
    </row>
    <row r="789" spans="2:4" ht="15" x14ac:dyDescent="0.25">
      <c r="B789"/>
      <c r="C789"/>
      <c r="D789"/>
    </row>
    <row r="790" spans="2:4" ht="15" x14ac:dyDescent="0.25">
      <c r="B790"/>
      <c r="C790"/>
      <c r="D790"/>
    </row>
    <row r="791" spans="2:4" ht="15" x14ac:dyDescent="0.25">
      <c r="B791"/>
      <c r="C791"/>
      <c r="D791"/>
    </row>
    <row r="792" spans="2:4" ht="15" x14ac:dyDescent="0.25">
      <c r="B792"/>
      <c r="C792"/>
      <c r="D792"/>
    </row>
    <row r="793" spans="2:4" ht="15" x14ac:dyDescent="0.25">
      <c r="B793"/>
      <c r="C793"/>
      <c r="D793"/>
    </row>
    <row r="794" spans="2:4" ht="15" x14ac:dyDescent="0.25">
      <c r="B794"/>
      <c r="C794"/>
      <c r="D794"/>
    </row>
    <row r="795" spans="2:4" ht="15" x14ac:dyDescent="0.25">
      <c r="B795"/>
      <c r="C795"/>
      <c r="D795"/>
    </row>
    <row r="796" spans="2:4" ht="15" x14ac:dyDescent="0.25">
      <c r="B796"/>
      <c r="C796"/>
      <c r="D796"/>
    </row>
    <row r="797" spans="2:4" ht="15" x14ac:dyDescent="0.25">
      <c r="B797"/>
      <c r="C797"/>
      <c r="D797"/>
    </row>
    <row r="798" spans="2:4" ht="15" x14ac:dyDescent="0.25">
      <c r="B798"/>
      <c r="C798"/>
      <c r="D798"/>
    </row>
    <row r="799" spans="2:4" ht="15" x14ac:dyDescent="0.25">
      <c r="B799"/>
      <c r="C799"/>
      <c r="D799"/>
    </row>
    <row r="800" spans="2:4" ht="15" x14ac:dyDescent="0.25">
      <c r="B800"/>
      <c r="C800"/>
      <c r="D800"/>
    </row>
    <row r="801" spans="2:4" ht="15" x14ac:dyDescent="0.25">
      <c r="B801"/>
      <c r="C801"/>
      <c r="D801"/>
    </row>
    <row r="802" spans="2:4" ht="15" x14ac:dyDescent="0.25">
      <c r="B802"/>
      <c r="C802"/>
      <c r="D802"/>
    </row>
    <row r="803" spans="2:4" ht="15" x14ac:dyDescent="0.25">
      <c r="B803"/>
      <c r="C803"/>
      <c r="D803"/>
    </row>
    <row r="804" spans="2:4" ht="15" x14ac:dyDescent="0.25">
      <c r="B804"/>
      <c r="C804"/>
      <c r="D804"/>
    </row>
    <row r="805" spans="2:4" ht="15" x14ac:dyDescent="0.25">
      <c r="B805"/>
      <c r="C805"/>
      <c r="D805"/>
    </row>
    <row r="806" spans="2:4" ht="15" x14ac:dyDescent="0.25">
      <c r="B806"/>
      <c r="C806"/>
      <c r="D806"/>
    </row>
    <row r="807" spans="2:4" ht="15" x14ac:dyDescent="0.25">
      <c r="B807"/>
      <c r="C807"/>
      <c r="D807"/>
    </row>
    <row r="808" spans="2:4" ht="15" x14ac:dyDescent="0.25">
      <c r="B808"/>
      <c r="C808"/>
      <c r="D808"/>
    </row>
    <row r="809" spans="2:4" ht="15" x14ac:dyDescent="0.25">
      <c r="B809"/>
      <c r="C809"/>
      <c r="D809"/>
    </row>
    <row r="810" spans="2:4" ht="15" x14ac:dyDescent="0.25">
      <c r="B810"/>
      <c r="C810"/>
      <c r="D810"/>
    </row>
    <row r="811" spans="2:4" ht="15" x14ac:dyDescent="0.25">
      <c r="B811"/>
      <c r="C811"/>
      <c r="D811"/>
    </row>
    <row r="812" spans="2:4" ht="15" x14ac:dyDescent="0.25">
      <c r="B812"/>
      <c r="C812"/>
      <c r="D812"/>
    </row>
    <row r="813" spans="2:4" ht="15" x14ac:dyDescent="0.25">
      <c r="B813"/>
      <c r="C813"/>
      <c r="D813"/>
    </row>
    <row r="814" spans="2:4" ht="15" x14ac:dyDescent="0.25">
      <c r="B814"/>
      <c r="C814"/>
      <c r="D814"/>
    </row>
    <row r="815" spans="2:4" ht="15" x14ac:dyDescent="0.25">
      <c r="B815"/>
      <c r="C815"/>
      <c r="D815"/>
    </row>
    <row r="816" spans="2:4" ht="15" x14ac:dyDescent="0.25">
      <c r="B816"/>
      <c r="C816"/>
      <c r="D816"/>
    </row>
    <row r="817" spans="2:4" ht="15" x14ac:dyDescent="0.25">
      <c r="B817"/>
      <c r="C817"/>
      <c r="D817"/>
    </row>
    <row r="818" spans="2:4" ht="15" x14ac:dyDescent="0.25">
      <c r="B818"/>
      <c r="C818"/>
      <c r="D818"/>
    </row>
    <row r="819" spans="2:4" ht="15" x14ac:dyDescent="0.25">
      <c r="B819"/>
      <c r="C819"/>
      <c r="D819"/>
    </row>
    <row r="820" spans="2:4" ht="15" x14ac:dyDescent="0.25">
      <c r="B820"/>
      <c r="C820"/>
      <c r="D820"/>
    </row>
    <row r="821" spans="2:4" ht="15" x14ac:dyDescent="0.25">
      <c r="B821"/>
      <c r="C821"/>
      <c r="D821"/>
    </row>
    <row r="822" spans="2:4" ht="15" x14ac:dyDescent="0.25">
      <c r="B822"/>
      <c r="C822"/>
      <c r="D822"/>
    </row>
    <row r="823" spans="2:4" ht="15" x14ac:dyDescent="0.25">
      <c r="B823"/>
      <c r="C823"/>
      <c r="D823"/>
    </row>
    <row r="824" spans="2:4" ht="15" x14ac:dyDescent="0.25">
      <c r="B824"/>
      <c r="C824"/>
      <c r="D824"/>
    </row>
    <row r="825" spans="2:4" ht="15" x14ac:dyDescent="0.25">
      <c r="B825"/>
      <c r="C825"/>
      <c r="D825"/>
    </row>
    <row r="826" spans="2:4" ht="15" x14ac:dyDescent="0.25">
      <c r="B826"/>
      <c r="C826"/>
      <c r="D826"/>
    </row>
    <row r="827" spans="2:4" ht="15" x14ac:dyDescent="0.25">
      <c r="B827"/>
      <c r="C827"/>
      <c r="D827"/>
    </row>
    <row r="828" spans="2:4" ht="15" x14ac:dyDescent="0.25">
      <c r="B828"/>
      <c r="C828"/>
      <c r="D828"/>
    </row>
    <row r="829" spans="2:4" ht="15" x14ac:dyDescent="0.25">
      <c r="B829"/>
      <c r="C829"/>
      <c r="D829"/>
    </row>
    <row r="830" spans="2:4" ht="15" x14ac:dyDescent="0.25">
      <c r="B830"/>
      <c r="C830"/>
      <c r="D830"/>
    </row>
    <row r="831" spans="2:4" ht="15" x14ac:dyDescent="0.25">
      <c r="B831"/>
      <c r="C831"/>
      <c r="D831"/>
    </row>
    <row r="832" spans="2:4" ht="15" x14ac:dyDescent="0.25">
      <c r="B832"/>
      <c r="C832"/>
      <c r="D832"/>
    </row>
    <row r="833" spans="2:4" ht="15" x14ac:dyDescent="0.25">
      <c r="B833"/>
      <c r="C833"/>
      <c r="D833"/>
    </row>
    <row r="834" spans="2:4" ht="15" x14ac:dyDescent="0.25">
      <c r="B834"/>
      <c r="C834"/>
      <c r="D834"/>
    </row>
    <row r="835" spans="2:4" ht="15" x14ac:dyDescent="0.25">
      <c r="B835"/>
      <c r="C835"/>
      <c r="D835"/>
    </row>
    <row r="836" spans="2:4" ht="15" x14ac:dyDescent="0.25">
      <c r="B836"/>
      <c r="C836"/>
      <c r="D836"/>
    </row>
    <row r="837" spans="2:4" ht="15" x14ac:dyDescent="0.25">
      <c r="B837"/>
      <c r="C837"/>
      <c r="D837"/>
    </row>
    <row r="838" spans="2:4" ht="15" x14ac:dyDescent="0.25">
      <c r="B838"/>
      <c r="C838"/>
      <c r="D838"/>
    </row>
    <row r="839" spans="2:4" ht="15" x14ac:dyDescent="0.25">
      <c r="B839"/>
      <c r="C839"/>
      <c r="D839"/>
    </row>
    <row r="840" spans="2:4" ht="15" x14ac:dyDescent="0.25">
      <c r="B840"/>
      <c r="C840"/>
      <c r="D840"/>
    </row>
    <row r="841" spans="2:4" ht="15" x14ac:dyDescent="0.25">
      <c r="B841"/>
      <c r="C841"/>
      <c r="D841"/>
    </row>
    <row r="842" spans="2:4" ht="15" x14ac:dyDescent="0.25">
      <c r="B842"/>
      <c r="C842"/>
      <c r="D842"/>
    </row>
    <row r="843" spans="2:4" ht="15" x14ac:dyDescent="0.25">
      <c r="B843"/>
      <c r="C843"/>
      <c r="D843"/>
    </row>
    <row r="844" spans="2:4" ht="15" x14ac:dyDescent="0.25">
      <c r="B844"/>
      <c r="C844"/>
      <c r="D844"/>
    </row>
    <row r="845" spans="2:4" ht="15" x14ac:dyDescent="0.25">
      <c r="B845"/>
      <c r="C845"/>
      <c r="D845"/>
    </row>
    <row r="846" spans="2:4" ht="15" x14ac:dyDescent="0.25">
      <c r="B846"/>
      <c r="C846"/>
      <c r="D846"/>
    </row>
    <row r="847" spans="2:4" ht="15" x14ac:dyDescent="0.25">
      <c r="B847"/>
      <c r="C847"/>
      <c r="D847"/>
    </row>
    <row r="848" spans="2:4" ht="15" x14ac:dyDescent="0.25">
      <c r="B848"/>
      <c r="C848"/>
      <c r="D848"/>
    </row>
    <row r="849" spans="2:4" ht="15" x14ac:dyDescent="0.25">
      <c r="B849"/>
      <c r="C849"/>
      <c r="D849"/>
    </row>
    <row r="850" spans="2:4" ht="15" x14ac:dyDescent="0.25">
      <c r="B850"/>
      <c r="C850"/>
      <c r="D850"/>
    </row>
    <row r="851" spans="2:4" ht="15" x14ac:dyDescent="0.25">
      <c r="B851"/>
      <c r="C851"/>
      <c r="D851"/>
    </row>
    <row r="852" spans="2:4" ht="15" x14ac:dyDescent="0.25">
      <c r="B852"/>
      <c r="C852"/>
      <c r="D852"/>
    </row>
    <row r="853" spans="2:4" ht="15" x14ac:dyDescent="0.25">
      <c r="B853"/>
      <c r="C853"/>
      <c r="D853"/>
    </row>
    <row r="854" spans="2:4" ht="15" x14ac:dyDescent="0.25">
      <c r="B854"/>
      <c r="C854"/>
      <c r="D854"/>
    </row>
    <row r="855" spans="2:4" ht="15" x14ac:dyDescent="0.25">
      <c r="B855"/>
      <c r="C855"/>
      <c r="D855"/>
    </row>
    <row r="856" spans="2:4" ht="15" x14ac:dyDescent="0.25">
      <c r="B856"/>
      <c r="C856"/>
      <c r="D856"/>
    </row>
    <row r="857" spans="2:4" ht="15" x14ac:dyDescent="0.25">
      <c r="B857"/>
      <c r="C857"/>
      <c r="D857"/>
    </row>
    <row r="858" spans="2:4" ht="15" x14ac:dyDescent="0.25">
      <c r="B858"/>
      <c r="C858"/>
      <c r="D858"/>
    </row>
    <row r="859" spans="2:4" ht="15" x14ac:dyDescent="0.25">
      <c r="B859"/>
      <c r="C859"/>
      <c r="D859"/>
    </row>
    <row r="860" spans="2:4" ht="15" x14ac:dyDescent="0.25">
      <c r="B860"/>
      <c r="C860"/>
      <c r="D860"/>
    </row>
    <row r="861" spans="2:4" ht="15" x14ac:dyDescent="0.25">
      <c r="B861"/>
      <c r="C861"/>
      <c r="D861"/>
    </row>
    <row r="862" spans="2:4" ht="15" x14ac:dyDescent="0.25">
      <c r="B862"/>
      <c r="C862"/>
      <c r="D862"/>
    </row>
    <row r="863" spans="2:4" ht="15" x14ac:dyDescent="0.25">
      <c r="B863"/>
      <c r="C863"/>
      <c r="D863"/>
    </row>
    <row r="864" spans="2:4" ht="15" x14ac:dyDescent="0.25">
      <c r="B864"/>
      <c r="C864"/>
      <c r="D864"/>
    </row>
    <row r="865" spans="2:4" ht="15" x14ac:dyDescent="0.25">
      <c r="B865"/>
      <c r="C865"/>
      <c r="D865"/>
    </row>
    <row r="866" spans="2:4" ht="15" x14ac:dyDescent="0.25">
      <c r="B866"/>
      <c r="C866"/>
      <c r="D866"/>
    </row>
    <row r="867" spans="2:4" ht="15" x14ac:dyDescent="0.25">
      <c r="B867"/>
      <c r="C867"/>
      <c r="D867"/>
    </row>
    <row r="868" spans="2:4" ht="15" x14ac:dyDescent="0.25">
      <c r="B868"/>
      <c r="C868"/>
      <c r="D868"/>
    </row>
    <row r="869" spans="2:4" ht="15" x14ac:dyDescent="0.25">
      <c r="B869"/>
      <c r="C869"/>
      <c r="D869"/>
    </row>
    <row r="870" spans="2:4" ht="15" x14ac:dyDescent="0.25">
      <c r="B870"/>
      <c r="C870"/>
      <c r="D870"/>
    </row>
    <row r="871" spans="2:4" ht="15" x14ac:dyDescent="0.25">
      <c r="B871"/>
      <c r="C871"/>
      <c r="D871"/>
    </row>
    <row r="872" spans="2:4" ht="15" x14ac:dyDescent="0.25">
      <c r="B872"/>
      <c r="C872"/>
      <c r="D872"/>
    </row>
    <row r="873" spans="2:4" ht="15" x14ac:dyDescent="0.25">
      <c r="B873"/>
      <c r="C873"/>
      <c r="D873"/>
    </row>
    <row r="874" spans="2:4" ht="15" x14ac:dyDescent="0.25">
      <c r="B874"/>
      <c r="C874"/>
      <c r="D874"/>
    </row>
    <row r="875" spans="2:4" ht="15" x14ac:dyDescent="0.25">
      <c r="B875"/>
      <c r="C875"/>
      <c r="D875"/>
    </row>
    <row r="876" spans="2:4" ht="15" x14ac:dyDescent="0.25">
      <c r="B876"/>
      <c r="C876"/>
      <c r="D876"/>
    </row>
    <row r="877" spans="2:4" ht="15" x14ac:dyDescent="0.25">
      <c r="B877"/>
      <c r="C877"/>
      <c r="D877"/>
    </row>
    <row r="878" spans="2:4" ht="15" x14ac:dyDescent="0.25">
      <c r="B878"/>
      <c r="C878"/>
      <c r="D878"/>
    </row>
    <row r="879" spans="2:4" ht="15" x14ac:dyDescent="0.25">
      <c r="B879"/>
      <c r="C879"/>
      <c r="D879"/>
    </row>
    <row r="880" spans="2:4" ht="15" x14ac:dyDescent="0.25">
      <c r="B880"/>
      <c r="C880"/>
      <c r="D880"/>
    </row>
    <row r="881" spans="2:4" ht="15" x14ac:dyDescent="0.25">
      <c r="B881"/>
      <c r="C881"/>
      <c r="D881"/>
    </row>
    <row r="882" spans="2:4" ht="15" x14ac:dyDescent="0.25">
      <c r="B882"/>
      <c r="C882"/>
      <c r="D882"/>
    </row>
    <row r="883" spans="2:4" ht="15" x14ac:dyDescent="0.25">
      <c r="B883"/>
      <c r="C883"/>
      <c r="D883"/>
    </row>
    <row r="884" spans="2:4" ht="15" x14ac:dyDescent="0.25">
      <c r="B884"/>
      <c r="C884"/>
      <c r="D884"/>
    </row>
    <row r="885" spans="2:4" ht="15" x14ac:dyDescent="0.25">
      <c r="B885"/>
      <c r="C885"/>
      <c r="D885"/>
    </row>
    <row r="886" spans="2:4" ht="15" x14ac:dyDescent="0.25">
      <c r="B886"/>
      <c r="C886"/>
      <c r="D886"/>
    </row>
    <row r="887" spans="2:4" ht="15" x14ac:dyDescent="0.25">
      <c r="B887"/>
      <c r="C887"/>
      <c r="D887"/>
    </row>
    <row r="888" spans="2:4" ht="15" x14ac:dyDescent="0.25">
      <c r="B888"/>
      <c r="C888"/>
      <c r="D888"/>
    </row>
    <row r="889" spans="2:4" ht="15" x14ac:dyDescent="0.25">
      <c r="B889"/>
      <c r="C889"/>
      <c r="D889"/>
    </row>
    <row r="890" spans="2:4" ht="15" x14ac:dyDescent="0.25">
      <c r="B890"/>
      <c r="C890"/>
      <c r="D890"/>
    </row>
    <row r="891" spans="2:4" ht="15" x14ac:dyDescent="0.25">
      <c r="B891"/>
      <c r="C891"/>
      <c r="D891"/>
    </row>
    <row r="892" spans="2:4" ht="15" x14ac:dyDescent="0.25">
      <c r="B892"/>
      <c r="C892"/>
      <c r="D892"/>
    </row>
    <row r="893" spans="2:4" ht="15" x14ac:dyDescent="0.25">
      <c r="B893"/>
      <c r="C893"/>
      <c r="D893"/>
    </row>
    <row r="894" spans="2:4" ht="15" x14ac:dyDescent="0.25">
      <c r="B894"/>
      <c r="C894"/>
      <c r="D894"/>
    </row>
    <row r="895" spans="2:4" ht="15" x14ac:dyDescent="0.25">
      <c r="B895"/>
      <c r="C895"/>
      <c r="D895"/>
    </row>
    <row r="896" spans="2:4" ht="15" x14ac:dyDescent="0.25">
      <c r="B896"/>
      <c r="C896"/>
      <c r="D896"/>
    </row>
    <row r="897" spans="2:4" ht="15" x14ac:dyDescent="0.25">
      <c r="B897"/>
      <c r="C897"/>
      <c r="D897"/>
    </row>
    <row r="898" spans="2:4" ht="15" x14ac:dyDescent="0.25">
      <c r="B898"/>
      <c r="C898"/>
      <c r="D898"/>
    </row>
    <row r="899" spans="2:4" ht="15" x14ac:dyDescent="0.25">
      <c r="B899"/>
      <c r="C899"/>
      <c r="D899"/>
    </row>
    <row r="900" spans="2:4" ht="15" x14ac:dyDescent="0.25">
      <c r="B900"/>
      <c r="C900"/>
      <c r="D900"/>
    </row>
    <row r="901" spans="2:4" ht="15" x14ac:dyDescent="0.25">
      <c r="B901"/>
      <c r="C901"/>
      <c r="D901"/>
    </row>
    <row r="902" spans="2:4" ht="15" x14ac:dyDescent="0.25">
      <c r="B902"/>
      <c r="C902"/>
      <c r="D902"/>
    </row>
    <row r="903" spans="2:4" ht="15" x14ac:dyDescent="0.25">
      <c r="B903"/>
      <c r="C903"/>
      <c r="D903"/>
    </row>
    <row r="904" spans="2:4" ht="15" x14ac:dyDescent="0.25">
      <c r="B904"/>
      <c r="C904"/>
      <c r="D904"/>
    </row>
    <row r="905" spans="2:4" ht="15" x14ac:dyDescent="0.25">
      <c r="B905"/>
      <c r="C905"/>
      <c r="D905"/>
    </row>
    <row r="906" spans="2:4" ht="15" x14ac:dyDescent="0.25">
      <c r="B906"/>
      <c r="C906"/>
      <c r="D906"/>
    </row>
    <row r="907" spans="2:4" ht="15" x14ac:dyDescent="0.25">
      <c r="B907"/>
      <c r="C907"/>
      <c r="D907"/>
    </row>
    <row r="908" spans="2:4" ht="15" x14ac:dyDescent="0.25">
      <c r="B908"/>
      <c r="C908"/>
      <c r="D908"/>
    </row>
    <row r="909" spans="2:4" ht="15" x14ac:dyDescent="0.25">
      <c r="B909"/>
      <c r="C909"/>
      <c r="D909"/>
    </row>
    <row r="910" spans="2:4" ht="15" x14ac:dyDescent="0.25">
      <c r="B910"/>
      <c r="C910"/>
      <c r="D910"/>
    </row>
    <row r="911" spans="2:4" ht="15" x14ac:dyDescent="0.25">
      <c r="B911"/>
      <c r="C911"/>
      <c r="D911"/>
    </row>
    <row r="912" spans="2:4" ht="15" x14ac:dyDescent="0.25">
      <c r="B912"/>
      <c r="C912"/>
      <c r="D912"/>
    </row>
    <row r="913" spans="2:4" ht="15" x14ac:dyDescent="0.25">
      <c r="B913"/>
      <c r="C913"/>
      <c r="D913"/>
    </row>
    <row r="914" spans="2:4" ht="15" x14ac:dyDescent="0.25">
      <c r="B914"/>
      <c r="C914"/>
      <c r="D914"/>
    </row>
    <row r="915" spans="2:4" ht="15" x14ac:dyDescent="0.25">
      <c r="B915"/>
      <c r="C915"/>
      <c r="D915"/>
    </row>
    <row r="916" spans="2:4" ht="15" x14ac:dyDescent="0.25">
      <c r="B916"/>
      <c r="C916"/>
      <c r="D916"/>
    </row>
    <row r="917" spans="2:4" ht="15" x14ac:dyDescent="0.25">
      <c r="B917"/>
      <c r="C917"/>
      <c r="D917"/>
    </row>
    <row r="918" spans="2:4" ht="15" x14ac:dyDescent="0.25">
      <c r="B918"/>
      <c r="C918"/>
      <c r="D918"/>
    </row>
    <row r="919" spans="2:4" ht="15" x14ac:dyDescent="0.25">
      <c r="B919"/>
      <c r="C919"/>
      <c r="D919"/>
    </row>
    <row r="920" spans="2:4" ht="15" x14ac:dyDescent="0.25">
      <c r="B920"/>
      <c r="C920"/>
      <c r="D920"/>
    </row>
    <row r="921" spans="2:4" ht="15" x14ac:dyDescent="0.25">
      <c r="B921"/>
      <c r="C921"/>
      <c r="D921"/>
    </row>
    <row r="922" spans="2:4" ht="15" x14ac:dyDescent="0.25">
      <c r="B922"/>
      <c r="C922"/>
      <c r="D922"/>
    </row>
    <row r="923" spans="2:4" ht="15" x14ac:dyDescent="0.25">
      <c r="B923"/>
      <c r="C923"/>
      <c r="D923"/>
    </row>
    <row r="924" spans="2:4" ht="15" x14ac:dyDescent="0.25">
      <c r="B924"/>
      <c r="C924"/>
      <c r="D924"/>
    </row>
    <row r="925" spans="2:4" ht="15" x14ac:dyDescent="0.25">
      <c r="B925"/>
      <c r="C925"/>
      <c r="D925"/>
    </row>
    <row r="926" spans="2:4" ht="15" x14ac:dyDescent="0.25">
      <c r="B926"/>
      <c r="C926"/>
      <c r="D926"/>
    </row>
    <row r="927" spans="2:4" ht="15" x14ac:dyDescent="0.25">
      <c r="B927"/>
      <c r="C927"/>
      <c r="D927"/>
    </row>
    <row r="928" spans="2:4" ht="15" x14ac:dyDescent="0.25">
      <c r="B928"/>
      <c r="C928"/>
      <c r="D928"/>
    </row>
    <row r="929" spans="2:4" ht="15" x14ac:dyDescent="0.25">
      <c r="B929"/>
      <c r="C929"/>
      <c r="D929"/>
    </row>
    <row r="930" spans="2:4" ht="15" x14ac:dyDescent="0.25">
      <c r="B930"/>
      <c r="C930"/>
      <c r="D930"/>
    </row>
    <row r="931" spans="2:4" ht="15" x14ac:dyDescent="0.25">
      <c r="B931"/>
      <c r="C931"/>
      <c r="D931"/>
    </row>
    <row r="932" spans="2:4" ht="15" x14ac:dyDescent="0.25">
      <c r="B932"/>
      <c r="C932"/>
      <c r="D932"/>
    </row>
    <row r="933" spans="2:4" ht="15" x14ac:dyDescent="0.25">
      <c r="B933"/>
      <c r="C933"/>
      <c r="D933"/>
    </row>
    <row r="934" spans="2:4" ht="15" x14ac:dyDescent="0.25">
      <c r="B934"/>
      <c r="C934"/>
      <c r="D934"/>
    </row>
    <row r="935" spans="2:4" ht="15" x14ac:dyDescent="0.25">
      <c r="B935"/>
      <c r="C935"/>
      <c r="D935"/>
    </row>
    <row r="936" spans="2:4" ht="15" x14ac:dyDescent="0.25">
      <c r="B936"/>
      <c r="C936"/>
      <c r="D936"/>
    </row>
    <row r="937" spans="2:4" ht="15" x14ac:dyDescent="0.25">
      <c r="B937"/>
      <c r="C937"/>
      <c r="D937"/>
    </row>
    <row r="938" spans="2:4" ht="15" x14ac:dyDescent="0.25">
      <c r="B938"/>
      <c r="C938"/>
      <c r="D938"/>
    </row>
    <row r="939" spans="2:4" ht="15" x14ac:dyDescent="0.25">
      <c r="B939"/>
      <c r="C939"/>
      <c r="D939"/>
    </row>
    <row r="940" spans="2:4" ht="15" x14ac:dyDescent="0.25">
      <c r="B940"/>
      <c r="C940"/>
      <c r="D940"/>
    </row>
    <row r="941" spans="2:4" ht="15" x14ac:dyDescent="0.25">
      <c r="B941"/>
      <c r="C941"/>
      <c r="D941"/>
    </row>
    <row r="942" spans="2:4" ht="15" x14ac:dyDescent="0.25">
      <c r="B942"/>
      <c r="C942"/>
      <c r="D942"/>
    </row>
    <row r="943" spans="2:4" ht="15" x14ac:dyDescent="0.25">
      <c r="B943"/>
      <c r="C943"/>
      <c r="D943"/>
    </row>
    <row r="944" spans="2:4" ht="15" x14ac:dyDescent="0.25">
      <c r="B944"/>
      <c r="C944"/>
      <c r="D944"/>
    </row>
    <row r="945" spans="2:4" ht="15" x14ac:dyDescent="0.25">
      <c r="B945"/>
      <c r="C945"/>
      <c r="D945"/>
    </row>
    <row r="946" spans="2:4" ht="15" x14ac:dyDescent="0.25">
      <c r="B946"/>
      <c r="C946"/>
      <c r="D946"/>
    </row>
    <row r="947" spans="2:4" ht="15" x14ac:dyDescent="0.25">
      <c r="B947"/>
      <c r="C947"/>
      <c r="D947"/>
    </row>
    <row r="948" spans="2:4" ht="15" x14ac:dyDescent="0.25">
      <c r="B948"/>
      <c r="C948"/>
      <c r="D948"/>
    </row>
    <row r="949" spans="2:4" ht="15" x14ac:dyDescent="0.25">
      <c r="B949"/>
      <c r="C949"/>
      <c r="D949"/>
    </row>
    <row r="950" spans="2:4" ht="15" x14ac:dyDescent="0.25">
      <c r="B950"/>
      <c r="C950"/>
      <c r="D950"/>
    </row>
    <row r="951" spans="2:4" ht="15" x14ac:dyDescent="0.25">
      <c r="B951"/>
      <c r="C951"/>
      <c r="D951"/>
    </row>
    <row r="952" spans="2:4" ht="15" x14ac:dyDescent="0.25">
      <c r="B952"/>
      <c r="C952"/>
      <c r="D952"/>
    </row>
    <row r="953" spans="2:4" ht="15" x14ac:dyDescent="0.25">
      <c r="B953"/>
      <c r="C953"/>
      <c r="D953"/>
    </row>
    <row r="954" spans="2:4" ht="15" x14ac:dyDescent="0.25">
      <c r="B954"/>
      <c r="C954"/>
      <c r="D954"/>
    </row>
    <row r="955" spans="2:4" ht="15" x14ac:dyDescent="0.25">
      <c r="B955"/>
      <c r="C955"/>
      <c r="D955"/>
    </row>
    <row r="956" spans="2:4" ht="15" x14ac:dyDescent="0.25">
      <c r="B956"/>
      <c r="C956"/>
      <c r="D956"/>
    </row>
    <row r="957" spans="2:4" ht="15" x14ac:dyDescent="0.25">
      <c r="B957"/>
      <c r="C957"/>
      <c r="D957"/>
    </row>
    <row r="958" spans="2:4" ht="15" x14ac:dyDescent="0.25">
      <c r="B958"/>
      <c r="C958"/>
      <c r="D958"/>
    </row>
    <row r="959" spans="2:4" ht="15" x14ac:dyDescent="0.25">
      <c r="B959"/>
      <c r="C959"/>
      <c r="D959"/>
    </row>
    <row r="960" spans="2:4" ht="15" x14ac:dyDescent="0.25">
      <c r="B960"/>
      <c r="C960"/>
      <c r="D960"/>
    </row>
    <row r="961" spans="2:4" ht="15" x14ac:dyDescent="0.25">
      <c r="B961"/>
      <c r="C961"/>
      <c r="D961"/>
    </row>
    <row r="962" spans="2:4" ht="15" x14ac:dyDescent="0.25">
      <c r="B962"/>
      <c r="C962"/>
      <c r="D962"/>
    </row>
    <row r="963" spans="2:4" ht="15" x14ac:dyDescent="0.25">
      <c r="B963"/>
      <c r="C963"/>
      <c r="D963"/>
    </row>
    <row r="964" spans="2:4" ht="15" x14ac:dyDescent="0.25">
      <c r="B964"/>
      <c r="C964"/>
      <c r="D964"/>
    </row>
    <row r="965" spans="2:4" ht="15" x14ac:dyDescent="0.25">
      <c r="B965"/>
      <c r="C965"/>
      <c r="D965"/>
    </row>
    <row r="966" spans="2:4" ht="15" x14ac:dyDescent="0.25">
      <c r="B966"/>
      <c r="C966"/>
      <c r="D966"/>
    </row>
    <row r="967" spans="2:4" ht="15" x14ac:dyDescent="0.25">
      <c r="B967"/>
      <c r="C967"/>
      <c r="D967"/>
    </row>
    <row r="968" spans="2:4" ht="15" x14ac:dyDescent="0.25">
      <c r="B968"/>
      <c r="C968"/>
      <c r="D968"/>
    </row>
    <row r="969" spans="2:4" ht="15" x14ac:dyDescent="0.25">
      <c r="B969"/>
      <c r="C969"/>
      <c r="D969"/>
    </row>
    <row r="970" spans="2:4" ht="15" x14ac:dyDescent="0.25">
      <c r="B970"/>
      <c r="C970"/>
      <c r="D970"/>
    </row>
    <row r="971" spans="2:4" ht="15" x14ac:dyDescent="0.25">
      <c r="B971"/>
      <c r="C971"/>
      <c r="D971"/>
    </row>
    <row r="972" spans="2:4" ht="15" x14ac:dyDescent="0.25">
      <c r="B972"/>
      <c r="C972"/>
      <c r="D972"/>
    </row>
    <row r="973" spans="2:4" ht="15" x14ac:dyDescent="0.25">
      <c r="B973"/>
      <c r="C973"/>
      <c r="D973"/>
    </row>
    <row r="974" spans="2:4" ht="15" x14ac:dyDescent="0.25">
      <c r="B974"/>
      <c r="C974"/>
      <c r="D974"/>
    </row>
    <row r="975" spans="2:4" ht="15" x14ac:dyDescent="0.25">
      <c r="B975"/>
      <c r="C975"/>
      <c r="D975"/>
    </row>
    <row r="976" spans="2:4" ht="15" x14ac:dyDescent="0.25">
      <c r="B976"/>
      <c r="C976"/>
      <c r="D976"/>
    </row>
    <row r="977" spans="2:4" ht="15" x14ac:dyDescent="0.25">
      <c r="B977"/>
      <c r="C977"/>
      <c r="D977"/>
    </row>
    <row r="978" spans="2:4" ht="15" x14ac:dyDescent="0.25">
      <c r="B978"/>
      <c r="C978"/>
      <c r="D978"/>
    </row>
    <row r="979" spans="2:4" ht="15" x14ac:dyDescent="0.25">
      <c r="B979"/>
      <c r="C979"/>
      <c r="D979"/>
    </row>
    <row r="980" spans="2:4" ht="15" x14ac:dyDescent="0.25">
      <c r="B980"/>
      <c r="C980"/>
      <c r="D980"/>
    </row>
    <row r="981" spans="2:4" ht="15" x14ac:dyDescent="0.25">
      <c r="B981"/>
      <c r="C981"/>
      <c r="D981"/>
    </row>
    <row r="982" spans="2:4" ht="15" x14ac:dyDescent="0.25">
      <c r="B982"/>
      <c r="C982"/>
      <c r="D982"/>
    </row>
    <row r="983" spans="2:4" ht="15" x14ac:dyDescent="0.25">
      <c r="B983"/>
      <c r="C983"/>
      <c r="D983"/>
    </row>
    <row r="984" spans="2:4" ht="15" x14ac:dyDescent="0.25">
      <c r="B984"/>
      <c r="C984"/>
      <c r="D984"/>
    </row>
    <row r="985" spans="2:4" ht="15" x14ac:dyDescent="0.25">
      <c r="B985"/>
      <c r="C985"/>
      <c r="D985"/>
    </row>
    <row r="986" spans="2:4" ht="15" x14ac:dyDescent="0.25">
      <c r="B986"/>
      <c r="C986"/>
      <c r="D986"/>
    </row>
    <row r="987" spans="2:4" ht="15" x14ac:dyDescent="0.25">
      <c r="B987"/>
      <c r="C987"/>
      <c r="D987"/>
    </row>
    <row r="988" spans="2:4" ht="15" x14ac:dyDescent="0.25">
      <c r="B988"/>
      <c r="C988"/>
      <c r="D988"/>
    </row>
    <row r="989" spans="2:4" ht="15" x14ac:dyDescent="0.25">
      <c r="B989"/>
      <c r="C989"/>
      <c r="D989"/>
    </row>
    <row r="990" spans="2:4" ht="15" x14ac:dyDescent="0.25">
      <c r="B990"/>
      <c r="C990"/>
      <c r="D990"/>
    </row>
    <row r="991" spans="2:4" ht="15" x14ac:dyDescent="0.25">
      <c r="B991"/>
      <c r="C991"/>
      <c r="D991"/>
    </row>
    <row r="992" spans="2:4" ht="15" x14ac:dyDescent="0.25">
      <c r="B992"/>
      <c r="C992"/>
      <c r="D992"/>
    </row>
    <row r="993" spans="2:4" ht="15" x14ac:dyDescent="0.25">
      <c r="B993"/>
      <c r="C993"/>
      <c r="D993"/>
    </row>
    <row r="994" spans="2:4" ht="15" x14ac:dyDescent="0.25">
      <c r="B994"/>
      <c r="C994"/>
      <c r="D994"/>
    </row>
    <row r="995" spans="2:4" ht="15" x14ac:dyDescent="0.25">
      <c r="B995"/>
      <c r="C995"/>
      <c r="D995"/>
    </row>
    <row r="996" spans="2:4" ht="15" x14ac:dyDescent="0.25">
      <c r="B996"/>
      <c r="C996"/>
      <c r="D996"/>
    </row>
    <row r="997" spans="2:4" ht="15" x14ac:dyDescent="0.25">
      <c r="B997"/>
      <c r="C997"/>
      <c r="D997"/>
    </row>
    <row r="998" spans="2:4" ht="15" x14ac:dyDescent="0.25">
      <c r="B998"/>
      <c r="C998"/>
      <c r="D998"/>
    </row>
    <row r="999" spans="2:4" ht="15" x14ac:dyDescent="0.25">
      <c r="B999"/>
      <c r="C999"/>
      <c r="D999"/>
    </row>
    <row r="1000" spans="2:4" ht="15" x14ac:dyDescent="0.25">
      <c r="B1000"/>
      <c r="C1000"/>
      <c r="D1000"/>
    </row>
    <row r="1001" spans="2:4" ht="15" x14ac:dyDescent="0.25">
      <c r="B1001"/>
      <c r="C1001"/>
      <c r="D1001"/>
    </row>
    <row r="1002" spans="2:4" ht="15" x14ac:dyDescent="0.25">
      <c r="B1002"/>
      <c r="C1002"/>
      <c r="D1002"/>
    </row>
    <row r="1003" spans="2:4" ht="15" x14ac:dyDescent="0.25">
      <c r="B1003"/>
      <c r="C1003"/>
      <c r="D1003"/>
    </row>
    <row r="1004" spans="2:4" ht="15" x14ac:dyDescent="0.25">
      <c r="B1004"/>
      <c r="C1004"/>
      <c r="D1004"/>
    </row>
    <row r="1005" spans="2:4" ht="15" x14ac:dyDescent="0.25">
      <c r="B1005"/>
      <c r="C1005"/>
      <c r="D1005"/>
    </row>
    <row r="1006" spans="2:4" ht="15" x14ac:dyDescent="0.25">
      <c r="B1006"/>
      <c r="C1006"/>
      <c r="D1006"/>
    </row>
    <row r="1007" spans="2:4" ht="15" x14ac:dyDescent="0.25">
      <c r="B1007"/>
      <c r="C1007"/>
      <c r="D1007"/>
    </row>
    <row r="1008" spans="2:4" ht="15" x14ac:dyDescent="0.25">
      <c r="B1008"/>
      <c r="C1008"/>
      <c r="D1008"/>
    </row>
    <row r="1009" spans="2:4" ht="15" x14ac:dyDescent="0.25">
      <c r="B1009"/>
      <c r="C1009"/>
      <c r="D1009"/>
    </row>
    <row r="1010" spans="2:4" ht="15" x14ac:dyDescent="0.25">
      <c r="B1010"/>
      <c r="C1010"/>
      <c r="D1010"/>
    </row>
    <row r="1011" spans="2:4" ht="15" x14ac:dyDescent="0.25">
      <c r="B1011"/>
      <c r="C1011"/>
      <c r="D1011"/>
    </row>
    <row r="1012" spans="2:4" ht="15" x14ac:dyDescent="0.25">
      <c r="B1012"/>
      <c r="C1012"/>
      <c r="D1012"/>
    </row>
    <row r="1013" spans="2:4" ht="15" x14ac:dyDescent="0.25">
      <c r="B1013"/>
      <c r="C1013"/>
      <c r="D1013"/>
    </row>
    <row r="1014" spans="2:4" ht="15" x14ac:dyDescent="0.25">
      <c r="B1014"/>
      <c r="C1014"/>
      <c r="D1014"/>
    </row>
    <row r="1015" spans="2:4" ht="15" x14ac:dyDescent="0.25">
      <c r="B1015"/>
      <c r="C1015"/>
      <c r="D1015"/>
    </row>
    <row r="1016" spans="2:4" ht="15" x14ac:dyDescent="0.25">
      <c r="B1016"/>
      <c r="C1016"/>
      <c r="D1016"/>
    </row>
    <row r="1017" spans="2:4" ht="15" x14ac:dyDescent="0.25">
      <c r="B1017"/>
      <c r="C1017"/>
      <c r="D1017"/>
    </row>
    <row r="1018" spans="2:4" ht="15" x14ac:dyDescent="0.25">
      <c r="B1018"/>
      <c r="C1018"/>
      <c r="D1018"/>
    </row>
    <row r="1019" spans="2:4" ht="15" x14ac:dyDescent="0.25">
      <c r="B1019"/>
      <c r="C1019"/>
      <c r="D1019"/>
    </row>
    <row r="1020" spans="2:4" ht="15" x14ac:dyDescent="0.25">
      <c r="B1020"/>
      <c r="C1020"/>
      <c r="D1020"/>
    </row>
    <row r="1021" spans="2:4" ht="15" x14ac:dyDescent="0.25">
      <c r="B1021"/>
      <c r="C1021"/>
      <c r="D1021"/>
    </row>
    <row r="1022" spans="2:4" ht="15" x14ac:dyDescent="0.25">
      <c r="B1022"/>
      <c r="C1022"/>
      <c r="D1022"/>
    </row>
    <row r="1023" spans="2:4" ht="15" x14ac:dyDescent="0.25">
      <c r="B1023"/>
      <c r="C1023"/>
      <c r="D1023"/>
    </row>
    <row r="1024" spans="2:4" ht="15" x14ac:dyDescent="0.25">
      <c r="B1024"/>
      <c r="C1024"/>
      <c r="D1024"/>
    </row>
    <row r="1025" spans="2:4" ht="15" x14ac:dyDescent="0.25">
      <c r="B1025"/>
      <c r="C1025"/>
      <c r="D1025"/>
    </row>
    <row r="1026" spans="2:4" ht="15" x14ac:dyDescent="0.25">
      <c r="B1026"/>
      <c r="C1026"/>
      <c r="D1026"/>
    </row>
    <row r="1027" spans="2:4" ht="15" x14ac:dyDescent="0.25">
      <c r="B1027"/>
      <c r="C1027"/>
      <c r="D1027"/>
    </row>
    <row r="1028" spans="2:4" ht="15" x14ac:dyDescent="0.25">
      <c r="B1028"/>
      <c r="C1028"/>
      <c r="D1028"/>
    </row>
    <row r="1029" spans="2:4" ht="15" x14ac:dyDescent="0.25">
      <c r="B1029"/>
      <c r="C1029"/>
      <c r="D1029"/>
    </row>
    <row r="1030" spans="2:4" ht="15" x14ac:dyDescent="0.25">
      <c r="B1030"/>
      <c r="C1030"/>
      <c r="D1030"/>
    </row>
    <row r="1031" spans="2:4" ht="15" x14ac:dyDescent="0.25">
      <c r="B1031"/>
      <c r="C1031"/>
      <c r="D1031"/>
    </row>
    <row r="1032" spans="2:4" ht="15" x14ac:dyDescent="0.25">
      <c r="B1032"/>
      <c r="C1032"/>
      <c r="D1032"/>
    </row>
    <row r="1033" spans="2:4" ht="15" x14ac:dyDescent="0.25">
      <c r="B1033"/>
      <c r="C1033"/>
      <c r="D1033"/>
    </row>
    <row r="1034" spans="2:4" ht="15" x14ac:dyDescent="0.25">
      <c r="B1034"/>
      <c r="C1034"/>
      <c r="D1034"/>
    </row>
    <row r="1035" spans="2:4" ht="15" x14ac:dyDescent="0.25">
      <c r="B1035"/>
      <c r="C1035"/>
      <c r="D1035"/>
    </row>
    <row r="1036" spans="2:4" ht="15" x14ac:dyDescent="0.25">
      <c r="B1036"/>
      <c r="C1036"/>
      <c r="D1036"/>
    </row>
    <row r="1037" spans="2:4" ht="15" x14ac:dyDescent="0.25">
      <c r="B1037"/>
      <c r="C1037"/>
      <c r="D1037"/>
    </row>
    <row r="1038" spans="2:4" ht="15" x14ac:dyDescent="0.25">
      <c r="B1038"/>
      <c r="C1038"/>
      <c r="D1038"/>
    </row>
    <row r="1039" spans="2:4" ht="15" x14ac:dyDescent="0.25">
      <c r="B1039"/>
      <c r="C1039"/>
      <c r="D1039"/>
    </row>
    <row r="1040" spans="2:4" ht="15" x14ac:dyDescent="0.25">
      <c r="B1040"/>
      <c r="C1040"/>
      <c r="D1040"/>
    </row>
    <row r="1041" spans="2:4" ht="15" x14ac:dyDescent="0.25">
      <c r="B1041"/>
      <c r="C1041"/>
      <c r="D1041"/>
    </row>
    <row r="1042" spans="2:4" ht="15" x14ac:dyDescent="0.25">
      <c r="B1042"/>
      <c r="C1042"/>
      <c r="D1042"/>
    </row>
    <row r="1043" spans="2:4" ht="15" x14ac:dyDescent="0.25">
      <c r="B1043"/>
      <c r="C1043"/>
      <c r="D1043"/>
    </row>
    <row r="1044" spans="2:4" ht="15" x14ac:dyDescent="0.25">
      <c r="B1044"/>
      <c r="C1044"/>
      <c r="D1044"/>
    </row>
    <row r="1045" spans="2:4" ht="15" x14ac:dyDescent="0.25">
      <c r="B1045"/>
      <c r="C1045"/>
      <c r="D1045"/>
    </row>
    <row r="1046" spans="2:4" ht="15" x14ac:dyDescent="0.25">
      <c r="B1046"/>
      <c r="C1046"/>
      <c r="D1046"/>
    </row>
    <row r="1047" spans="2:4" ht="15" x14ac:dyDescent="0.25">
      <c r="B1047"/>
      <c r="C1047"/>
      <c r="D1047"/>
    </row>
    <row r="1048" spans="2:4" ht="15" x14ac:dyDescent="0.25">
      <c r="B1048"/>
      <c r="C1048"/>
      <c r="D1048"/>
    </row>
    <row r="1049" spans="2:4" ht="15" x14ac:dyDescent="0.25">
      <c r="B1049"/>
      <c r="C1049"/>
      <c r="D1049"/>
    </row>
    <row r="1050" spans="2:4" ht="15" x14ac:dyDescent="0.25">
      <c r="B1050"/>
      <c r="C1050"/>
      <c r="D1050"/>
    </row>
    <row r="1051" spans="2:4" ht="15" x14ac:dyDescent="0.25">
      <c r="B1051"/>
      <c r="C1051"/>
      <c r="D1051"/>
    </row>
    <row r="1052" spans="2:4" ht="15" x14ac:dyDescent="0.25">
      <c r="B1052"/>
      <c r="C1052"/>
      <c r="D1052"/>
    </row>
    <row r="1053" spans="2:4" ht="15" x14ac:dyDescent="0.25">
      <c r="B1053"/>
      <c r="C1053"/>
      <c r="D1053"/>
    </row>
    <row r="1054" spans="2:4" ht="15" x14ac:dyDescent="0.25">
      <c r="B1054"/>
      <c r="C1054"/>
      <c r="D1054"/>
    </row>
    <row r="1055" spans="2:4" ht="15" x14ac:dyDescent="0.25">
      <c r="B1055"/>
      <c r="C1055"/>
      <c r="D1055"/>
    </row>
    <row r="1056" spans="2:4" ht="15" x14ac:dyDescent="0.25">
      <c r="B1056"/>
      <c r="C1056"/>
      <c r="D1056"/>
    </row>
    <row r="1057" spans="2:4" ht="15" x14ac:dyDescent="0.25">
      <c r="B1057"/>
      <c r="C1057"/>
      <c r="D1057"/>
    </row>
    <row r="1058" spans="2:4" ht="15" x14ac:dyDescent="0.25">
      <c r="B1058"/>
      <c r="C1058"/>
      <c r="D1058"/>
    </row>
    <row r="1059" spans="2:4" ht="15" x14ac:dyDescent="0.25">
      <c r="B1059"/>
      <c r="C1059"/>
      <c r="D1059"/>
    </row>
    <row r="1060" spans="2:4" ht="15" x14ac:dyDescent="0.25">
      <c r="B1060"/>
      <c r="C1060"/>
      <c r="D1060"/>
    </row>
    <row r="1061" spans="2:4" ht="15" x14ac:dyDescent="0.25">
      <c r="B1061"/>
      <c r="C1061"/>
      <c r="D1061"/>
    </row>
    <row r="1062" spans="2:4" ht="15" x14ac:dyDescent="0.25">
      <c r="B1062"/>
      <c r="C1062"/>
      <c r="D1062"/>
    </row>
    <row r="1063" spans="2:4" ht="15" x14ac:dyDescent="0.25">
      <c r="B1063"/>
      <c r="C1063"/>
      <c r="D1063"/>
    </row>
    <row r="1064" spans="2:4" ht="15" x14ac:dyDescent="0.25">
      <c r="B1064"/>
      <c r="C1064"/>
      <c r="D1064"/>
    </row>
    <row r="1065" spans="2:4" ht="15" x14ac:dyDescent="0.25">
      <c r="B1065"/>
      <c r="C1065"/>
      <c r="D1065"/>
    </row>
    <row r="1066" spans="2:4" ht="15" x14ac:dyDescent="0.25">
      <c r="B1066"/>
      <c r="C1066"/>
      <c r="D1066"/>
    </row>
    <row r="1067" spans="2:4" ht="15" x14ac:dyDescent="0.25">
      <c r="B1067"/>
      <c r="C1067"/>
      <c r="D1067"/>
    </row>
    <row r="1068" spans="2:4" ht="15" x14ac:dyDescent="0.25">
      <c r="B1068"/>
      <c r="C1068"/>
      <c r="D1068"/>
    </row>
    <row r="1069" spans="2:4" ht="15" x14ac:dyDescent="0.25">
      <c r="B1069"/>
      <c r="C1069"/>
      <c r="D1069"/>
    </row>
    <row r="1070" spans="2:4" ht="15" x14ac:dyDescent="0.25">
      <c r="B1070"/>
      <c r="C1070"/>
      <c r="D1070"/>
    </row>
    <row r="1071" spans="2:4" ht="15" x14ac:dyDescent="0.25">
      <c r="B1071"/>
      <c r="C1071"/>
      <c r="D1071"/>
    </row>
    <row r="1072" spans="2:4" ht="15" x14ac:dyDescent="0.25">
      <c r="B1072"/>
      <c r="C1072"/>
      <c r="D1072"/>
    </row>
    <row r="1073" spans="2:4" ht="15" x14ac:dyDescent="0.25">
      <c r="B1073"/>
      <c r="C1073"/>
      <c r="D1073"/>
    </row>
    <row r="1074" spans="2:4" ht="15" x14ac:dyDescent="0.25">
      <c r="B1074"/>
      <c r="C1074"/>
      <c r="D1074"/>
    </row>
    <row r="1075" spans="2:4" ht="15" x14ac:dyDescent="0.25">
      <c r="B1075"/>
      <c r="C1075"/>
      <c r="D1075"/>
    </row>
    <row r="1076" spans="2:4" ht="15" x14ac:dyDescent="0.25">
      <c r="B1076"/>
      <c r="C1076"/>
      <c r="D1076"/>
    </row>
    <row r="1077" spans="2:4" ht="15" x14ac:dyDescent="0.25">
      <c r="B1077"/>
      <c r="C1077"/>
      <c r="D1077"/>
    </row>
    <row r="1078" spans="2:4" ht="15" x14ac:dyDescent="0.25">
      <c r="B1078"/>
      <c r="C1078"/>
      <c r="D1078"/>
    </row>
    <row r="1079" spans="2:4" ht="15" x14ac:dyDescent="0.25">
      <c r="B1079"/>
      <c r="C1079"/>
      <c r="D1079"/>
    </row>
    <row r="1080" spans="2:4" ht="15" x14ac:dyDescent="0.25">
      <c r="B1080"/>
      <c r="C1080"/>
      <c r="D1080"/>
    </row>
    <row r="1081" spans="2:4" ht="15" x14ac:dyDescent="0.25">
      <c r="B1081"/>
      <c r="C1081"/>
      <c r="D1081"/>
    </row>
    <row r="1082" spans="2:4" ht="15" x14ac:dyDescent="0.25">
      <c r="B1082"/>
      <c r="C1082"/>
      <c r="D1082"/>
    </row>
    <row r="1083" spans="2:4" ht="15" x14ac:dyDescent="0.25">
      <c r="B1083"/>
      <c r="C1083"/>
      <c r="D1083"/>
    </row>
    <row r="1084" spans="2:4" ht="15" x14ac:dyDescent="0.25">
      <c r="B1084"/>
      <c r="C1084"/>
      <c r="D1084"/>
    </row>
    <row r="1085" spans="2:4" ht="15" x14ac:dyDescent="0.25">
      <c r="B1085"/>
      <c r="C1085"/>
      <c r="D1085"/>
    </row>
    <row r="1086" spans="2:4" ht="15" x14ac:dyDescent="0.25">
      <c r="B1086"/>
      <c r="C1086"/>
      <c r="D1086"/>
    </row>
    <row r="1087" spans="2:4" ht="15" x14ac:dyDescent="0.25">
      <c r="B1087"/>
      <c r="C1087"/>
      <c r="D1087"/>
    </row>
    <row r="1088" spans="2:4" ht="15" x14ac:dyDescent="0.25">
      <c r="B1088"/>
      <c r="C1088"/>
      <c r="D1088"/>
    </row>
    <row r="1089" spans="2:4" ht="15" x14ac:dyDescent="0.25">
      <c r="B1089"/>
      <c r="C1089"/>
      <c r="D1089"/>
    </row>
    <row r="1090" spans="2:4" ht="15" x14ac:dyDescent="0.25">
      <c r="B1090"/>
      <c r="C1090"/>
      <c r="D1090"/>
    </row>
    <row r="1091" spans="2:4" ht="15" x14ac:dyDescent="0.25">
      <c r="B1091"/>
      <c r="C1091"/>
      <c r="D1091"/>
    </row>
    <row r="1092" spans="2:4" ht="15" x14ac:dyDescent="0.25">
      <c r="B1092"/>
      <c r="C1092"/>
      <c r="D1092"/>
    </row>
    <row r="1093" spans="2:4" ht="15" x14ac:dyDescent="0.25">
      <c r="B1093"/>
      <c r="C1093"/>
      <c r="D1093"/>
    </row>
    <row r="1094" spans="2:4" ht="15" x14ac:dyDescent="0.25">
      <c r="B1094"/>
      <c r="C1094"/>
      <c r="D1094"/>
    </row>
    <row r="1095" spans="2:4" ht="15" x14ac:dyDescent="0.25">
      <c r="B1095"/>
      <c r="C1095"/>
      <c r="D1095"/>
    </row>
    <row r="1096" spans="2:4" ht="15" x14ac:dyDescent="0.25">
      <c r="B1096"/>
      <c r="C1096"/>
      <c r="D1096"/>
    </row>
    <row r="1097" spans="2:4" ht="15" x14ac:dyDescent="0.25">
      <c r="B1097"/>
      <c r="C1097"/>
      <c r="D1097"/>
    </row>
    <row r="1098" spans="2:4" ht="15" x14ac:dyDescent="0.25">
      <c r="B1098"/>
      <c r="C1098"/>
      <c r="D1098"/>
    </row>
    <row r="1099" spans="2:4" ht="15" x14ac:dyDescent="0.25">
      <c r="B1099"/>
      <c r="C1099"/>
      <c r="D1099"/>
    </row>
    <row r="1100" spans="2:4" ht="15" x14ac:dyDescent="0.25">
      <c r="B1100"/>
      <c r="C1100"/>
      <c r="D1100"/>
    </row>
    <row r="1101" spans="2:4" ht="15" x14ac:dyDescent="0.25">
      <c r="B1101"/>
      <c r="C1101"/>
      <c r="D1101"/>
    </row>
    <row r="1102" spans="2:4" ht="15" x14ac:dyDescent="0.25">
      <c r="B1102"/>
      <c r="C1102"/>
      <c r="D1102"/>
    </row>
    <row r="1103" spans="2:4" ht="15" x14ac:dyDescent="0.25">
      <c r="B1103"/>
      <c r="C1103"/>
      <c r="D1103"/>
    </row>
    <row r="1104" spans="2:4" ht="15" x14ac:dyDescent="0.25">
      <c r="B1104"/>
      <c r="C1104"/>
      <c r="D1104"/>
    </row>
    <row r="1105" spans="2:4" ht="15" x14ac:dyDescent="0.25">
      <c r="B1105"/>
      <c r="C1105"/>
      <c r="D1105"/>
    </row>
    <row r="1106" spans="2:4" ht="15" x14ac:dyDescent="0.25">
      <c r="B1106"/>
      <c r="C1106"/>
      <c r="D1106"/>
    </row>
    <row r="1107" spans="2:4" ht="15" x14ac:dyDescent="0.25">
      <c r="B1107"/>
      <c r="C1107"/>
      <c r="D1107"/>
    </row>
    <row r="1108" spans="2:4" ht="15" x14ac:dyDescent="0.25">
      <c r="B1108"/>
      <c r="C1108"/>
      <c r="D1108"/>
    </row>
    <row r="1109" spans="2:4" ht="15" x14ac:dyDescent="0.25">
      <c r="B1109"/>
      <c r="C1109"/>
      <c r="D1109"/>
    </row>
    <row r="1110" spans="2:4" ht="15" x14ac:dyDescent="0.25">
      <c r="B1110"/>
      <c r="C1110"/>
      <c r="D1110"/>
    </row>
    <row r="1111" spans="2:4" ht="15" x14ac:dyDescent="0.25">
      <c r="B1111"/>
      <c r="C1111"/>
      <c r="D1111"/>
    </row>
    <row r="1112" spans="2:4" ht="15" x14ac:dyDescent="0.25">
      <c r="B1112"/>
      <c r="C1112"/>
      <c r="D1112"/>
    </row>
    <row r="1113" spans="2:4" ht="15" x14ac:dyDescent="0.25">
      <c r="B1113"/>
      <c r="C1113"/>
      <c r="D1113"/>
    </row>
    <row r="1114" spans="2:4" ht="15" x14ac:dyDescent="0.25">
      <c r="B1114"/>
      <c r="C1114"/>
      <c r="D1114"/>
    </row>
    <row r="1115" spans="2:4" ht="15" x14ac:dyDescent="0.25">
      <c r="B1115"/>
      <c r="C1115"/>
      <c r="D1115"/>
    </row>
    <row r="1116" spans="2:4" ht="15" x14ac:dyDescent="0.25">
      <c r="B1116"/>
      <c r="C1116"/>
      <c r="D1116"/>
    </row>
    <row r="1117" spans="2:4" ht="15" x14ac:dyDescent="0.25">
      <c r="B1117"/>
      <c r="C1117"/>
      <c r="D1117"/>
    </row>
    <row r="1118" spans="2:4" ht="15" x14ac:dyDescent="0.25">
      <c r="B1118"/>
      <c r="C1118"/>
      <c r="D1118"/>
    </row>
    <row r="1119" spans="2:4" ht="15" x14ac:dyDescent="0.25">
      <c r="B1119"/>
      <c r="C1119"/>
      <c r="D1119"/>
    </row>
    <row r="1120" spans="2:4" ht="15" x14ac:dyDescent="0.25">
      <c r="B1120"/>
      <c r="C1120"/>
      <c r="D1120"/>
    </row>
    <row r="1121" spans="2:4" ht="15" x14ac:dyDescent="0.25">
      <c r="B1121"/>
      <c r="C1121"/>
      <c r="D1121"/>
    </row>
    <row r="1122" spans="2:4" ht="15" x14ac:dyDescent="0.25">
      <c r="B1122"/>
      <c r="C1122"/>
      <c r="D1122"/>
    </row>
    <row r="1123" spans="2:4" ht="15" x14ac:dyDescent="0.25">
      <c r="B1123"/>
      <c r="C1123"/>
      <c r="D1123"/>
    </row>
    <row r="1124" spans="2:4" ht="15" x14ac:dyDescent="0.25">
      <c r="B1124"/>
      <c r="C1124"/>
      <c r="D1124"/>
    </row>
    <row r="1125" spans="2:4" ht="15" x14ac:dyDescent="0.25">
      <c r="B1125"/>
      <c r="C1125"/>
      <c r="D1125"/>
    </row>
    <row r="1126" spans="2:4" ht="15" x14ac:dyDescent="0.25">
      <c r="B1126"/>
      <c r="C1126"/>
      <c r="D1126"/>
    </row>
    <row r="1127" spans="2:4" ht="15" x14ac:dyDescent="0.25">
      <c r="B1127"/>
      <c r="C1127"/>
      <c r="D1127"/>
    </row>
    <row r="1128" spans="2:4" ht="15" x14ac:dyDescent="0.25">
      <c r="B1128"/>
      <c r="C1128"/>
      <c r="D1128"/>
    </row>
    <row r="1129" spans="2:4" ht="15" x14ac:dyDescent="0.25">
      <c r="B1129"/>
      <c r="C1129"/>
      <c r="D1129"/>
    </row>
    <row r="1130" spans="2:4" ht="15" x14ac:dyDescent="0.25">
      <c r="B1130"/>
      <c r="C1130"/>
      <c r="D1130"/>
    </row>
    <row r="1131" spans="2:4" ht="15" x14ac:dyDescent="0.25">
      <c r="B1131"/>
      <c r="C1131"/>
      <c r="D1131"/>
    </row>
    <row r="1132" spans="2:4" ht="15" x14ac:dyDescent="0.25">
      <c r="B1132"/>
      <c r="C1132"/>
      <c r="D1132"/>
    </row>
    <row r="1133" spans="2:4" ht="15" x14ac:dyDescent="0.25">
      <c r="B1133"/>
      <c r="C1133"/>
      <c r="D1133"/>
    </row>
    <row r="1134" spans="2:4" ht="15" x14ac:dyDescent="0.25">
      <c r="B1134"/>
      <c r="C1134"/>
      <c r="D1134"/>
    </row>
    <row r="1135" spans="2:4" ht="15" x14ac:dyDescent="0.25">
      <c r="B1135"/>
      <c r="C1135"/>
      <c r="D1135"/>
    </row>
    <row r="1136" spans="2:4" ht="15" x14ac:dyDescent="0.25">
      <c r="B1136"/>
      <c r="C1136"/>
      <c r="D1136"/>
    </row>
    <row r="1137" spans="2:4" ht="15" x14ac:dyDescent="0.25">
      <c r="B1137"/>
      <c r="C1137"/>
      <c r="D1137"/>
    </row>
    <row r="1138" spans="2:4" ht="15" x14ac:dyDescent="0.25">
      <c r="B1138"/>
      <c r="C1138"/>
      <c r="D1138"/>
    </row>
    <row r="1139" spans="2:4" ht="15" x14ac:dyDescent="0.25">
      <c r="B1139"/>
      <c r="C1139"/>
      <c r="D1139"/>
    </row>
    <row r="1140" spans="2:4" ht="15" x14ac:dyDescent="0.25">
      <c r="B1140"/>
      <c r="C1140"/>
      <c r="D1140"/>
    </row>
    <row r="1141" spans="2:4" ht="15" x14ac:dyDescent="0.25">
      <c r="B1141"/>
      <c r="C1141"/>
      <c r="D1141"/>
    </row>
    <row r="1142" spans="2:4" ht="15" x14ac:dyDescent="0.25">
      <c r="B1142"/>
      <c r="C1142"/>
      <c r="D1142"/>
    </row>
    <row r="1143" spans="2:4" ht="15" x14ac:dyDescent="0.25">
      <c r="B1143"/>
      <c r="C1143"/>
      <c r="D1143"/>
    </row>
    <row r="1144" spans="2:4" ht="15" x14ac:dyDescent="0.25">
      <c r="B1144"/>
      <c r="C1144"/>
      <c r="D1144"/>
    </row>
    <row r="1145" spans="2:4" ht="15" x14ac:dyDescent="0.25">
      <c r="B1145"/>
      <c r="C1145"/>
      <c r="D1145"/>
    </row>
    <row r="1146" spans="2:4" ht="15" x14ac:dyDescent="0.25">
      <c r="B1146"/>
      <c r="C1146"/>
      <c r="D1146"/>
    </row>
    <row r="1147" spans="2:4" ht="15" x14ac:dyDescent="0.25">
      <c r="B1147"/>
      <c r="C1147"/>
      <c r="D1147"/>
    </row>
    <row r="1148" spans="2:4" ht="15" x14ac:dyDescent="0.25">
      <c r="B1148"/>
      <c r="C1148"/>
      <c r="D1148"/>
    </row>
    <row r="1149" spans="2:4" ht="15" x14ac:dyDescent="0.25">
      <c r="B1149"/>
      <c r="C1149"/>
      <c r="D1149"/>
    </row>
    <row r="1150" spans="2:4" ht="15" x14ac:dyDescent="0.25">
      <c r="B1150"/>
      <c r="C1150"/>
      <c r="D1150"/>
    </row>
    <row r="1151" spans="2:4" ht="15" x14ac:dyDescent="0.25">
      <c r="B1151"/>
      <c r="C1151"/>
      <c r="D1151"/>
    </row>
    <row r="1152" spans="2:4" ht="15" x14ac:dyDescent="0.25">
      <c r="B1152"/>
      <c r="C1152"/>
      <c r="D1152"/>
    </row>
    <row r="1153" spans="2:4" ht="15" x14ac:dyDescent="0.25">
      <c r="B1153"/>
      <c r="C1153"/>
      <c r="D1153"/>
    </row>
    <row r="1154" spans="2:4" ht="15" x14ac:dyDescent="0.25">
      <c r="B1154"/>
      <c r="C1154"/>
      <c r="D1154"/>
    </row>
    <row r="1155" spans="2:4" ht="15" x14ac:dyDescent="0.25">
      <c r="B1155"/>
      <c r="C1155"/>
      <c r="D1155"/>
    </row>
    <row r="1156" spans="2:4" ht="15" x14ac:dyDescent="0.25">
      <c r="B1156"/>
      <c r="C1156"/>
      <c r="D1156"/>
    </row>
    <row r="1157" spans="2:4" ht="15" x14ac:dyDescent="0.25">
      <c r="B1157"/>
      <c r="C1157"/>
      <c r="D1157"/>
    </row>
    <row r="1158" spans="2:4" ht="15" x14ac:dyDescent="0.25">
      <c r="B1158"/>
      <c r="C1158"/>
      <c r="D1158"/>
    </row>
    <row r="1159" spans="2:4" ht="15" x14ac:dyDescent="0.25">
      <c r="B1159"/>
      <c r="C1159"/>
      <c r="D1159"/>
    </row>
    <row r="1160" spans="2:4" ht="15" x14ac:dyDescent="0.25">
      <c r="B1160"/>
      <c r="C1160"/>
      <c r="D1160"/>
    </row>
    <row r="1161" spans="2:4" ht="15" x14ac:dyDescent="0.25">
      <c r="B1161"/>
      <c r="C1161"/>
      <c r="D1161"/>
    </row>
    <row r="1162" spans="2:4" ht="15" x14ac:dyDescent="0.25">
      <c r="B1162"/>
      <c r="C1162"/>
      <c r="D1162"/>
    </row>
    <row r="1163" spans="2:4" ht="15" x14ac:dyDescent="0.25">
      <c r="B1163"/>
      <c r="C1163"/>
      <c r="D1163"/>
    </row>
    <row r="1164" spans="2:4" ht="15" x14ac:dyDescent="0.25">
      <c r="B1164"/>
      <c r="C1164"/>
      <c r="D1164"/>
    </row>
    <row r="1165" spans="2:4" ht="15" x14ac:dyDescent="0.25">
      <c r="B1165"/>
      <c r="C1165"/>
      <c r="D1165"/>
    </row>
    <row r="1166" spans="2:4" ht="15" x14ac:dyDescent="0.25">
      <c r="B1166"/>
      <c r="C1166"/>
      <c r="D1166"/>
    </row>
    <row r="1167" spans="2:4" ht="15" x14ac:dyDescent="0.25">
      <c r="B1167"/>
      <c r="C1167"/>
      <c r="D1167"/>
    </row>
    <row r="1168" spans="2:4" ht="15" x14ac:dyDescent="0.25">
      <c r="B1168"/>
      <c r="C1168"/>
      <c r="D1168"/>
    </row>
    <row r="1169" spans="2:4" ht="15" x14ac:dyDescent="0.25">
      <c r="B1169"/>
      <c r="C1169"/>
      <c r="D1169"/>
    </row>
    <row r="1170" spans="2:4" ht="15" x14ac:dyDescent="0.25">
      <c r="B1170"/>
      <c r="C1170"/>
      <c r="D1170"/>
    </row>
    <row r="1171" spans="2:4" ht="15" x14ac:dyDescent="0.25">
      <c r="B1171"/>
      <c r="C1171"/>
      <c r="D1171"/>
    </row>
    <row r="1172" spans="2:4" ht="15" x14ac:dyDescent="0.25">
      <c r="B1172"/>
      <c r="C1172"/>
      <c r="D1172"/>
    </row>
    <row r="1173" spans="2:4" ht="15" x14ac:dyDescent="0.25">
      <c r="B1173"/>
      <c r="C1173"/>
      <c r="D1173"/>
    </row>
    <row r="1174" spans="2:4" ht="15" x14ac:dyDescent="0.25">
      <c r="B1174"/>
      <c r="C1174"/>
      <c r="D1174"/>
    </row>
    <row r="1175" spans="2:4" ht="15" x14ac:dyDescent="0.25">
      <c r="B1175"/>
      <c r="C1175"/>
      <c r="D1175"/>
    </row>
    <row r="1176" spans="2:4" ht="15" x14ac:dyDescent="0.25">
      <c r="B1176"/>
      <c r="C1176"/>
      <c r="D1176"/>
    </row>
    <row r="1177" spans="2:4" ht="15" x14ac:dyDescent="0.25">
      <c r="B1177"/>
      <c r="C1177"/>
      <c r="D1177"/>
    </row>
    <row r="1178" spans="2:4" ht="15" x14ac:dyDescent="0.25">
      <c r="B1178"/>
      <c r="C1178"/>
      <c r="D1178"/>
    </row>
    <row r="1179" spans="2:4" ht="15" x14ac:dyDescent="0.25">
      <c r="B1179"/>
      <c r="C1179"/>
      <c r="D1179"/>
    </row>
    <row r="1180" spans="2:4" ht="15" x14ac:dyDescent="0.25">
      <c r="B1180"/>
      <c r="C1180"/>
      <c r="D1180"/>
    </row>
    <row r="1181" spans="2:4" ht="15" x14ac:dyDescent="0.25">
      <c r="B1181"/>
      <c r="C1181"/>
      <c r="D1181"/>
    </row>
    <row r="1182" spans="2:4" ht="15" x14ac:dyDescent="0.25">
      <c r="B1182"/>
      <c r="C1182"/>
      <c r="D1182"/>
    </row>
    <row r="1183" spans="2:4" ht="15" x14ac:dyDescent="0.25">
      <c r="B1183"/>
      <c r="C1183"/>
      <c r="D1183"/>
    </row>
    <row r="1184" spans="2:4" ht="15" x14ac:dyDescent="0.25">
      <c r="B1184"/>
      <c r="C1184"/>
      <c r="D1184"/>
    </row>
    <row r="1185" spans="2:4" ht="15" x14ac:dyDescent="0.25">
      <c r="B1185"/>
      <c r="C1185"/>
      <c r="D1185"/>
    </row>
    <row r="1186" spans="2:4" ht="15" x14ac:dyDescent="0.25">
      <c r="B1186"/>
      <c r="C1186"/>
      <c r="D1186"/>
    </row>
    <row r="1187" spans="2:4" ht="15" x14ac:dyDescent="0.25">
      <c r="B1187"/>
      <c r="C1187"/>
      <c r="D1187"/>
    </row>
    <row r="1188" spans="2:4" ht="15" x14ac:dyDescent="0.25">
      <c r="B1188"/>
      <c r="C1188"/>
      <c r="D1188"/>
    </row>
    <row r="1189" spans="2:4" ht="15" x14ac:dyDescent="0.25">
      <c r="B1189"/>
      <c r="C1189"/>
      <c r="D1189"/>
    </row>
    <row r="1190" spans="2:4" ht="15" x14ac:dyDescent="0.25">
      <c r="B1190"/>
      <c r="C1190"/>
      <c r="D1190"/>
    </row>
    <row r="1191" spans="2:4" ht="15" x14ac:dyDescent="0.25">
      <c r="B1191"/>
      <c r="C1191"/>
      <c r="D1191"/>
    </row>
    <row r="1192" spans="2:4" ht="15" x14ac:dyDescent="0.25">
      <c r="B1192"/>
      <c r="C1192"/>
      <c r="D1192"/>
    </row>
    <row r="1193" spans="2:4" ht="15" x14ac:dyDescent="0.25">
      <c r="B1193"/>
      <c r="C1193"/>
      <c r="D1193"/>
    </row>
    <row r="1194" spans="2:4" ht="15" x14ac:dyDescent="0.25">
      <c r="B1194"/>
      <c r="C1194"/>
      <c r="D1194"/>
    </row>
    <row r="1195" spans="2:4" ht="15" x14ac:dyDescent="0.25">
      <c r="B1195"/>
      <c r="C1195"/>
      <c r="D1195"/>
    </row>
    <row r="1196" spans="2:4" ht="15" x14ac:dyDescent="0.25">
      <c r="B1196"/>
      <c r="C1196"/>
      <c r="D1196"/>
    </row>
    <row r="1197" spans="2:4" ht="15" x14ac:dyDescent="0.25">
      <c r="B1197"/>
      <c r="C1197"/>
      <c r="D1197"/>
    </row>
    <row r="1198" spans="2:4" ht="15" x14ac:dyDescent="0.25">
      <c r="B1198"/>
      <c r="C1198"/>
      <c r="D1198"/>
    </row>
    <row r="1199" spans="2:4" ht="15" x14ac:dyDescent="0.25">
      <c r="B1199"/>
      <c r="C1199"/>
      <c r="D1199"/>
    </row>
    <row r="1200" spans="2:4" ht="15" x14ac:dyDescent="0.25">
      <c r="B1200"/>
      <c r="C1200"/>
      <c r="D1200"/>
    </row>
    <row r="1201" spans="2:4" ht="15" x14ac:dyDescent="0.25">
      <c r="B1201"/>
      <c r="C1201"/>
      <c r="D1201"/>
    </row>
    <row r="1202" spans="2:4" ht="15" x14ac:dyDescent="0.25">
      <c r="B1202"/>
      <c r="C1202"/>
      <c r="D1202"/>
    </row>
    <row r="1203" spans="2:4" ht="15" x14ac:dyDescent="0.25">
      <c r="B1203"/>
      <c r="C1203"/>
      <c r="D1203"/>
    </row>
    <row r="1204" spans="2:4" ht="15" x14ac:dyDescent="0.25">
      <c r="B1204"/>
      <c r="C1204"/>
      <c r="D1204"/>
    </row>
    <row r="1205" spans="2:4" ht="15" x14ac:dyDescent="0.25">
      <c r="B1205"/>
      <c r="C1205"/>
      <c r="D1205"/>
    </row>
    <row r="1206" spans="2:4" ht="15" x14ac:dyDescent="0.25">
      <c r="B1206"/>
      <c r="C1206"/>
      <c r="D1206"/>
    </row>
    <row r="1207" spans="2:4" ht="15" x14ac:dyDescent="0.25">
      <c r="B1207"/>
      <c r="C1207"/>
      <c r="D1207"/>
    </row>
    <row r="1208" spans="2:4" ht="15" x14ac:dyDescent="0.25">
      <c r="B1208"/>
      <c r="C1208"/>
      <c r="D1208"/>
    </row>
    <row r="1209" spans="2:4" ht="15" x14ac:dyDescent="0.25">
      <c r="B1209"/>
      <c r="C1209"/>
      <c r="D1209"/>
    </row>
    <row r="1210" spans="2:4" ht="15" x14ac:dyDescent="0.25">
      <c r="B1210"/>
      <c r="C1210"/>
      <c r="D1210"/>
    </row>
    <row r="1211" spans="2:4" ht="15" x14ac:dyDescent="0.25">
      <c r="B1211"/>
      <c r="C1211"/>
      <c r="D1211"/>
    </row>
    <row r="1212" spans="2:4" ht="15" x14ac:dyDescent="0.25">
      <c r="B1212"/>
      <c r="C1212"/>
      <c r="D1212"/>
    </row>
    <row r="1213" spans="2:4" ht="15" x14ac:dyDescent="0.25">
      <c r="B1213"/>
      <c r="C1213"/>
      <c r="D1213"/>
    </row>
    <row r="1214" spans="2:4" ht="15" x14ac:dyDescent="0.25">
      <c r="B1214"/>
      <c r="C1214"/>
      <c r="D1214"/>
    </row>
    <row r="1215" spans="2:4" ht="15" x14ac:dyDescent="0.25">
      <c r="B1215"/>
      <c r="C1215"/>
      <c r="D1215"/>
    </row>
    <row r="1216" spans="2:4" ht="15" x14ac:dyDescent="0.25">
      <c r="B1216"/>
      <c r="C1216"/>
      <c r="D1216"/>
    </row>
    <row r="1217" spans="2:4" ht="15" x14ac:dyDescent="0.25">
      <c r="B1217"/>
      <c r="C1217"/>
      <c r="D1217"/>
    </row>
    <row r="1218" spans="2:4" ht="15" x14ac:dyDescent="0.25">
      <c r="B1218"/>
      <c r="C1218"/>
      <c r="D1218"/>
    </row>
    <row r="1219" spans="2:4" ht="15" x14ac:dyDescent="0.25">
      <c r="B1219"/>
      <c r="C1219"/>
      <c r="D1219"/>
    </row>
    <row r="1220" spans="2:4" ht="15" x14ac:dyDescent="0.25">
      <c r="B1220"/>
      <c r="C1220"/>
      <c r="D1220"/>
    </row>
    <row r="1221" spans="2:4" ht="15" x14ac:dyDescent="0.25">
      <c r="B1221"/>
      <c r="C1221"/>
      <c r="D1221"/>
    </row>
    <row r="1222" spans="2:4" ht="15" x14ac:dyDescent="0.25">
      <c r="B1222"/>
      <c r="C1222"/>
      <c r="D1222"/>
    </row>
    <row r="1223" spans="2:4" ht="15" x14ac:dyDescent="0.25">
      <c r="B1223"/>
      <c r="C1223"/>
      <c r="D1223"/>
    </row>
    <row r="1224" spans="2:4" ht="15" x14ac:dyDescent="0.25">
      <c r="B1224"/>
      <c r="C1224"/>
      <c r="D1224"/>
    </row>
    <row r="1225" spans="2:4" ht="15" x14ac:dyDescent="0.25">
      <c r="B1225"/>
      <c r="C1225"/>
      <c r="D1225"/>
    </row>
    <row r="1226" spans="2:4" ht="15" x14ac:dyDescent="0.25">
      <c r="B1226"/>
      <c r="C1226"/>
      <c r="D1226"/>
    </row>
    <row r="1227" spans="2:4" ht="15" x14ac:dyDescent="0.25">
      <c r="B1227"/>
      <c r="C1227"/>
      <c r="D1227"/>
    </row>
    <row r="1228" spans="2:4" ht="15" x14ac:dyDescent="0.25">
      <c r="B1228"/>
      <c r="C1228"/>
      <c r="D1228"/>
    </row>
    <row r="1229" spans="2:4" ht="15" x14ac:dyDescent="0.25">
      <c r="B1229"/>
      <c r="C1229"/>
      <c r="D1229"/>
    </row>
    <row r="1230" spans="2:4" ht="15" x14ac:dyDescent="0.25">
      <c r="B1230"/>
      <c r="C1230"/>
      <c r="D1230"/>
    </row>
    <row r="1231" spans="2:4" ht="15" x14ac:dyDescent="0.25">
      <c r="B1231"/>
      <c r="C1231"/>
      <c r="D1231"/>
    </row>
    <row r="1232" spans="2:4" ht="15" x14ac:dyDescent="0.25">
      <c r="B1232"/>
      <c r="C1232"/>
      <c r="D1232"/>
    </row>
    <row r="1233" spans="2:4" ht="15" x14ac:dyDescent="0.25">
      <c r="B1233"/>
      <c r="C1233"/>
      <c r="D1233"/>
    </row>
    <row r="1234" spans="2:4" ht="15" x14ac:dyDescent="0.25">
      <c r="B1234"/>
      <c r="C1234"/>
      <c r="D1234"/>
    </row>
    <row r="1235" spans="2:4" ht="15" x14ac:dyDescent="0.25">
      <c r="B1235"/>
      <c r="C1235"/>
      <c r="D1235"/>
    </row>
    <row r="1236" spans="2:4" ht="15" x14ac:dyDescent="0.25">
      <c r="B1236"/>
      <c r="C1236"/>
      <c r="D1236"/>
    </row>
    <row r="1237" spans="2:4" ht="15" x14ac:dyDescent="0.25">
      <c r="B1237"/>
      <c r="C1237"/>
      <c r="D1237"/>
    </row>
    <row r="1238" spans="2:4" ht="15" x14ac:dyDescent="0.25">
      <c r="B1238"/>
      <c r="C1238"/>
      <c r="D1238"/>
    </row>
    <row r="1239" spans="2:4" ht="15" x14ac:dyDescent="0.25">
      <c r="B1239"/>
      <c r="C1239"/>
      <c r="D1239"/>
    </row>
    <row r="1240" spans="2:4" ht="15" x14ac:dyDescent="0.25">
      <c r="B1240"/>
      <c r="C1240"/>
      <c r="D1240"/>
    </row>
    <row r="1241" spans="2:4" ht="15" x14ac:dyDescent="0.25">
      <c r="B1241"/>
      <c r="C1241"/>
      <c r="D1241"/>
    </row>
    <row r="1242" spans="2:4" ht="15" x14ac:dyDescent="0.25">
      <c r="B1242"/>
      <c r="C1242"/>
      <c r="D1242"/>
    </row>
    <row r="1243" spans="2:4" ht="15" x14ac:dyDescent="0.25">
      <c r="B1243"/>
      <c r="C1243"/>
      <c r="D1243"/>
    </row>
    <row r="1244" spans="2:4" ht="15" x14ac:dyDescent="0.25">
      <c r="B1244"/>
      <c r="C1244"/>
      <c r="D1244"/>
    </row>
    <row r="1245" spans="2:4" ht="15" x14ac:dyDescent="0.25">
      <c r="B1245"/>
      <c r="C1245"/>
      <c r="D1245"/>
    </row>
    <row r="1246" spans="2:4" ht="15" x14ac:dyDescent="0.25">
      <c r="B1246"/>
      <c r="C1246"/>
      <c r="D1246"/>
    </row>
    <row r="1247" spans="2:4" ht="15" x14ac:dyDescent="0.25">
      <c r="B1247"/>
      <c r="C1247"/>
      <c r="D1247"/>
    </row>
    <row r="1248" spans="2:4" ht="15" x14ac:dyDescent="0.25">
      <c r="B1248"/>
      <c r="C1248"/>
      <c r="D1248"/>
    </row>
    <row r="1249" spans="2:4" ht="15" x14ac:dyDescent="0.25">
      <c r="B1249"/>
      <c r="C1249"/>
      <c r="D1249"/>
    </row>
    <row r="1250" spans="2:4" ht="15" x14ac:dyDescent="0.25">
      <c r="B1250"/>
      <c r="C1250"/>
      <c r="D1250"/>
    </row>
    <row r="1251" spans="2:4" ht="15" x14ac:dyDescent="0.25">
      <c r="B1251"/>
      <c r="C1251"/>
      <c r="D1251"/>
    </row>
    <row r="1252" spans="2:4" ht="15" x14ac:dyDescent="0.25">
      <c r="B1252"/>
      <c r="C1252"/>
      <c r="D1252"/>
    </row>
    <row r="1253" spans="2:4" ht="15" x14ac:dyDescent="0.25">
      <c r="B1253"/>
      <c r="C1253"/>
      <c r="D1253"/>
    </row>
    <row r="1254" spans="2:4" ht="15" x14ac:dyDescent="0.25">
      <c r="B1254"/>
      <c r="C1254"/>
      <c r="D1254"/>
    </row>
    <row r="1255" spans="2:4" ht="15" x14ac:dyDescent="0.25">
      <c r="B1255"/>
      <c r="C1255"/>
      <c r="D1255"/>
    </row>
    <row r="1256" spans="2:4" ht="15" x14ac:dyDescent="0.25">
      <c r="B1256"/>
      <c r="C1256"/>
      <c r="D1256"/>
    </row>
    <row r="1257" spans="2:4" ht="15" x14ac:dyDescent="0.25">
      <c r="B1257"/>
      <c r="C1257"/>
      <c r="D1257"/>
    </row>
    <row r="1258" spans="2:4" ht="15" x14ac:dyDescent="0.25">
      <c r="B1258"/>
      <c r="C1258"/>
      <c r="D1258"/>
    </row>
    <row r="1259" spans="2:4" ht="15" x14ac:dyDescent="0.25">
      <c r="B1259"/>
      <c r="C1259"/>
      <c r="D1259"/>
    </row>
    <row r="1260" spans="2:4" ht="15" x14ac:dyDescent="0.25">
      <c r="B1260"/>
      <c r="C1260"/>
      <c r="D1260"/>
    </row>
    <row r="1261" spans="2:4" ht="15" x14ac:dyDescent="0.25">
      <c r="B1261"/>
      <c r="C1261"/>
      <c r="D1261"/>
    </row>
    <row r="1262" spans="2:4" ht="15" x14ac:dyDescent="0.25">
      <c r="B1262"/>
      <c r="C1262"/>
      <c r="D1262"/>
    </row>
    <row r="1263" spans="2:4" ht="15" x14ac:dyDescent="0.25">
      <c r="B1263"/>
      <c r="C1263"/>
      <c r="D1263"/>
    </row>
    <row r="1264" spans="2:4" ht="15" x14ac:dyDescent="0.25">
      <c r="B1264"/>
      <c r="C1264"/>
      <c r="D1264"/>
    </row>
    <row r="1265" spans="2:4" ht="15" x14ac:dyDescent="0.25">
      <c r="B1265"/>
      <c r="C1265"/>
      <c r="D1265"/>
    </row>
    <row r="1266" spans="2:4" ht="15" x14ac:dyDescent="0.25">
      <c r="B1266"/>
      <c r="C1266"/>
      <c r="D1266"/>
    </row>
    <row r="1267" spans="2:4" ht="15" x14ac:dyDescent="0.25">
      <c r="B1267"/>
      <c r="C1267"/>
      <c r="D1267"/>
    </row>
    <row r="1268" spans="2:4" ht="15" x14ac:dyDescent="0.25">
      <c r="B1268"/>
      <c r="C1268"/>
      <c r="D1268"/>
    </row>
    <row r="1269" spans="2:4" ht="15" x14ac:dyDescent="0.25">
      <c r="B1269"/>
      <c r="C1269"/>
      <c r="D1269"/>
    </row>
    <row r="1270" spans="2:4" ht="15" x14ac:dyDescent="0.25">
      <c r="B1270"/>
      <c r="C1270"/>
      <c r="D1270"/>
    </row>
    <row r="1271" spans="2:4" ht="15" x14ac:dyDescent="0.25">
      <c r="B1271"/>
      <c r="C1271"/>
      <c r="D1271"/>
    </row>
    <row r="1272" spans="2:4" ht="15" x14ac:dyDescent="0.25">
      <c r="B1272"/>
      <c r="C1272"/>
      <c r="D1272"/>
    </row>
    <row r="1273" spans="2:4" ht="15" x14ac:dyDescent="0.25">
      <c r="B1273"/>
      <c r="C1273"/>
      <c r="D1273"/>
    </row>
    <row r="1274" spans="2:4" ht="15" x14ac:dyDescent="0.25">
      <c r="B1274"/>
      <c r="C1274"/>
      <c r="D1274"/>
    </row>
    <row r="1275" spans="2:4" ht="15" x14ac:dyDescent="0.25">
      <c r="B1275"/>
      <c r="C1275"/>
      <c r="D1275"/>
    </row>
    <row r="1276" spans="2:4" ht="15" x14ac:dyDescent="0.25">
      <c r="B1276"/>
      <c r="C1276"/>
      <c r="D1276"/>
    </row>
    <row r="1277" spans="2:4" ht="15" x14ac:dyDescent="0.25">
      <c r="B1277"/>
      <c r="C1277"/>
      <c r="D1277"/>
    </row>
    <row r="1278" spans="2:4" ht="15" x14ac:dyDescent="0.25">
      <c r="B1278"/>
      <c r="C1278"/>
      <c r="D1278"/>
    </row>
    <row r="1279" spans="2:4" ht="15" x14ac:dyDescent="0.25">
      <c r="B1279"/>
      <c r="C1279"/>
      <c r="D1279"/>
    </row>
    <row r="1280" spans="2:4" ht="15" x14ac:dyDescent="0.25">
      <c r="B1280"/>
      <c r="C1280"/>
      <c r="D1280"/>
    </row>
    <row r="1281" spans="2:4" ht="15" x14ac:dyDescent="0.25">
      <c r="B1281"/>
      <c r="C1281"/>
      <c r="D1281"/>
    </row>
    <row r="1282" spans="2:4" ht="15" x14ac:dyDescent="0.25">
      <c r="B1282"/>
      <c r="C1282"/>
      <c r="D1282"/>
    </row>
    <row r="1283" spans="2:4" ht="15" x14ac:dyDescent="0.25">
      <c r="B1283"/>
      <c r="C1283"/>
      <c r="D1283"/>
    </row>
    <row r="1284" spans="2:4" ht="15" x14ac:dyDescent="0.25">
      <c r="B1284"/>
      <c r="C1284"/>
      <c r="D1284"/>
    </row>
    <row r="1285" spans="2:4" ht="15" x14ac:dyDescent="0.25">
      <c r="B1285"/>
      <c r="C1285"/>
      <c r="D1285"/>
    </row>
    <row r="1286" spans="2:4" ht="15" x14ac:dyDescent="0.25">
      <c r="B1286"/>
      <c r="C1286"/>
      <c r="D1286"/>
    </row>
    <row r="1287" spans="2:4" ht="15" x14ac:dyDescent="0.25">
      <c r="B1287"/>
      <c r="C1287"/>
      <c r="D1287"/>
    </row>
    <row r="1288" spans="2:4" ht="15" x14ac:dyDescent="0.25">
      <c r="B1288"/>
      <c r="C1288"/>
      <c r="D1288"/>
    </row>
    <row r="1289" spans="2:4" ht="15" x14ac:dyDescent="0.25">
      <c r="B1289"/>
      <c r="C1289"/>
      <c r="D1289"/>
    </row>
    <row r="1290" spans="2:4" ht="15" x14ac:dyDescent="0.25">
      <c r="B1290"/>
      <c r="C1290"/>
      <c r="D1290"/>
    </row>
    <row r="1291" spans="2:4" ht="15" x14ac:dyDescent="0.25">
      <c r="B1291"/>
      <c r="C1291"/>
      <c r="D1291"/>
    </row>
    <row r="1292" spans="2:4" ht="15" x14ac:dyDescent="0.25">
      <c r="B1292"/>
      <c r="C1292"/>
      <c r="D1292"/>
    </row>
    <row r="1293" spans="2:4" ht="15" x14ac:dyDescent="0.25">
      <c r="B1293"/>
      <c r="C1293"/>
      <c r="D1293"/>
    </row>
    <row r="1294" spans="2:4" ht="15" x14ac:dyDescent="0.25">
      <c r="B1294"/>
      <c r="C1294"/>
      <c r="D1294"/>
    </row>
    <row r="1295" spans="2:4" ht="15" x14ac:dyDescent="0.25">
      <c r="B1295"/>
      <c r="C1295"/>
      <c r="D1295"/>
    </row>
    <row r="1296" spans="2:4" ht="15" x14ac:dyDescent="0.25">
      <c r="B1296"/>
      <c r="C1296"/>
      <c r="D1296"/>
    </row>
    <row r="1297" spans="2:4" ht="15" x14ac:dyDescent="0.25">
      <c r="B1297"/>
      <c r="C1297"/>
      <c r="D1297"/>
    </row>
    <row r="1298" spans="2:4" ht="15" x14ac:dyDescent="0.25">
      <c r="B1298"/>
      <c r="C1298"/>
      <c r="D1298"/>
    </row>
    <row r="1299" spans="2:4" ht="15" x14ac:dyDescent="0.25">
      <c r="B1299"/>
      <c r="C1299"/>
      <c r="D1299"/>
    </row>
    <row r="1300" spans="2:4" ht="15" x14ac:dyDescent="0.25">
      <c r="B1300"/>
      <c r="C1300"/>
      <c r="D1300"/>
    </row>
    <row r="1301" spans="2:4" ht="15" x14ac:dyDescent="0.25">
      <c r="B1301"/>
      <c r="C1301"/>
      <c r="D1301"/>
    </row>
    <row r="1302" spans="2:4" ht="15" x14ac:dyDescent="0.25">
      <c r="B1302"/>
      <c r="C1302"/>
      <c r="D1302"/>
    </row>
    <row r="1303" spans="2:4" ht="15" x14ac:dyDescent="0.25">
      <c r="B1303"/>
      <c r="C1303"/>
      <c r="D1303"/>
    </row>
    <row r="1304" spans="2:4" ht="15" x14ac:dyDescent="0.25">
      <c r="B1304"/>
      <c r="C1304"/>
      <c r="D1304"/>
    </row>
    <row r="1305" spans="2:4" ht="15" x14ac:dyDescent="0.25">
      <c r="B1305"/>
      <c r="C1305"/>
      <c r="D1305"/>
    </row>
    <row r="1306" spans="2:4" ht="15" x14ac:dyDescent="0.25">
      <c r="B1306"/>
      <c r="C1306"/>
      <c r="D1306"/>
    </row>
    <row r="1307" spans="2:4" ht="15" x14ac:dyDescent="0.25">
      <c r="B1307"/>
      <c r="C1307"/>
      <c r="D1307"/>
    </row>
    <row r="1308" spans="2:4" ht="15" x14ac:dyDescent="0.25">
      <c r="B1308"/>
      <c r="C1308"/>
      <c r="D1308"/>
    </row>
    <row r="1309" spans="2:4" ht="15" x14ac:dyDescent="0.25">
      <c r="B1309"/>
      <c r="C1309"/>
      <c r="D1309"/>
    </row>
    <row r="1310" spans="2:4" ht="15" x14ac:dyDescent="0.25">
      <c r="B1310"/>
      <c r="C1310"/>
      <c r="D1310"/>
    </row>
    <row r="1311" spans="2:4" ht="15" x14ac:dyDescent="0.25">
      <c r="B1311"/>
      <c r="C1311"/>
      <c r="D1311"/>
    </row>
    <row r="1312" spans="2:4" ht="15" x14ac:dyDescent="0.25">
      <c r="B1312"/>
      <c r="C1312"/>
      <c r="D1312"/>
    </row>
    <row r="1313" spans="2:4" ht="15" x14ac:dyDescent="0.25">
      <c r="B1313"/>
      <c r="C1313"/>
      <c r="D1313"/>
    </row>
    <row r="1314" spans="2:4" ht="15" x14ac:dyDescent="0.25">
      <c r="B1314"/>
      <c r="C1314"/>
      <c r="D1314"/>
    </row>
    <row r="1315" spans="2:4" ht="15" x14ac:dyDescent="0.25">
      <c r="B1315"/>
      <c r="C1315"/>
      <c r="D1315"/>
    </row>
    <row r="1316" spans="2:4" ht="15" x14ac:dyDescent="0.25">
      <c r="B1316"/>
      <c r="C1316"/>
      <c r="D1316"/>
    </row>
    <row r="1317" spans="2:4" ht="15" x14ac:dyDescent="0.25">
      <c r="B1317"/>
      <c r="C1317"/>
      <c r="D1317"/>
    </row>
    <row r="1318" spans="2:4" ht="15" x14ac:dyDescent="0.25">
      <c r="B1318"/>
      <c r="C1318"/>
      <c r="D1318"/>
    </row>
    <row r="1319" spans="2:4" ht="15" x14ac:dyDescent="0.25">
      <c r="B1319"/>
      <c r="C1319"/>
      <c r="D1319"/>
    </row>
    <row r="1320" spans="2:4" ht="15" x14ac:dyDescent="0.25">
      <c r="B1320"/>
      <c r="C1320"/>
      <c r="D1320"/>
    </row>
    <row r="1321" spans="2:4" ht="15" x14ac:dyDescent="0.25">
      <c r="B1321"/>
      <c r="C1321"/>
      <c r="D1321"/>
    </row>
    <row r="1322" spans="2:4" ht="15" x14ac:dyDescent="0.25">
      <c r="B1322"/>
      <c r="C1322"/>
      <c r="D1322"/>
    </row>
    <row r="1323" spans="2:4" ht="15" x14ac:dyDescent="0.25">
      <c r="B1323"/>
      <c r="C1323"/>
      <c r="D1323"/>
    </row>
    <row r="1324" spans="2:4" ht="15" x14ac:dyDescent="0.25">
      <c r="B1324"/>
      <c r="C1324"/>
      <c r="D1324"/>
    </row>
    <row r="1325" spans="2:4" ht="15" x14ac:dyDescent="0.25">
      <c r="B1325"/>
      <c r="C1325"/>
      <c r="D1325"/>
    </row>
    <row r="1326" spans="2:4" ht="15" x14ac:dyDescent="0.25">
      <c r="B1326"/>
      <c r="C1326"/>
      <c r="D1326"/>
    </row>
    <row r="1327" spans="2:4" ht="15" x14ac:dyDescent="0.25">
      <c r="B1327"/>
      <c r="C1327"/>
      <c r="D1327"/>
    </row>
    <row r="1328" spans="2:4" ht="15" x14ac:dyDescent="0.25">
      <c r="B1328"/>
      <c r="C1328"/>
      <c r="D1328"/>
    </row>
    <row r="1329" spans="2:4" ht="15" x14ac:dyDescent="0.25">
      <c r="B1329"/>
      <c r="C1329"/>
      <c r="D1329"/>
    </row>
    <row r="1330" spans="2:4" ht="15" x14ac:dyDescent="0.25">
      <c r="B1330"/>
      <c r="C1330"/>
      <c r="D1330"/>
    </row>
    <row r="1331" spans="2:4" ht="15" x14ac:dyDescent="0.25">
      <c r="B1331"/>
      <c r="C1331"/>
      <c r="D1331"/>
    </row>
    <row r="1332" spans="2:4" ht="15" x14ac:dyDescent="0.25">
      <c r="B1332"/>
      <c r="C1332"/>
      <c r="D1332"/>
    </row>
    <row r="1333" spans="2:4" ht="15" x14ac:dyDescent="0.25">
      <c r="B1333"/>
      <c r="C1333"/>
      <c r="D1333"/>
    </row>
    <row r="1334" spans="2:4" ht="15" x14ac:dyDescent="0.25">
      <c r="B1334"/>
      <c r="C1334"/>
      <c r="D1334"/>
    </row>
    <row r="1335" spans="2:4" ht="15" x14ac:dyDescent="0.25">
      <c r="B1335"/>
      <c r="C1335"/>
      <c r="D1335"/>
    </row>
    <row r="1336" spans="2:4" ht="15" x14ac:dyDescent="0.25">
      <c r="B1336"/>
      <c r="C1336"/>
      <c r="D1336"/>
    </row>
    <row r="1337" spans="2:4" ht="15" x14ac:dyDescent="0.25">
      <c r="B1337"/>
      <c r="C1337"/>
      <c r="D1337"/>
    </row>
    <row r="1338" spans="2:4" ht="15" x14ac:dyDescent="0.25">
      <c r="B1338"/>
      <c r="C1338"/>
      <c r="D1338"/>
    </row>
    <row r="1339" spans="2:4" ht="15" x14ac:dyDescent="0.25">
      <c r="B1339"/>
      <c r="C1339"/>
      <c r="D1339"/>
    </row>
    <row r="1340" spans="2:4" ht="15" x14ac:dyDescent="0.25">
      <c r="B1340"/>
      <c r="C1340"/>
      <c r="D1340"/>
    </row>
    <row r="1341" spans="2:4" ht="15" x14ac:dyDescent="0.25">
      <c r="B1341"/>
      <c r="C1341"/>
      <c r="D1341"/>
    </row>
    <row r="1342" spans="2:4" ht="15" x14ac:dyDescent="0.25">
      <c r="B1342"/>
      <c r="C1342"/>
      <c r="D1342"/>
    </row>
    <row r="1343" spans="2:4" ht="15" x14ac:dyDescent="0.25">
      <c r="B1343"/>
      <c r="C1343"/>
      <c r="D1343"/>
    </row>
    <row r="1344" spans="2:4" ht="15" x14ac:dyDescent="0.25">
      <c r="B1344"/>
      <c r="C1344"/>
      <c r="D1344"/>
    </row>
    <row r="1345" spans="2:4" ht="15" x14ac:dyDescent="0.25">
      <c r="B1345"/>
      <c r="C1345"/>
      <c r="D1345"/>
    </row>
    <row r="1346" spans="2:4" ht="15" x14ac:dyDescent="0.25">
      <c r="B1346"/>
      <c r="C1346"/>
      <c r="D1346"/>
    </row>
    <row r="1347" spans="2:4" ht="15" x14ac:dyDescent="0.25">
      <c r="B1347"/>
      <c r="C1347"/>
      <c r="D1347"/>
    </row>
    <row r="1348" spans="2:4" ht="15" x14ac:dyDescent="0.25">
      <c r="B1348"/>
      <c r="C1348"/>
      <c r="D1348"/>
    </row>
    <row r="1349" spans="2:4" ht="15" x14ac:dyDescent="0.25">
      <c r="B1349"/>
      <c r="C1349"/>
      <c r="D1349"/>
    </row>
    <row r="1350" spans="2:4" ht="15" x14ac:dyDescent="0.25">
      <c r="B1350"/>
      <c r="C1350"/>
      <c r="D1350"/>
    </row>
    <row r="1351" spans="2:4" ht="15" x14ac:dyDescent="0.25">
      <c r="B1351"/>
      <c r="C1351"/>
      <c r="D1351"/>
    </row>
    <row r="1352" spans="2:4" ht="15" x14ac:dyDescent="0.25">
      <c r="B1352"/>
      <c r="C1352"/>
      <c r="D1352"/>
    </row>
    <row r="1353" spans="2:4" ht="15" x14ac:dyDescent="0.25">
      <c r="B1353"/>
      <c r="C1353"/>
      <c r="D1353"/>
    </row>
    <row r="1354" spans="2:4" ht="15" x14ac:dyDescent="0.25">
      <c r="B1354"/>
      <c r="C1354"/>
      <c r="D1354"/>
    </row>
    <row r="1355" spans="2:4" ht="15" x14ac:dyDescent="0.25">
      <c r="B1355"/>
      <c r="C1355"/>
      <c r="D1355"/>
    </row>
    <row r="1356" spans="2:4" ht="15" x14ac:dyDescent="0.25">
      <c r="B1356"/>
      <c r="C1356"/>
      <c r="D1356"/>
    </row>
    <row r="1357" spans="2:4" ht="15" x14ac:dyDescent="0.25">
      <c r="B1357"/>
      <c r="C1357"/>
      <c r="D1357"/>
    </row>
    <row r="1358" spans="2:4" ht="15" x14ac:dyDescent="0.25">
      <c r="B1358"/>
      <c r="C1358"/>
      <c r="D1358"/>
    </row>
    <row r="1359" spans="2:4" ht="15" x14ac:dyDescent="0.25">
      <c r="B1359"/>
      <c r="C1359"/>
      <c r="D1359"/>
    </row>
    <row r="1360" spans="2:4" ht="15" x14ac:dyDescent="0.25">
      <c r="B1360"/>
      <c r="C1360"/>
      <c r="D1360"/>
    </row>
    <row r="1361" spans="2:4" ht="15" x14ac:dyDescent="0.25">
      <c r="B1361"/>
      <c r="C1361"/>
      <c r="D1361"/>
    </row>
    <row r="1362" spans="2:4" ht="15" x14ac:dyDescent="0.25">
      <c r="B1362"/>
      <c r="C1362"/>
      <c r="D1362"/>
    </row>
    <row r="1363" spans="2:4" ht="15" x14ac:dyDescent="0.25">
      <c r="B1363"/>
      <c r="C1363"/>
      <c r="D1363"/>
    </row>
    <row r="1364" spans="2:4" ht="15" x14ac:dyDescent="0.25">
      <c r="B1364"/>
      <c r="C1364"/>
      <c r="D1364"/>
    </row>
    <row r="1365" spans="2:4" ht="15" x14ac:dyDescent="0.25">
      <c r="B1365"/>
      <c r="C1365"/>
      <c r="D1365"/>
    </row>
    <row r="1366" spans="2:4" ht="15" x14ac:dyDescent="0.25">
      <c r="B1366"/>
      <c r="C1366"/>
      <c r="D1366"/>
    </row>
    <row r="1367" spans="2:4" ht="15" x14ac:dyDescent="0.25">
      <c r="B1367"/>
      <c r="C1367"/>
      <c r="D1367"/>
    </row>
    <row r="1368" spans="2:4" ht="15" x14ac:dyDescent="0.25">
      <c r="B1368"/>
      <c r="C1368"/>
      <c r="D1368"/>
    </row>
    <row r="1369" spans="2:4" ht="15" x14ac:dyDescent="0.25">
      <c r="B1369"/>
      <c r="C1369"/>
      <c r="D1369"/>
    </row>
    <row r="1370" spans="2:4" ht="15" x14ac:dyDescent="0.25">
      <c r="B1370"/>
      <c r="C1370"/>
      <c r="D1370"/>
    </row>
    <row r="1371" spans="2:4" ht="15" x14ac:dyDescent="0.25">
      <c r="B1371"/>
      <c r="C1371"/>
      <c r="D1371"/>
    </row>
    <row r="1372" spans="2:4" ht="15" x14ac:dyDescent="0.25">
      <c r="B1372"/>
      <c r="C1372"/>
      <c r="D1372"/>
    </row>
    <row r="1373" spans="2:4" ht="15" x14ac:dyDescent="0.25">
      <c r="B1373"/>
      <c r="C1373"/>
      <c r="D1373"/>
    </row>
    <row r="1374" spans="2:4" ht="15" x14ac:dyDescent="0.25">
      <c r="B1374"/>
      <c r="C1374"/>
      <c r="D1374"/>
    </row>
    <row r="1375" spans="2:4" ht="15" x14ac:dyDescent="0.25">
      <c r="B1375"/>
      <c r="C1375"/>
      <c r="D1375"/>
    </row>
    <row r="1376" spans="2:4" ht="15" x14ac:dyDescent="0.25">
      <c r="B1376"/>
      <c r="C1376"/>
      <c r="D1376"/>
    </row>
    <row r="1377" spans="2:4" ht="15" x14ac:dyDescent="0.25">
      <c r="B1377"/>
      <c r="C1377"/>
      <c r="D1377"/>
    </row>
    <row r="1378" spans="2:4" ht="15" x14ac:dyDescent="0.25">
      <c r="B1378"/>
      <c r="C1378"/>
      <c r="D1378"/>
    </row>
    <row r="1379" spans="2:4" ht="15" x14ac:dyDescent="0.25">
      <c r="B1379"/>
      <c r="C1379"/>
      <c r="D1379"/>
    </row>
    <row r="1380" spans="2:4" ht="15" x14ac:dyDescent="0.25">
      <c r="B1380"/>
      <c r="C1380"/>
      <c r="D1380"/>
    </row>
    <row r="1381" spans="2:4" ht="15" x14ac:dyDescent="0.25">
      <c r="B1381"/>
      <c r="C1381"/>
      <c r="D1381"/>
    </row>
    <row r="1382" spans="2:4" ht="15" x14ac:dyDescent="0.25">
      <c r="B1382"/>
      <c r="C1382"/>
      <c r="D1382"/>
    </row>
    <row r="1383" spans="2:4" ht="15" x14ac:dyDescent="0.25">
      <c r="B1383"/>
      <c r="C1383"/>
      <c r="D1383"/>
    </row>
    <row r="1384" spans="2:4" ht="15" x14ac:dyDescent="0.25">
      <c r="B1384"/>
      <c r="C1384"/>
      <c r="D1384"/>
    </row>
    <row r="1385" spans="2:4" ht="15" x14ac:dyDescent="0.25">
      <c r="B1385"/>
      <c r="C1385"/>
      <c r="D1385"/>
    </row>
    <row r="1386" spans="2:4" ht="15" x14ac:dyDescent="0.25">
      <c r="B1386"/>
      <c r="C1386"/>
      <c r="D1386"/>
    </row>
    <row r="1387" spans="2:4" ht="15" x14ac:dyDescent="0.25">
      <c r="B1387"/>
      <c r="C1387"/>
      <c r="D1387"/>
    </row>
    <row r="1388" spans="2:4" ht="15" x14ac:dyDescent="0.25">
      <c r="B1388"/>
      <c r="C1388"/>
      <c r="D1388"/>
    </row>
    <row r="1389" spans="2:4" ht="15" x14ac:dyDescent="0.25">
      <c r="B1389"/>
      <c r="C1389"/>
      <c r="D1389"/>
    </row>
    <row r="1390" spans="2:4" ht="15" x14ac:dyDescent="0.25">
      <c r="B1390"/>
      <c r="C1390"/>
    </row>
    <row r="1391" spans="2:4" ht="15" x14ac:dyDescent="0.25">
      <c r="B1391"/>
      <c r="C1391"/>
    </row>
    <row r="1392" spans="2:4" ht="15" x14ac:dyDescent="0.25">
      <c r="B1392"/>
      <c r="C1392"/>
    </row>
    <row r="1393" spans="2:3" ht="15" x14ac:dyDescent="0.25">
      <c r="B1393"/>
      <c r="C1393"/>
    </row>
    <row r="1394" spans="2:3" ht="15" x14ac:dyDescent="0.25">
      <c r="B1394"/>
      <c r="C1394"/>
    </row>
    <row r="1395" spans="2:3" ht="15" x14ac:dyDescent="0.25">
      <c r="B1395"/>
      <c r="C1395"/>
    </row>
    <row r="1396" spans="2:3" ht="15" x14ac:dyDescent="0.25">
      <c r="B1396"/>
      <c r="C1396"/>
    </row>
    <row r="1397" spans="2:3" ht="15" x14ac:dyDescent="0.25">
      <c r="B1397"/>
      <c r="C1397"/>
    </row>
    <row r="1398" spans="2:3" ht="15" x14ac:dyDescent="0.25">
      <c r="B1398"/>
      <c r="C1398"/>
    </row>
    <row r="1399" spans="2:3" ht="15" x14ac:dyDescent="0.25">
      <c r="B1399"/>
      <c r="C1399"/>
    </row>
    <row r="1400" spans="2:3" ht="15" x14ac:dyDescent="0.25">
      <c r="B1400"/>
      <c r="C1400"/>
    </row>
    <row r="1401" spans="2:3" ht="15" x14ac:dyDescent="0.25">
      <c r="B1401"/>
      <c r="C1401"/>
    </row>
    <row r="1402" spans="2:3" ht="15" x14ac:dyDescent="0.25">
      <c r="B1402"/>
      <c r="C1402"/>
    </row>
    <row r="1403" spans="2:3" ht="15" x14ac:dyDescent="0.25">
      <c r="B1403"/>
      <c r="C1403"/>
    </row>
    <row r="1404" spans="2:3" ht="15" x14ac:dyDescent="0.25">
      <c r="B1404"/>
      <c r="C1404"/>
    </row>
    <row r="1405" spans="2:3" ht="15" x14ac:dyDescent="0.25">
      <c r="B1405"/>
      <c r="C1405"/>
    </row>
    <row r="1406" spans="2:3" ht="15" x14ac:dyDescent="0.25">
      <c r="B1406"/>
      <c r="C1406"/>
    </row>
    <row r="1407" spans="2:3" ht="15" x14ac:dyDescent="0.25">
      <c r="B1407"/>
      <c r="C1407"/>
    </row>
    <row r="1408" spans="2:3" ht="15" x14ac:dyDescent="0.25">
      <c r="B1408"/>
      <c r="C1408"/>
    </row>
    <row r="1409" spans="2:3" ht="15" x14ac:dyDescent="0.25">
      <c r="B1409"/>
      <c r="C1409"/>
    </row>
    <row r="1410" spans="2:3" ht="15" x14ac:dyDescent="0.25">
      <c r="B1410"/>
      <c r="C1410"/>
    </row>
    <row r="1411" spans="2:3" ht="15" x14ac:dyDescent="0.25">
      <c r="B1411"/>
      <c r="C1411"/>
    </row>
    <row r="1412" spans="2:3" ht="15" x14ac:dyDescent="0.25">
      <c r="B1412"/>
      <c r="C1412"/>
    </row>
    <row r="1413" spans="2:3" ht="15" x14ac:dyDescent="0.25">
      <c r="B1413"/>
      <c r="C1413"/>
    </row>
    <row r="1414" spans="2:3" ht="15" x14ac:dyDescent="0.25">
      <c r="B1414"/>
      <c r="C1414"/>
    </row>
    <row r="1415" spans="2:3" ht="15" x14ac:dyDescent="0.25">
      <c r="B1415"/>
      <c r="C1415"/>
    </row>
    <row r="1416" spans="2:3" ht="15" x14ac:dyDescent="0.25">
      <c r="B1416"/>
      <c r="C1416"/>
    </row>
    <row r="1417" spans="2:3" ht="15" x14ac:dyDescent="0.25">
      <c r="B1417"/>
      <c r="C1417"/>
    </row>
    <row r="1418" spans="2:3" ht="15" x14ac:dyDescent="0.25">
      <c r="B1418"/>
      <c r="C1418"/>
    </row>
    <row r="1419" spans="2:3" ht="15" x14ac:dyDescent="0.25">
      <c r="B1419"/>
      <c r="C1419"/>
    </row>
    <row r="1420" spans="2:3" ht="15" x14ac:dyDescent="0.25">
      <c r="B1420"/>
      <c r="C1420"/>
    </row>
    <row r="1421" spans="2:3" ht="15" x14ac:dyDescent="0.25">
      <c r="B1421"/>
      <c r="C1421"/>
    </row>
    <row r="1422" spans="2:3" ht="15" x14ac:dyDescent="0.25">
      <c r="B1422"/>
      <c r="C1422"/>
    </row>
    <row r="1423" spans="2:3" ht="15" x14ac:dyDescent="0.25">
      <c r="B1423"/>
      <c r="C1423"/>
    </row>
    <row r="1424" spans="2:3" ht="15" x14ac:dyDescent="0.25">
      <c r="B1424"/>
      <c r="C1424"/>
    </row>
    <row r="1425" spans="2:3" ht="15" x14ac:dyDescent="0.25">
      <c r="B1425"/>
      <c r="C1425"/>
    </row>
    <row r="1426" spans="2:3" ht="15" x14ac:dyDescent="0.25">
      <c r="B1426"/>
      <c r="C1426"/>
    </row>
    <row r="1427" spans="2:3" ht="15" x14ac:dyDescent="0.25">
      <c r="B1427"/>
      <c r="C1427"/>
    </row>
    <row r="1428" spans="2:3" ht="15" x14ac:dyDescent="0.25">
      <c r="B1428"/>
      <c r="C1428"/>
    </row>
    <row r="1429" spans="2:3" ht="15" x14ac:dyDescent="0.25">
      <c r="B1429"/>
      <c r="C1429"/>
    </row>
    <row r="1430" spans="2:3" ht="15" x14ac:dyDescent="0.25">
      <c r="B1430"/>
      <c r="C1430"/>
    </row>
    <row r="1431" spans="2:3" ht="15" x14ac:dyDescent="0.25">
      <c r="B1431"/>
      <c r="C1431"/>
    </row>
    <row r="1432" spans="2:3" ht="15" x14ac:dyDescent="0.25">
      <c r="B1432"/>
      <c r="C1432"/>
    </row>
    <row r="1433" spans="2:3" ht="15" x14ac:dyDescent="0.25">
      <c r="B1433"/>
      <c r="C1433"/>
    </row>
    <row r="1434" spans="2:3" ht="15" x14ac:dyDescent="0.25">
      <c r="B1434"/>
      <c r="C1434"/>
    </row>
    <row r="1435" spans="2:3" ht="15" x14ac:dyDescent="0.25">
      <c r="B1435"/>
      <c r="C1435"/>
    </row>
    <row r="1436" spans="2:3" ht="15" x14ac:dyDescent="0.25">
      <c r="B1436"/>
      <c r="C1436"/>
    </row>
    <row r="1437" spans="2:3" ht="15" x14ac:dyDescent="0.25">
      <c r="B1437"/>
      <c r="C1437"/>
    </row>
    <row r="1438" spans="2:3" ht="15" x14ac:dyDescent="0.25">
      <c r="B1438"/>
      <c r="C1438"/>
    </row>
    <row r="1439" spans="2:3" ht="15" x14ac:dyDescent="0.25">
      <c r="B1439"/>
      <c r="C1439"/>
    </row>
    <row r="1440" spans="2:3" ht="15" x14ac:dyDescent="0.25">
      <c r="B1440"/>
      <c r="C1440"/>
    </row>
    <row r="1441" spans="2:3" ht="15" x14ac:dyDescent="0.25">
      <c r="B1441"/>
      <c r="C1441"/>
    </row>
    <row r="1442" spans="2:3" ht="15" x14ac:dyDescent="0.25">
      <c r="B1442"/>
      <c r="C1442"/>
    </row>
    <row r="1443" spans="2:3" ht="15" x14ac:dyDescent="0.25">
      <c r="B1443"/>
      <c r="C1443"/>
    </row>
    <row r="1444" spans="2:3" ht="15" x14ac:dyDescent="0.25">
      <c r="B1444"/>
      <c r="C1444"/>
    </row>
    <row r="1445" spans="2:3" ht="15" x14ac:dyDescent="0.25">
      <c r="B1445"/>
      <c r="C1445"/>
    </row>
    <row r="1446" spans="2:3" ht="15" x14ac:dyDescent="0.25">
      <c r="B1446"/>
      <c r="C1446"/>
    </row>
    <row r="1447" spans="2:3" ht="15" x14ac:dyDescent="0.25">
      <c r="B1447"/>
      <c r="C1447"/>
    </row>
    <row r="1448" spans="2:3" ht="15" x14ac:dyDescent="0.25">
      <c r="B1448"/>
      <c r="C1448"/>
    </row>
    <row r="1449" spans="2:3" ht="15" x14ac:dyDescent="0.25">
      <c r="B1449"/>
      <c r="C1449"/>
    </row>
    <row r="1450" spans="2:3" ht="15" x14ac:dyDescent="0.25">
      <c r="B1450"/>
      <c r="C1450"/>
    </row>
    <row r="1451" spans="2:3" ht="15" x14ac:dyDescent="0.25">
      <c r="B1451"/>
      <c r="C1451"/>
    </row>
    <row r="1452" spans="2:3" ht="15" x14ac:dyDescent="0.25">
      <c r="B1452"/>
      <c r="C1452"/>
    </row>
    <row r="1453" spans="2:3" ht="15" x14ac:dyDescent="0.25">
      <c r="B1453"/>
      <c r="C1453"/>
    </row>
    <row r="1454" spans="2:3" ht="15" x14ac:dyDescent="0.25">
      <c r="B1454"/>
      <c r="C1454"/>
    </row>
    <row r="1455" spans="2:3" ht="15" x14ac:dyDescent="0.25">
      <c r="B1455"/>
      <c r="C1455"/>
    </row>
    <row r="1456" spans="2:3" ht="15" x14ac:dyDescent="0.25">
      <c r="B1456"/>
      <c r="C1456"/>
    </row>
    <row r="1457" spans="2:3" ht="15" x14ac:dyDescent="0.25">
      <c r="B1457"/>
      <c r="C1457"/>
    </row>
    <row r="1458" spans="2:3" ht="15" x14ac:dyDescent="0.25">
      <c r="B1458"/>
      <c r="C1458"/>
    </row>
    <row r="1459" spans="2:3" ht="15" x14ac:dyDescent="0.25">
      <c r="B1459"/>
      <c r="C1459"/>
    </row>
    <row r="1460" spans="2:3" ht="15" x14ac:dyDescent="0.25">
      <c r="B1460"/>
      <c r="C1460"/>
    </row>
    <row r="1461" spans="2:3" ht="15" x14ac:dyDescent="0.25">
      <c r="B1461"/>
      <c r="C1461"/>
    </row>
    <row r="1462" spans="2:3" ht="15" x14ac:dyDescent="0.25">
      <c r="B1462"/>
      <c r="C1462"/>
    </row>
    <row r="1463" spans="2:3" ht="15" x14ac:dyDescent="0.25">
      <c r="B1463"/>
      <c r="C1463"/>
    </row>
    <row r="1464" spans="2:3" ht="15" x14ac:dyDescent="0.25">
      <c r="B1464"/>
      <c r="C1464"/>
    </row>
    <row r="1465" spans="2:3" ht="15" x14ac:dyDescent="0.25">
      <c r="B1465"/>
      <c r="C1465"/>
    </row>
    <row r="1466" spans="2:3" ht="15" x14ac:dyDescent="0.25">
      <c r="B1466"/>
      <c r="C1466"/>
    </row>
    <row r="1467" spans="2:3" ht="15" x14ac:dyDescent="0.25">
      <c r="B1467"/>
      <c r="C1467"/>
    </row>
    <row r="1468" spans="2:3" ht="15" x14ac:dyDescent="0.25">
      <c r="B1468"/>
      <c r="C1468"/>
    </row>
    <row r="1469" spans="2:3" ht="15" x14ac:dyDescent="0.25">
      <c r="B1469"/>
      <c r="C1469"/>
    </row>
    <row r="1470" spans="2:3" ht="15" x14ac:dyDescent="0.25">
      <c r="B1470"/>
      <c r="C1470"/>
    </row>
    <row r="1471" spans="2:3" ht="15" x14ac:dyDescent="0.25">
      <c r="B1471"/>
      <c r="C1471"/>
    </row>
    <row r="1472" spans="2:3" ht="15" x14ac:dyDescent="0.25">
      <c r="B1472"/>
      <c r="C1472"/>
    </row>
    <row r="1473" spans="2:3" ht="15" x14ac:dyDescent="0.25">
      <c r="B1473"/>
      <c r="C1473"/>
    </row>
    <row r="1474" spans="2:3" ht="15" x14ac:dyDescent="0.25">
      <c r="B1474"/>
      <c r="C1474"/>
    </row>
    <row r="1475" spans="2:3" ht="15" x14ac:dyDescent="0.25">
      <c r="B1475"/>
      <c r="C1475"/>
    </row>
    <row r="1476" spans="2:3" ht="15" x14ac:dyDescent="0.25">
      <c r="B1476"/>
      <c r="C1476"/>
    </row>
    <row r="1477" spans="2:3" ht="15" x14ac:dyDescent="0.25">
      <c r="B1477"/>
      <c r="C1477"/>
    </row>
    <row r="1478" spans="2:3" ht="15" x14ac:dyDescent="0.25">
      <c r="B1478"/>
      <c r="C1478"/>
    </row>
    <row r="1479" spans="2:3" ht="15" x14ac:dyDescent="0.25">
      <c r="B1479"/>
      <c r="C1479"/>
    </row>
    <row r="1480" spans="2:3" ht="15" x14ac:dyDescent="0.25">
      <c r="B1480"/>
      <c r="C1480"/>
    </row>
    <row r="1481" spans="2:3" ht="15" x14ac:dyDescent="0.25">
      <c r="B1481"/>
      <c r="C1481"/>
    </row>
    <row r="1482" spans="2:3" ht="15" x14ac:dyDescent="0.25">
      <c r="B1482"/>
      <c r="C1482"/>
    </row>
    <row r="1483" spans="2:3" ht="15" x14ac:dyDescent="0.25">
      <c r="B1483"/>
      <c r="C1483"/>
    </row>
    <row r="1484" spans="2:3" ht="15" x14ac:dyDescent="0.25">
      <c r="B1484"/>
      <c r="C1484"/>
    </row>
    <row r="1485" spans="2:3" ht="15" x14ac:dyDescent="0.25">
      <c r="B1485"/>
      <c r="C1485"/>
    </row>
    <row r="1486" spans="2:3" ht="15" x14ac:dyDescent="0.25">
      <c r="B1486"/>
      <c r="C1486"/>
    </row>
    <row r="1487" spans="2:3" ht="15" x14ac:dyDescent="0.25">
      <c r="B1487"/>
      <c r="C1487"/>
    </row>
    <row r="1488" spans="2:3" ht="15" x14ac:dyDescent="0.25">
      <c r="B1488"/>
      <c r="C1488"/>
    </row>
    <row r="1489" spans="2:3" ht="15" x14ac:dyDescent="0.25">
      <c r="B1489"/>
      <c r="C1489"/>
    </row>
    <row r="1490" spans="2:3" ht="15" x14ac:dyDescent="0.25">
      <c r="B1490"/>
      <c r="C1490"/>
    </row>
    <row r="1491" spans="2:3" ht="15" x14ac:dyDescent="0.25">
      <c r="B1491"/>
      <c r="C1491"/>
    </row>
    <row r="1492" spans="2:3" ht="15" x14ac:dyDescent="0.25">
      <c r="B1492"/>
      <c r="C1492"/>
    </row>
    <row r="1493" spans="2:3" ht="15" x14ac:dyDescent="0.25">
      <c r="B1493"/>
      <c r="C1493"/>
    </row>
    <row r="1494" spans="2:3" ht="15" x14ac:dyDescent="0.25">
      <c r="B1494"/>
      <c r="C1494"/>
    </row>
    <row r="1495" spans="2:3" ht="15" x14ac:dyDescent="0.25">
      <c r="B1495"/>
      <c r="C1495"/>
    </row>
    <row r="1496" spans="2:3" ht="15" x14ac:dyDescent="0.25">
      <c r="B1496"/>
      <c r="C1496"/>
    </row>
    <row r="1497" spans="2:3" ht="15" x14ac:dyDescent="0.25">
      <c r="B1497"/>
      <c r="C1497"/>
    </row>
    <row r="1498" spans="2:3" ht="15" x14ac:dyDescent="0.25">
      <c r="B1498"/>
      <c r="C1498"/>
    </row>
    <row r="1499" spans="2:3" ht="15" x14ac:dyDescent="0.25">
      <c r="B1499"/>
      <c r="C1499"/>
    </row>
    <row r="1500" spans="2:3" ht="15" x14ac:dyDescent="0.25">
      <c r="B1500"/>
      <c r="C1500"/>
    </row>
    <row r="1501" spans="2:3" ht="15" x14ac:dyDescent="0.25">
      <c r="B1501"/>
      <c r="C1501"/>
    </row>
    <row r="1502" spans="2:3" ht="15" x14ac:dyDescent="0.25">
      <c r="B1502"/>
      <c r="C1502"/>
    </row>
    <row r="1503" spans="2:3" ht="15" x14ac:dyDescent="0.25">
      <c r="B1503"/>
      <c r="C1503"/>
    </row>
    <row r="1504" spans="2:3" ht="15" x14ac:dyDescent="0.25">
      <c r="B1504"/>
      <c r="C1504"/>
    </row>
    <row r="1505" spans="2:3" ht="15" x14ac:dyDescent="0.25">
      <c r="B1505"/>
      <c r="C1505"/>
    </row>
    <row r="1506" spans="2:3" ht="15" x14ac:dyDescent="0.25">
      <c r="B1506"/>
      <c r="C1506"/>
    </row>
    <row r="1507" spans="2:3" ht="15" x14ac:dyDescent="0.25">
      <c r="B1507"/>
      <c r="C1507"/>
    </row>
    <row r="1508" spans="2:3" ht="15" x14ac:dyDescent="0.25">
      <c r="B1508"/>
      <c r="C1508"/>
    </row>
    <row r="1509" spans="2:3" ht="15" x14ac:dyDescent="0.25">
      <c r="B1509"/>
      <c r="C1509"/>
    </row>
    <row r="1510" spans="2:3" ht="15" x14ac:dyDescent="0.25">
      <c r="B1510"/>
      <c r="C1510"/>
    </row>
    <row r="1511" spans="2:3" ht="15" x14ac:dyDescent="0.25">
      <c r="B1511"/>
      <c r="C1511"/>
    </row>
    <row r="1512" spans="2:3" ht="15" x14ac:dyDescent="0.25">
      <c r="B1512"/>
      <c r="C1512"/>
    </row>
    <row r="1513" spans="2:3" ht="15" x14ac:dyDescent="0.25">
      <c r="B1513"/>
      <c r="C1513"/>
    </row>
    <row r="1514" spans="2:3" ht="15" x14ac:dyDescent="0.25">
      <c r="B1514"/>
      <c r="C1514"/>
    </row>
    <row r="1515" spans="2:3" ht="15" x14ac:dyDescent="0.25">
      <c r="B1515"/>
      <c r="C1515"/>
    </row>
    <row r="1516" spans="2:3" ht="15" x14ac:dyDescent="0.25">
      <c r="B1516"/>
      <c r="C1516"/>
    </row>
    <row r="1517" spans="2:3" ht="15" x14ac:dyDescent="0.25">
      <c r="B1517"/>
      <c r="C1517"/>
    </row>
    <row r="1518" spans="2:3" ht="15" x14ac:dyDescent="0.25">
      <c r="B1518"/>
      <c r="C1518"/>
    </row>
    <row r="1519" spans="2:3" ht="15" x14ac:dyDescent="0.25">
      <c r="B1519"/>
      <c r="C1519"/>
    </row>
    <row r="1520" spans="2:3" ht="15" x14ac:dyDescent="0.25">
      <c r="B1520"/>
      <c r="C1520"/>
    </row>
    <row r="1521" spans="2:3" ht="15" x14ac:dyDescent="0.25">
      <c r="B1521"/>
      <c r="C1521"/>
    </row>
    <row r="1522" spans="2:3" ht="15" x14ac:dyDescent="0.25">
      <c r="B1522"/>
      <c r="C1522"/>
    </row>
    <row r="1523" spans="2:3" ht="15" x14ac:dyDescent="0.25">
      <c r="B1523"/>
      <c r="C1523"/>
    </row>
    <row r="1524" spans="2:3" ht="15" x14ac:dyDescent="0.25">
      <c r="B1524"/>
      <c r="C1524"/>
    </row>
    <row r="1525" spans="2:3" ht="15" x14ac:dyDescent="0.25">
      <c r="B1525"/>
      <c r="C1525"/>
    </row>
    <row r="1526" spans="2:3" ht="15" x14ac:dyDescent="0.25">
      <c r="B1526"/>
      <c r="C1526"/>
    </row>
    <row r="1527" spans="2:3" ht="15" x14ac:dyDescent="0.25">
      <c r="B1527"/>
      <c r="C1527"/>
    </row>
    <row r="1528" spans="2:3" ht="15" x14ac:dyDescent="0.25">
      <c r="B1528"/>
      <c r="C1528"/>
    </row>
    <row r="1529" spans="2:3" ht="15" x14ac:dyDescent="0.25">
      <c r="B1529"/>
      <c r="C1529"/>
    </row>
    <row r="1530" spans="2:3" ht="15" x14ac:dyDescent="0.25">
      <c r="B1530"/>
      <c r="C1530"/>
    </row>
    <row r="1531" spans="2:3" ht="15" x14ac:dyDescent="0.25">
      <c r="B1531"/>
      <c r="C1531"/>
    </row>
    <row r="1532" spans="2:3" ht="15" x14ac:dyDescent="0.25">
      <c r="B1532"/>
      <c r="C1532"/>
    </row>
    <row r="1533" spans="2:3" ht="15" x14ac:dyDescent="0.25">
      <c r="B1533"/>
      <c r="C1533"/>
    </row>
    <row r="1534" spans="2:3" ht="15" x14ac:dyDescent="0.25">
      <c r="B1534"/>
      <c r="C1534"/>
    </row>
    <row r="1535" spans="2:3" ht="15" x14ac:dyDescent="0.25">
      <c r="B1535"/>
      <c r="C1535"/>
    </row>
    <row r="1536" spans="2:3" ht="15" x14ac:dyDescent="0.25">
      <c r="B1536"/>
      <c r="C1536"/>
    </row>
    <row r="1537" spans="2:3" ht="15" x14ac:dyDescent="0.25">
      <c r="B1537"/>
      <c r="C1537"/>
    </row>
    <row r="1538" spans="2:3" ht="15" x14ac:dyDescent="0.25">
      <c r="B1538"/>
      <c r="C1538"/>
    </row>
    <row r="1539" spans="2:3" ht="15" x14ac:dyDescent="0.25">
      <c r="B1539"/>
      <c r="C1539"/>
    </row>
    <row r="1540" spans="2:3" ht="15" x14ac:dyDescent="0.25">
      <c r="B1540"/>
      <c r="C1540"/>
    </row>
    <row r="1541" spans="2:3" ht="15" x14ac:dyDescent="0.25">
      <c r="B1541"/>
      <c r="C1541"/>
    </row>
    <row r="1542" spans="2:3" ht="15" x14ac:dyDescent="0.25">
      <c r="B1542"/>
      <c r="C1542"/>
    </row>
    <row r="1543" spans="2:3" ht="15" x14ac:dyDescent="0.25">
      <c r="B1543"/>
      <c r="C1543"/>
    </row>
    <row r="1544" spans="2:3" ht="15" x14ac:dyDescent="0.25">
      <c r="B1544"/>
      <c r="C1544"/>
    </row>
    <row r="1545" spans="2:3" ht="15" x14ac:dyDescent="0.25">
      <c r="B1545"/>
      <c r="C1545"/>
    </row>
    <row r="1546" spans="2:3" ht="15" x14ac:dyDescent="0.25">
      <c r="B1546"/>
      <c r="C1546"/>
    </row>
    <row r="1547" spans="2:3" ht="15" x14ac:dyDescent="0.25">
      <c r="B1547"/>
      <c r="C1547"/>
    </row>
    <row r="1548" spans="2:3" ht="15" x14ac:dyDescent="0.25">
      <c r="B1548"/>
      <c r="C1548"/>
    </row>
    <row r="1549" spans="2:3" ht="15" x14ac:dyDescent="0.25">
      <c r="B1549"/>
      <c r="C1549"/>
    </row>
    <row r="1550" spans="2:3" ht="15" x14ac:dyDescent="0.25">
      <c r="B1550"/>
      <c r="C1550"/>
    </row>
    <row r="1551" spans="2:3" ht="15" x14ac:dyDescent="0.25">
      <c r="B1551"/>
      <c r="C1551"/>
    </row>
    <row r="1552" spans="2:3" ht="15" x14ac:dyDescent="0.25">
      <c r="B1552"/>
      <c r="C1552"/>
    </row>
    <row r="1553" spans="2:3" ht="15" x14ac:dyDescent="0.25">
      <c r="B1553"/>
      <c r="C1553"/>
    </row>
    <row r="1554" spans="2:3" ht="15" x14ac:dyDescent="0.25">
      <c r="B1554"/>
      <c r="C1554"/>
    </row>
    <row r="1555" spans="2:3" ht="15" x14ac:dyDescent="0.25">
      <c r="B1555"/>
      <c r="C1555"/>
    </row>
    <row r="1556" spans="2:3" ht="15" x14ac:dyDescent="0.25">
      <c r="B1556"/>
      <c r="C1556"/>
    </row>
    <row r="1557" spans="2:3" ht="15" x14ac:dyDescent="0.25">
      <c r="B1557"/>
      <c r="C1557"/>
    </row>
    <row r="1558" spans="2:3" ht="15" x14ac:dyDescent="0.25">
      <c r="B1558"/>
      <c r="C1558"/>
    </row>
    <row r="1559" spans="2:3" ht="15" x14ac:dyDescent="0.25">
      <c r="B1559"/>
      <c r="C1559"/>
    </row>
    <row r="1560" spans="2:3" ht="15" x14ac:dyDescent="0.25">
      <c r="B1560"/>
      <c r="C1560"/>
    </row>
    <row r="1561" spans="2:3" ht="15" x14ac:dyDescent="0.25">
      <c r="B1561"/>
      <c r="C1561"/>
    </row>
    <row r="1562" spans="2:3" ht="15" x14ac:dyDescent="0.25">
      <c r="B1562"/>
      <c r="C1562"/>
    </row>
    <row r="1563" spans="2:3" ht="15" x14ac:dyDescent="0.25">
      <c r="B1563"/>
      <c r="C1563"/>
    </row>
    <row r="1564" spans="2:3" ht="15" x14ac:dyDescent="0.25">
      <c r="B1564"/>
      <c r="C1564"/>
    </row>
    <row r="1565" spans="2:3" ht="15" x14ac:dyDescent="0.25">
      <c r="B1565"/>
      <c r="C1565"/>
    </row>
    <row r="1566" spans="2:3" ht="15" x14ac:dyDescent="0.25">
      <c r="B1566"/>
      <c r="C1566"/>
    </row>
    <row r="1567" spans="2:3" ht="15" x14ac:dyDescent="0.25">
      <c r="B1567"/>
      <c r="C1567"/>
    </row>
    <row r="1568" spans="2:3" ht="15" x14ac:dyDescent="0.25">
      <c r="B1568"/>
      <c r="C1568"/>
    </row>
    <row r="1569" spans="2:3" ht="15" x14ac:dyDescent="0.25">
      <c r="B1569"/>
      <c r="C1569"/>
    </row>
    <row r="1570" spans="2:3" ht="15" x14ac:dyDescent="0.25">
      <c r="B1570"/>
      <c r="C1570"/>
    </row>
    <row r="1571" spans="2:3" ht="15" x14ac:dyDescent="0.25">
      <c r="B1571"/>
      <c r="C1571"/>
    </row>
    <row r="1572" spans="2:3" ht="15" x14ac:dyDescent="0.25">
      <c r="B1572"/>
      <c r="C1572"/>
    </row>
    <row r="1573" spans="2:3" ht="15" x14ac:dyDescent="0.25">
      <c r="B1573"/>
      <c r="C1573"/>
    </row>
    <row r="1574" spans="2:3" ht="15" x14ac:dyDescent="0.25">
      <c r="B1574"/>
      <c r="C1574"/>
    </row>
    <row r="1575" spans="2:3" ht="15" x14ac:dyDescent="0.25">
      <c r="B1575"/>
      <c r="C1575"/>
    </row>
    <row r="1576" spans="2:3" ht="15" x14ac:dyDescent="0.25">
      <c r="B1576"/>
      <c r="C1576"/>
    </row>
    <row r="1577" spans="2:3" ht="15" x14ac:dyDescent="0.25">
      <c r="B1577"/>
      <c r="C1577"/>
    </row>
    <row r="1578" spans="2:3" ht="15" x14ac:dyDescent="0.25">
      <c r="B1578"/>
      <c r="C1578"/>
    </row>
    <row r="1579" spans="2:3" ht="15" x14ac:dyDescent="0.25">
      <c r="B1579"/>
      <c r="C1579"/>
    </row>
    <row r="1580" spans="2:3" ht="15" x14ac:dyDescent="0.25">
      <c r="B1580"/>
      <c r="C1580"/>
    </row>
    <row r="1581" spans="2:3" ht="15" x14ac:dyDescent="0.25">
      <c r="B1581"/>
      <c r="C1581"/>
    </row>
    <row r="1582" spans="2:3" ht="15" x14ac:dyDescent="0.25">
      <c r="B1582"/>
      <c r="C1582"/>
    </row>
    <row r="1583" spans="2:3" ht="15" x14ac:dyDescent="0.25">
      <c r="B1583"/>
      <c r="C1583"/>
    </row>
    <row r="1584" spans="2:3" ht="15" x14ac:dyDescent="0.25">
      <c r="B1584"/>
      <c r="C1584"/>
    </row>
    <row r="1585" spans="2:3" ht="15" x14ac:dyDescent="0.25">
      <c r="B1585"/>
      <c r="C1585"/>
    </row>
    <row r="1586" spans="2:3" ht="15" x14ac:dyDescent="0.25">
      <c r="B1586"/>
      <c r="C1586"/>
    </row>
    <row r="1587" spans="2:3" ht="15" x14ac:dyDescent="0.25">
      <c r="B1587"/>
      <c r="C1587"/>
    </row>
    <row r="1588" spans="2:3" ht="15" x14ac:dyDescent="0.25">
      <c r="B1588"/>
      <c r="C1588"/>
    </row>
    <row r="1589" spans="2:3" ht="15" x14ac:dyDescent="0.25">
      <c r="B1589"/>
      <c r="C1589"/>
    </row>
    <row r="1590" spans="2:3" ht="15" x14ac:dyDescent="0.25">
      <c r="B1590"/>
      <c r="C1590"/>
    </row>
    <row r="1591" spans="2:3" ht="15" x14ac:dyDescent="0.25">
      <c r="B1591"/>
      <c r="C1591"/>
    </row>
    <row r="1592" spans="2:3" ht="15" x14ac:dyDescent="0.25">
      <c r="B1592"/>
      <c r="C1592"/>
    </row>
    <row r="1593" spans="2:3" ht="15" x14ac:dyDescent="0.25">
      <c r="B1593"/>
      <c r="C1593"/>
    </row>
    <row r="1594" spans="2:3" ht="15" x14ac:dyDescent="0.25">
      <c r="B1594"/>
      <c r="C1594"/>
    </row>
    <row r="1595" spans="2:3" ht="15" x14ac:dyDescent="0.25">
      <c r="B1595"/>
      <c r="C1595"/>
    </row>
    <row r="1596" spans="2:3" ht="15" x14ac:dyDescent="0.25">
      <c r="B1596"/>
      <c r="C1596"/>
    </row>
    <row r="1597" spans="2:3" ht="15" x14ac:dyDescent="0.25">
      <c r="B1597"/>
      <c r="C1597"/>
    </row>
    <row r="1598" spans="2:3" ht="15" x14ac:dyDescent="0.25">
      <c r="B1598"/>
      <c r="C1598"/>
    </row>
    <row r="1599" spans="2:3" ht="15" x14ac:dyDescent="0.25">
      <c r="B1599"/>
      <c r="C1599"/>
    </row>
    <row r="1600" spans="2:3" ht="15" x14ac:dyDescent="0.25">
      <c r="B1600"/>
      <c r="C1600"/>
    </row>
    <row r="1601" spans="2:3" ht="15" x14ac:dyDescent="0.25">
      <c r="B1601"/>
      <c r="C1601"/>
    </row>
    <row r="1602" spans="2:3" ht="15" x14ac:dyDescent="0.25">
      <c r="B1602"/>
      <c r="C1602"/>
    </row>
    <row r="1603" spans="2:3" ht="15" x14ac:dyDescent="0.25">
      <c r="B1603"/>
      <c r="C1603"/>
    </row>
    <row r="1604" spans="2:3" ht="15" x14ac:dyDescent="0.25">
      <c r="B1604"/>
      <c r="C1604"/>
    </row>
    <row r="1605" spans="2:3" ht="15" x14ac:dyDescent="0.25">
      <c r="B1605"/>
      <c r="C1605"/>
    </row>
    <row r="1606" spans="2:3" ht="15" x14ac:dyDescent="0.25">
      <c r="B1606"/>
      <c r="C1606"/>
    </row>
    <row r="1607" spans="2:3" ht="15" x14ac:dyDescent="0.25">
      <c r="B1607"/>
      <c r="C1607"/>
    </row>
    <row r="1608" spans="2:3" ht="15" x14ac:dyDescent="0.25">
      <c r="B1608"/>
      <c r="C1608"/>
    </row>
    <row r="1609" spans="2:3" ht="15" x14ac:dyDescent="0.25">
      <c r="B1609"/>
      <c r="C1609"/>
    </row>
    <row r="1610" spans="2:3" ht="15" x14ac:dyDescent="0.25">
      <c r="B1610"/>
      <c r="C1610"/>
    </row>
    <row r="1611" spans="2:3" ht="15" x14ac:dyDescent="0.25">
      <c r="B1611"/>
      <c r="C1611"/>
    </row>
    <row r="1612" spans="2:3" ht="15" x14ac:dyDescent="0.25">
      <c r="B1612"/>
      <c r="C1612"/>
    </row>
    <row r="1613" spans="2:3" ht="15" x14ac:dyDescent="0.25">
      <c r="B1613"/>
      <c r="C1613"/>
    </row>
    <row r="1614" spans="2:3" ht="15" x14ac:dyDescent="0.25">
      <c r="B1614"/>
      <c r="C1614"/>
    </row>
    <row r="1615" spans="2:3" ht="15" x14ac:dyDescent="0.25">
      <c r="B1615"/>
      <c r="C1615"/>
    </row>
    <row r="1616" spans="2:3" ht="15" x14ac:dyDescent="0.25">
      <c r="B1616"/>
      <c r="C1616"/>
    </row>
    <row r="1617" spans="2:3" ht="15" x14ac:dyDescent="0.25">
      <c r="B1617"/>
      <c r="C1617"/>
    </row>
    <row r="1618" spans="2:3" ht="15" x14ac:dyDescent="0.25">
      <c r="B1618"/>
      <c r="C1618"/>
    </row>
    <row r="1619" spans="2:3" ht="15" x14ac:dyDescent="0.25">
      <c r="B1619"/>
      <c r="C1619"/>
    </row>
    <row r="1620" spans="2:3" ht="15" x14ac:dyDescent="0.25">
      <c r="B1620"/>
      <c r="C1620"/>
    </row>
    <row r="1621" spans="2:3" ht="15" x14ac:dyDescent="0.25">
      <c r="B1621"/>
      <c r="C1621"/>
    </row>
    <row r="1622" spans="2:3" ht="15" x14ac:dyDescent="0.25">
      <c r="B1622"/>
      <c r="C1622"/>
    </row>
    <row r="1623" spans="2:3" ht="15" x14ac:dyDescent="0.25">
      <c r="B1623"/>
      <c r="C1623"/>
    </row>
    <row r="1624" spans="2:3" ht="15" x14ac:dyDescent="0.25">
      <c r="B1624"/>
      <c r="C1624"/>
    </row>
    <row r="1625" spans="2:3" ht="15" x14ac:dyDescent="0.25">
      <c r="B1625"/>
      <c r="C1625"/>
    </row>
    <row r="1626" spans="2:3" ht="15" x14ac:dyDescent="0.25">
      <c r="B1626"/>
      <c r="C1626"/>
    </row>
    <row r="1627" spans="2:3" ht="15" x14ac:dyDescent="0.25">
      <c r="B1627"/>
      <c r="C1627"/>
    </row>
    <row r="1628" spans="2:3" ht="15" x14ac:dyDescent="0.25">
      <c r="B1628"/>
      <c r="C1628"/>
    </row>
    <row r="1629" spans="2:3" ht="15" x14ac:dyDescent="0.25">
      <c r="B1629"/>
      <c r="C1629"/>
    </row>
    <row r="1630" spans="2:3" ht="15" x14ac:dyDescent="0.25">
      <c r="B1630"/>
      <c r="C1630"/>
    </row>
    <row r="1631" spans="2:3" ht="15" x14ac:dyDescent="0.25">
      <c r="B1631"/>
      <c r="C1631"/>
    </row>
    <row r="1632" spans="2:3" ht="15" x14ac:dyDescent="0.25">
      <c r="B1632"/>
      <c r="C1632"/>
    </row>
    <row r="1633" spans="2:3" ht="15" x14ac:dyDescent="0.25">
      <c r="B1633"/>
      <c r="C1633"/>
    </row>
    <row r="1634" spans="2:3" ht="15" x14ac:dyDescent="0.25">
      <c r="B1634"/>
      <c r="C1634"/>
    </row>
    <row r="1635" spans="2:3" ht="15" x14ac:dyDescent="0.25">
      <c r="B1635"/>
      <c r="C1635"/>
    </row>
    <row r="1636" spans="2:3" ht="15" x14ac:dyDescent="0.25">
      <c r="B1636"/>
      <c r="C1636"/>
    </row>
    <row r="1637" spans="2:3" ht="15" x14ac:dyDescent="0.25">
      <c r="B1637"/>
      <c r="C1637"/>
    </row>
    <row r="1638" spans="2:3" ht="15" x14ac:dyDescent="0.25">
      <c r="B1638"/>
      <c r="C1638"/>
    </row>
    <row r="1639" spans="2:3" ht="15" x14ac:dyDescent="0.25">
      <c r="B1639"/>
      <c r="C1639"/>
    </row>
    <row r="1640" spans="2:3" ht="15" x14ac:dyDescent="0.25">
      <c r="B1640"/>
      <c r="C1640"/>
    </row>
    <row r="1641" spans="2:3" ht="15" x14ac:dyDescent="0.25">
      <c r="B1641"/>
      <c r="C1641"/>
    </row>
    <row r="1642" spans="2:3" ht="15" x14ac:dyDescent="0.25">
      <c r="B1642"/>
      <c r="C1642"/>
    </row>
    <row r="1643" spans="2:3" ht="15" x14ac:dyDescent="0.25">
      <c r="B1643"/>
      <c r="C1643"/>
    </row>
    <row r="1644" spans="2:3" ht="15" x14ac:dyDescent="0.25">
      <c r="B1644"/>
      <c r="C1644"/>
    </row>
    <row r="1645" spans="2:3" ht="15" x14ac:dyDescent="0.25">
      <c r="B1645"/>
      <c r="C1645"/>
    </row>
    <row r="1646" spans="2:3" ht="15" x14ac:dyDescent="0.25">
      <c r="B1646"/>
      <c r="C1646"/>
    </row>
    <row r="1647" spans="2:3" ht="15" x14ac:dyDescent="0.25">
      <c r="B1647"/>
      <c r="C1647"/>
    </row>
    <row r="1648" spans="2:3" ht="15" x14ac:dyDescent="0.25">
      <c r="B1648"/>
      <c r="C1648"/>
    </row>
    <row r="1649" spans="2:3" ht="15" x14ac:dyDescent="0.25">
      <c r="B1649"/>
      <c r="C1649"/>
    </row>
    <row r="1650" spans="2:3" ht="15" x14ac:dyDescent="0.25">
      <c r="B1650"/>
      <c r="C1650"/>
    </row>
    <row r="1651" spans="2:3" ht="15" x14ac:dyDescent="0.25">
      <c r="B1651"/>
      <c r="C1651"/>
    </row>
    <row r="1652" spans="2:3" ht="15" x14ac:dyDescent="0.25">
      <c r="B1652"/>
      <c r="C1652"/>
    </row>
    <row r="1653" spans="2:3" ht="15" x14ac:dyDescent="0.25">
      <c r="B1653"/>
      <c r="C1653"/>
    </row>
    <row r="1654" spans="2:3" ht="15" x14ac:dyDescent="0.25">
      <c r="B1654"/>
      <c r="C1654"/>
    </row>
    <row r="1655" spans="2:3" ht="15" x14ac:dyDescent="0.25">
      <c r="B1655"/>
      <c r="C1655"/>
    </row>
    <row r="1656" spans="2:3" ht="15" x14ac:dyDescent="0.25">
      <c r="B1656"/>
      <c r="C1656"/>
    </row>
    <row r="1657" spans="2:3" ht="15" x14ac:dyDescent="0.25">
      <c r="B1657"/>
      <c r="C1657"/>
    </row>
    <row r="1658" spans="2:3" ht="15" x14ac:dyDescent="0.25">
      <c r="B1658"/>
      <c r="C1658"/>
    </row>
    <row r="1659" spans="2:3" ht="15" x14ac:dyDescent="0.25">
      <c r="B1659"/>
      <c r="C1659"/>
    </row>
    <row r="1660" spans="2:3" ht="15" x14ac:dyDescent="0.25">
      <c r="B1660"/>
      <c r="C1660"/>
    </row>
    <row r="1661" spans="2:3" ht="15" x14ac:dyDescent="0.25">
      <c r="B1661"/>
      <c r="C1661"/>
    </row>
    <row r="1662" spans="2:3" ht="15" x14ac:dyDescent="0.25">
      <c r="B1662"/>
      <c r="C1662"/>
    </row>
    <row r="1663" spans="2:3" ht="15" x14ac:dyDescent="0.25">
      <c r="B1663"/>
      <c r="C1663"/>
    </row>
    <row r="1664" spans="2:3" ht="15" x14ac:dyDescent="0.25">
      <c r="B1664"/>
      <c r="C1664"/>
    </row>
    <row r="1665" spans="2:3" ht="15" x14ac:dyDescent="0.25">
      <c r="B1665"/>
      <c r="C1665"/>
    </row>
    <row r="1666" spans="2:3" ht="15" x14ac:dyDescent="0.25">
      <c r="B1666"/>
      <c r="C1666"/>
    </row>
    <row r="1667" spans="2:3" ht="15" x14ac:dyDescent="0.25">
      <c r="B1667"/>
      <c r="C1667"/>
    </row>
    <row r="1668" spans="2:3" ht="15" x14ac:dyDescent="0.25">
      <c r="B1668"/>
      <c r="C1668"/>
    </row>
    <row r="1669" spans="2:3" ht="15" x14ac:dyDescent="0.25">
      <c r="B1669"/>
      <c r="C1669"/>
    </row>
    <row r="1670" spans="2:3" ht="15" x14ac:dyDescent="0.25">
      <c r="B1670"/>
      <c r="C1670"/>
    </row>
    <row r="1671" spans="2:3" ht="15" x14ac:dyDescent="0.25">
      <c r="B1671"/>
      <c r="C1671"/>
    </row>
    <row r="1672" spans="2:3" ht="15" x14ac:dyDescent="0.25">
      <c r="B1672"/>
      <c r="C1672"/>
    </row>
    <row r="1673" spans="2:3" ht="15" x14ac:dyDescent="0.25">
      <c r="B1673"/>
      <c r="C1673"/>
    </row>
    <row r="1674" spans="2:3" ht="15" x14ac:dyDescent="0.25">
      <c r="B1674"/>
      <c r="C1674"/>
    </row>
    <row r="1675" spans="2:3" ht="15" x14ac:dyDescent="0.25">
      <c r="B1675"/>
      <c r="C1675"/>
    </row>
    <row r="1676" spans="2:3" ht="15" x14ac:dyDescent="0.25">
      <c r="B1676"/>
      <c r="C1676"/>
    </row>
    <row r="1677" spans="2:3" ht="15" x14ac:dyDescent="0.25">
      <c r="B1677"/>
      <c r="C1677"/>
    </row>
    <row r="1678" spans="2:3" ht="15" x14ac:dyDescent="0.25">
      <c r="B1678"/>
      <c r="C1678"/>
    </row>
    <row r="1679" spans="2:3" ht="15" x14ac:dyDescent="0.25">
      <c r="B1679"/>
      <c r="C1679"/>
    </row>
    <row r="1680" spans="2:3" ht="15" x14ac:dyDescent="0.25">
      <c r="B1680"/>
      <c r="C1680"/>
    </row>
    <row r="1681" spans="2:3" ht="15" x14ac:dyDescent="0.25">
      <c r="B1681"/>
      <c r="C1681"/>
    </row>
    <row r="1682" spans="2:3" ht="15" x14ac:dyDescent="0.25">
      <c r="B1682"/>
      <c r="C1682"/>
    </row>
    <row r="1683" spans="2:3" ht="15" x14ac:dyDescent="0.25">
      <c r="B1683"/>
      <c r="C1683"/>
    </row>
    <row r="1684" spans="2:3" ht="15" x14ac:dyDescent="0.25">
      <c r="B1684"/>
      <c r="C1684"/>
    </row>
    <row r="1685" spans="2:3" ht="15" x14ac:dyDescent="0.25">
      <c r="B1685"/>
      <c r="C1685"/>
    </row>
    <row r="1686" spans="2:3" ht="15" x14ac:dyDescent="0.25">
      <c r="B1686"/>
      <c r="C1686"/>
    </row>
    <row r="1687" spans="2:3" ht="15" x14ac:dyDescent="0.25">
      <c r="B1687"/>
      <c r="C1687"/>
    </row>
    <row r="1688" spans="2:3" ht="15" x14ac:dyDescent="0.25">
      <c r="B1688"/>
      <c r="C1688"/>
    </row>
    <row r="1689" spans="2:3" ht="15" x14ac:dyDescent="0.25">
      <c r="B1689"/>
      <c r="C1689"/>
    </row>
    <row r="1690" spans="2:3" ht="15" x14ac:dyDescent="0.25">
      <c r="B1690"/>
      <c r="C1690"/>
    </row>
    <row r="1691" spans="2:3" ht="15" x14ac:dyDescent="0.25">
      <c r="B1691"/>
      <c r="C1691"/>
    </row>
    <row r="1692" spans="2:3" ht="15" x14ac:dyDescent="0.25">
      <c r="B1692"/>
      <c r="C1692"/>
    </row>
    <row r="1693" spans="2:3" ht="15" x14ac:dyDescent="0.25">
      <c r="B1693"/>
      <c r="C1693"/>
    </row>
    <row r="1694" spans="2:3" ht="15" x14ac:dyDescent="0.25">
      <c r="B1694"/>
      <c r="C1694"/>
    </row>
    <row r="1695" spans="2:3" ht="15" x14ac:dyDescent="0.25">
      <c r="B1695"/>
      <c r="C1695"/>
    </row>
    <row r="1696" spans="2:3" ht="15" x14ac:dyDescent="0.25">
      <c r="B1696"/>
      <c r="C1696"/>
    </row>
    <row r="1697" spans="2:3" ht="15" x14ac:dyDescent="0.25">
      <c r="B1697"/>
      <c r="C1697"/>
    </row>
    <row r="1698" spans="2:3" ht="15" x14ac:dyDescent="0.25">
      <c r="B1698"/>
      <c r="C1698"/>
    </row>
    <row r="1699" spans="2:3" ht="15" x14ac:dyDescent="0.25">
      <c r="B1699"/>
      <c r="C1699"/>
    </row>
    <row r="1700" spans="2:3" ht="15" x14ac:dyDescent="0.25">
      <c r="B1700"/>
      <c r="C1700"/>
    </row>
    <row r="1701" spans="2:3" ht="15" x14ac:dyDescent="0.25">
      <c r="B1701"/>
      <c r="C1701"/>
    </row>
    <row r="1702" spans="2:3" ht="15" x14ac:dyDescent="0.25">
      <c r="B1702"/>
      <c r="C1702"/>
    </row>
    <row r="1703" spans="2:3" ht="15" x14ac:dyDescent="0.25">
      <c r="B1703"/>
      <c r="C1703"/>
    </row>
    <row r="1704" spans="2:3" ht="15" x14ac:dyDescent="0.25">
      <c r="B1704"/>
      <c r="C1704"/>
    </row>
    <row r="1705" spans="2:3" ht="15" x14ac:dyDescent="0.25">
      <c r="B1705"/>
      <c r="C1705"/>
    </row>
    <row r="1706" spans="2:3" ht="15" x14ac:dyDescent="0.25">
      <c r="B1706"/>
      <c r="C1706"/>
    </row>
    <row r="1707" spans="2:3" ht="15" x14ac:dyDescent="0.25">
      <c r="B1707"/>
      <c r="C1707"/>
    </row>
    <row r="1708" spans="2:3" ht="15" x14ac:dyDescent="0.25">
      <c r="B1708"/>
      <c r="C1708"/>
    </row>
    <row r="1709" spans="2:3" ht="15" x14ac:dyDescent="0.25">
      <c r="B1709"/>
      <c r="C1709"/>
    </row>
    <row r="1710" spans="2:3" ht="15" x14ac:dyDescent="0.25">
      <c r="B1710"/>
      <c r="C1710"/>
    </row>
    <row r="1711" spans="2:3" ht="15" x14ac:dyDescent="0.25">
      <c r="B1711"/>
      <c r="C1711"/>
    </row>
    <row r="1712" spans="2:3" ht="15" x14ac:dyDescent="0.25">
      <c r="B1712"/>
      <c r="C1712"/>
    </row>
    <row r="1713" spans="2:3" ht="15" x14ac:dyDescent="0.25">
      <c r="B1713"/>
      <c r="C1713"/>
    </row>
    <row r="1714" spans="2:3" ht="15" x14ac:dyDescent="0.25">
      <c r="B1714"/>
      <c r="C1714"/>
    </row>
    <row r="1715" spans="2:3" ht="15" x14ac:dyDescent="0.25">
      <c r="B1715"/>
      <c r="C1715"/>
    </row>
    <row r="1716" spans="2:3" ht="15" x14ac:dyDescent="0.25">
      <c r="B1716"/>
      <c r="C1716"/>
    </row>
    <row r="1717" spans="2:3" ht="15" x14ac:dyDescent="0.25">
      <c r="B1717"/>
      <c r="C1717"/>
    </row>
    <row r="1718" spans="2:3" ht="15" x14ac:dyDescent="0.25">
      <c r="B1718"/>
      <c r="C1718"/>
    </row>
    <row r="1719" spans="2:3" ht="15" x14ac:dyDescent="0.25">
      <c r="B1719"/>
      <c r="C1719"/>
    </row>
    <row r="1720" spans="2:3" ht="15" x14ac:dyDescent="0.25">
      <c r="B1720"/>
      <c r="C1720"/>
    </row>
    <row r="1721" spans="2:3" ht="15" x14ac:dyDescent="0.25">
      <c r="B1721"/>
      <c r="C1721"/>
    </row>
    <row r="1722" spans="2:3" ht="15" x14ac:dyDescent="0.25">
      <c r="B1722"/>
      <c r="C1722"/>
    </row>
    <row r="1723" spans="2:3" ht="15" x14ac:dyDescent="0.25">
      <c r="B1723"/>
      <c r="C1723"/>
    </row>
    <row r="1724" spans="2:3" ht="15" x14ac:dyDescent="0.25">
      <c r="B1724"/>
      <c r="C1724"/>
    </row>
    <row r="1725" spans="2:3" ht="15" x14ac:dyDescent="0.25">
      <c r="B1725"/>
      <c r="C1725"/>
    </row>
    <row r="1726" spans="2:3" ht="15" x14ac:dyDescent="0.25">
      <c r="B1726"/>
      <c r="C1726"/>
    </row>
    <row r="1727" spans="2:3" ht="15" x14ac:dyDescent="0.25">
      <c r="B1727"/>
      <c r="C1727"/>
    </row>
    <row r="1728" spans="2:3" ht="15" x14ac:dyDescent="0.25">
      <c r="B1728"/>
      <c r="C1728"/>
    </row>
    <row r="1729" spans="2:3" ht="15" x14ac:dyDescent="0.25">
      <c r="B1729"/>
      <c r="C1729"/>
    </row>
    <row r="1730" spans="2:3" ht="15" x14ac:dyDescent="0.25">
      <c r="B1730"/>
      <c r="C1730"/>
    </row>
    <row r="1731" spans="2:3" ht="15" x14ac:dyDescent="0.25">
      <c r="B1731"/>
      <c r="C1731"/>
    </row>
    <row r="1732" spans="2:3" ht="15" x14ac:dyDescent="0.25">
      <c r="B1732"/>
      <c r="C1732"/>
    </row>
    <row r="1733" spans="2:3" ht="15" x14ac:dyDescent="0.25">
      <c r="B1733"/>
      <c r="C1733"/>
    </row>
    <row r="1734" spans="2:3" ht="15" x14ac:dyDescent="0.25">
      <c r="B1734"/>
      <c r="C1734"/>
    </row>
    <row r="1735" spans="2:3" ht="15" x14ac:dyDescent="0.25">
      <c r="B1735"/>
      <c r="C1735"/>
    </row>
    <row r="1736" spans="2:3" ht="15" x14ac:dyDescent="0.25">
      <c r="B1736"/>
      <c r="C1736"/>
    </row>
    <row r="1737" spans="2:3" ht="15" x14ac:dyDescent="0.25">
      <c r="B1737"/>
      <c r="C1737"/>
    </row>
    <row r="1738" spans="2:3" ht="15" x14ac:dyDescent="0.25">
      <c r="B1738"/>
      <c r="C1738"/>
    </row>
    <row r="1739" spans="2:3" ht="15" x14ac:dyDescent="0.25">
      <c r="B1739"/>
      <c r="C1739"/>
    </row>
    <row r="1740" spans="2:3" ht="15" x14ac:dyDescent="0.25">
      <c r="B1740"/>
      <c r="C1740"/>
    </row>
    <row r="1741" spans="2:3" ht="15" x14ac:dyDescent="0.25">
      <c r="B1741"/>
      <c r="C1741"/>
    </row>
    <row r="1742" spans="2:3" ht="15" x14ac:dyDescent="0.25">
      <c r="B1742"/>
      <c r="C1742"/>
    </row>
    <row r="1743" spans="2:3" ht="15" x14ac:dyDescent="0.25">
      <c r="B1743"/>
      <c r="C1743"/>
    </row>
    <row r="1744" spans="2:3" ht="15" x14ac:dyDescent="0.25">
      <c r="B1744"/>
      <c r="C1744"/>
    </row>
    <row r="1745" spans="2:3" ht="15" x14ac:dyDescent="0.25">
      <c r="B1745"/>
      <c r="C1745"/>
    </row>
    <row r="1746" spans="2:3" ht="15" x14ac:dyDescent="0.25">
      <c r="B1746"/>
      <c r="C1746"/>
    </row>
    <row r="1747" spans="2:3" ht="15" x14ac:dyDescent="0.25">
      <c r="B1747"/>
      <c r="C1747"/>
    </row>
    <row r="1748" spans="2:3" ht="15" x14ac:dyDescent="0.25">
      <c r="B1748"/>
      <c r="C1748"/>
    </row>
    <row r="1749" spans="2:3" ht="15" x14ac:dyDescent="0.25">
      <c r="B1749"/>
      <c r="C1749"/>
    </row>
    <row r="1750" spans="2:3" ht="15" x14ac:dyDescent="0.25">
      <c r="B1750"/>
      <c r="C1750"/>
    </row>
    <row r="1751" spans="2:3" ht="15" x14ac:dyDescent="0.25">
      <c r="B1751"/>
      <c r="C1751"/>
    </row>
    <row r="1752" spans="2:3" ht="15" x14ac:dyDescent="0.25">
      <c r="B1752"/>
      <c r="C1752"/>
    </row>
    <row r="1753" spans="2:3" ht="15" x14ac:dyDescent="0.25">
      <c r="B1753"/>
      <c r="C1753"/>
    </row>
    <row r="1754" spans="2:3" ht="15" x14ac:dyDescent="0.25">
      <c r="B1754"/>
      <c r="C1754"/>
    </row>
    <row r="1755" spans="2:3" ht="15" x14ac:dyDescent="0.25">
      <c r="B1755"/>
      <c r="C1755"/>
    </row>
    <row r="1756" spans="2:3" ht="15" x14ac:dyDescent="0.25">
      <c r="B1756"/>
      <c r="C1756"/>
    </row>
    <row r="1757" spans="2:3" ht="15" x14ac:dyDescent="0.25">
      <c r="B1757"/>
      <c r="C1757"/>
    </row>
    <row r="1758" spans="2:3" ht="15" x14ac:dyDescent="0.25">
      <c r="B1758"/>
      <c r="C1758"/>
    </row>
    <row r="1759" spans="2:3" ht="15" x14ac:dyDescent="0.25">
      <c r="B1759"/>
      <c r="C1759"/>
    </row>
    <row r="1760" spans="2:3" ht="15" x14ac:dyDescent="0.25">
      <c r="B1760"/>
      <c r="C1760"/>
    </row>
    <row r="1761" spans="2:3" ht="15" x14ac:dyDescent="0.25">
      <c r="B1761"/>
      <c r="C1761"/>
    </row>
    <row r="1762" spans="2:3" ht="15" x14ac:dyDescent="0.25">
      <c r="B1762"/>
      <c r="C1762"/>
    </row>
    <row r="1763" spans="2:3" ht="15" x14ac:dyDescent="0.25">
      <c r="B1763"/>
      <c r="C1763"/>
    </row>
    <row r="1764" spans="2:3" ht="15" x14ac:dyDescent="0.25">
      <c r="B1764"/>
      <c r="C1764"/>
    </row>
    <row r="1765" spans="2:3" ht="15" x14ac:dyDescent="0.25">
      <c r="B1765"/>
      <c r="C1765"/>
    </row>
    <row r="1766" spans="2:3" ht="15" x14ac:dyDescent="0.25">
      <c r="B1766"/>
      <c r="C1766"/>
    </row>
    <row r="1767" spans="2:3" ht="15" x14ac:dyDescent="0.25">
      <c r="B1767"/>
      <c r="C1767"/>
    </row>
    <row r="1768" spans="2:3" ht="15" x14ac:dyDescent="0.25">
      <c r="B1768"/>
      <c r="C1768"/>
    </row>
    <row r="1769" spans="2:3" ht="15" x14ac:dyDescent="0.25">
      <c r="B1769"/>
      <c r="C1769"/>
    </row>
    <row r="1770" spans="2:3" ht="15" x14ac:dyDescent="0.25">
      <c r="B1770"/>
      <c r="C1770"/>
    </row>
    <row r="1771" spans="2:3" ht="15" x14ac:dyDescent="0.25">
      <c r="B1771"/>
      <c r="C1771"/>
    </row>
    <row r="1772" spans="2:3" ht="15" x14ac:dyDescent="0.25">
      <c r="B1772"/>
      <c r="C1772"/>
    </row>
    <row r="1773" spans="2:3" ht="15" x14ac:dyDescent="0.25">
      <c r="B1773"/>
      <c r="C1773"/>
    </row>
    <row r="1774" spans="2:3" ht="15" x14ac:dyDescent="0.25">
      <c r="B1774"/>
      <c r="C1774"/>
    </row>
    <row r="1775" spans="2:3" ht="15" x14ac:dyDescent="0.25">
      <c r="B1775"/>
      <c r="C1775"/>
    </row>
    <row r="1776" spans="2:3" ht="15" x14ac:dyDescent="0.25">
      <c r="B1776"/>
      <c r="C1776"/>
    </row>
    <row r="1777" spans="2:3" ht="15" x14ac:dyDescent="0.25">
      <c r="B1777"/>
      <c r="C1777"/>
    </row>
    <row r="1778" spans="2:3" ht="15" x14ac:dyDescent="0.25">
      <c r="B1778"/>
      <c r="C1778"/>
    </row>
    <row r="1779" spans="2:3" ht="15" x14ac:dyDescent="0.25">
      <c r="B1779"/>
      <c r="C1779"/>
    </row>
    <row r="1780" spans="2:3" ht="15" x14ac:dyDescent="0.25">
      <c r="B1780"/>
      <c r="C1780"/>
    </row>
    <row r="1781" spans="2:3" ht="15" x14ac:dyDescent="0.25">
      <c r="B1781"/>
      <c r="C1781"/>
    </row>
    <row r="1782" spans="2:3" ht="15" x14ac:dyDescent="0.25">
      <c r="B1782"/>
      <c r="C1782"/>
    </row>
    <row r="1783" spans="2:3" ht="15" x14ac:dyDescent="0.25">
      <c r="B1783"/>
      <c r="C1783"/>
    </row>
    <row r="1784" spans="2:3" ht="15" x14ac:dyDescent="0.25">
      <c r="B1784"/>
      <c r="C1784"/>
    </row>
    <row r="1785" spans="2:3" ht="15" x14ac:dyDescent="0.25">
      <c r="B1785"/>
      <c r="C1785"/>
    </row>
    <row r="1786" spans="2:3" ht="15" x14ac:dyDescent="0.25">
      <c r="B1786"/>
      <c r="C1786"/>
    </row>
    <row r="1787" spans="2:3" ht="15" x14ac:dyDescent="0.25">
      <c r="B1787"/>
      <c r="C1787"/>
    </row>
    <row r="1788" spans="2:3" ht="15" x14ac:dyDescent="0.25">
      <c r="B1788"/>
      <c r="C1788"/>
    </row>
    <row r="1789" spans="2:3" ht="15" x14ac:dyDescent="0.25">
      <c r="B1789"/>
      <c r="C1789"/>
    </row>
    <row r="1790" spans="2:3" ht="15" x14ac:dyDescent="0.25">
      <c r="B1790"/>
      <c r="C1790"/>
    </row>
    <row r="1791" spans="2:3" ht="15" x14ac:dyDescent="0.25">
      <c r="B1791"/>
      <c r="C1791"/>
    </row>
    <row r="1792" spans="2:3" ht="15" x14ac:dyDescent="0.25">
      <c r="B1792"/>
      <c r="C1792"/>
    </row>
    <row r="1793" spans="2:3" ht="15" x14ac:dyDescent="0.25">
      <c r="B1793"/>
      <c r="C1793"/>
    </row>
    <row r="1794" spans="2:3" ht="15" x14ac:dyDescent="0.25">
      <c r="B1794"/>
      <c r="C1794"/>
    </row>
    <row r="1795" spans="2:3" ht="15" x14ac:dyDescent="0.25">
      <c r="B1795"/>
      <c r="C1795"/>
    </row>
    <row r="1796" spans="2:3" ht="15" x14ac:dyDescent="0.25">
      <c r="B1796"/>
      <c r="C1796"/>
    </row>
    <row r="1797" spans="2:3" ht="15" x14ac:dyDescent="0.25">
      <c r="B1797"/>
      <c r="C1797"/>
    </row>
    <row r="1798" spans="2:3" ht="15" x14ac:dyDescent="0.25">
      <c r="B1798"/>
      <c r="C1798"/>
    </row>
    <row r="1799" spans="2:3" ht="15" x14ac:dyDescent="0.25">
      <c r="B1799"/>
      <c r="C1799"/>
    </row>
    <row r="1800" spans="2:3" ht="15" x14ac:dyDescent="0.25">
      <c r="B1800"/>
      <c r="C1800"/>
    </row>
    <row r="1801" spans="2:3" ht="15" x14ac:dyDescent="0.25">
      <c r="B1801"/>
      <c r="C1801"/>
    </row>
    <row r="1802" spans="2:3" ht="15" x14ac:dyDescent="0.25">
      <c r="B1802"/>
      <c r="C1802"/>
    </row>
    <row r="1803" spans="2:3" ht="15" x14ac:dyDescent="0.25">
      <c r="B1803"/>
      <c r="C1803"/>
    </row>
    <row r="1804" spans="2:3" ht="15" x14ac:dyDescent="0.25">
      <c r="B1804"/>
      <c r="C1804"/>
    </row>
    <row r="1805" spans="2:3" ht="15" x14ac:dyDescent="0.25">
      <c r="B1805"/>
      <c r="C1805"/>
    </row>
    <row r="1806" spans="2:3" ht="15" x14ac:dyDescent="0.25">
      <c r="B1806"/>
      <c r="C1806"/>
    </row>
    <row r="1807" spans="2:3" ht="15" x14ac:dyDescent="0.25">
      <c r="B1807"/>
      <c r="C1807"/>
    </row>
    <row r="1808" spans="2:3" ht="15" x14ac:dyDescent="0.25">
      <c r="B1808"/>
      <c r="C1808"/>
    </row>
    <row r="1809" spans="2:3" ht="15" x14ac:dyDescent="0.25">
      <c r="B1809"/>
      <c r="C1809"/>
    </row>
    <row r="1810" spans="2:3" ht="15" x14ac:dyDescent="0.25">
      <c r="B1810"/>
      <c r="C1810"/>
    </row>
    <row r="1811" spans="2:3" ht="15" x14ac:dyDescent="0.25">
      <c r="B1811"/>
      <c r="C1811"/>
    </row>
    <row r="1812" spans="2:3" ht="15" x14ac:dyDescent="0.25">
      <c r="B1812"/>
      <c r="C1812"/>
    </row>
    <row r="1813" spans="2:3" ht="15" x14ac:dyDescent="0.25">
      <c r="B1813"/>
      <c r="C1813"/>
    </row>
    <row r="1814" spans="2:3" ht="15" x14ac:dyDescent="0.25">
      <c r="B1814"/>
      <c r="C1814"/>
    </row>
    <row r="1815" spans="2:3" ht="15" x14ac:dyDescent="0.25">
      <c r="B1815"/>
      <c r="C1815"/>
    </row>
    <row r="1816" spans="2:3" ht="15" x14ac:dyDescent="0.25">
      <c r="B1816"/>
      <c r="C1816"/>
    </row>
    <row r="1817" spans="2:3" ht="15" x14ac:dyDescent="0.25">
      <c r="B1817"/>
      <c r="C1817"/>
    </row>
    <row r="1818" spans="2:3" ht="15" x14ac:dyDescent="0.25">
      <c r="B1818"/>
      <c r="C1818"/>
    </row>
    <row r="1819" spans="2:3" ht="15" x14ac:dyDescent="0.25">
      <c r="B1819"/>
      <c r="C1819"/>
    </row>
    <row r="1820" spans="2:3" ht="15" x14ac:dyDescent="0.25">
      <c r="B1820"/>
      <c r="C1820"/>
    </row>
    <row r="1821" spans="2:3" ht="15" x14ac:dyDescent="0.25">
      <c r="B1821"/>
      <c r="C1821"/>
    </row>
    <row r="1822" spans="2:3" ht="15" x14ac:dyDescent="0.25">
      <c r="B1822"/>
      <c r="C1822"/>
    </row>
    <row r="1823" spans="2:3" ht="15" x14ac:dyDescent="0.25">
      <c r="B1823"/>
      <c r="C1823"/>
    </row>
    <row r="1824" spans="2:3" ht="15" x14ac:dyDescent="0.25">
      <c r="B1824"/>
      <c r="C1824"/>
    </row>
    <row r="1825" spans="2:3" ht="15" x14ac:dyDescent="0.25">
      <c r="B1825"/>
      <c r="C1825"/>
    </row>
    <row r="1826" spans="2:3" ht="15" x14ac:dyDescent="0.25">
      <c r="B1826"/>
      <c r="C1826"/>
    </row>
    <row r="1827" spans="2:3" ht="15" x14ac:dyDescent="0.25">
      <c r="B1827"/>
      <c r="C1827"/>
    </row>
    <row r="1828" spans="2:3" ht="15" x14ac:dyDescent="0.25">
      <c r="B1828"/>
      <c r="C1828"/>
    </row>
    <row r="1829" spans="2:3" ht="15" x14ac:dyDescent="0.25">
      <c r="B1829"/>
      <c r="C1829"/>
    </row>
    <row r="1830" spans="2:3" ht="15" x14ac:dyDescent="0.25">
      <c r="B1830"/>
      <c r="C1830"/>
    </row>
    <row r="1831" spans="2:3" ht="15" x14ac:dyDescent="0.25">
      <c r="B1831"/>
      <c r="C1831"/>
    </row>
    <row r="1832" spans="2:3" ht="15" x14ac:dyDescent="0.25">
      <c r="B1832"/>
      <c r="C1832"/>
    </row>
    <row r="1833" spans="2:3" ht="15" x14ac:dyDescent="0.25">
      <c r="B1833"/>
      <c r="C1833"/>
    </row>
    <row r="1834" spans="2:3" ht="15" x14ac:dyDescent="0.25">
      <c r="B1834"/>
      <c r="C1834"/>
    </row>
    <row r="1835" spans="2:3" ht="15" x14ac:dyDescent="0.25">
      <c r="B1835"/>
      <c r="C1835"/>
    </row>
    <row r="1836" spans="2:3" ht="15" x14ac:dyDescent="0.25">
      <c r="B1836"/>
      <c r="C1836"/>
    </row>
    <row r="1837" spans="2:3" ht="15" x14ac:dyDescent="0.25">
      <c r="B1837"/>
      <c r="C1837"/>
    </row>
    <row r="1838" spans="2:3" ht="15" x14ac:dyDescent="0.25">
      <c r="B1838"/>
      <c r="C1838"/>
    </row>
    <row r="1839" spans="2:3" ht="15" x14ac:dyDescent="0.25">
      <c r="B1839"/>
      <c r="C1839"/>
    </row>
    <row r="1840" spans="2:3" ht="15" x14ac:dyDescent="0.25">
      <c r="B1840"/>
      <c r="C1840"/>
    </row>
    <row r="1841" spans="2:3" ht="15" x14ac:dyDescent="0.25">
      <c r="B1841"/>
      <c r="C1841"/>
    </row>
    <row r="1842" spans="2:3" ht="15" x14ac:dyDescent="0.25">
      <c r="B1842"/>
      <c r="C1842"/>
    </row>
    <row r="1843" spans="2:3" ht="15" x14ac:dyDescent="0.25">
      <c r="B1843"/>
      <c r="C1843"/>
    </row>
    <row r="1844" spans="2:3" ht="15" x14ac:dyDescent="0.25">
      <c r="B1844"/>
      <c r="C1844"/>
    </row>
    <row r="1845" spans="2:3" ht="15" x14ac:dyDescent="0.25">
      <c r="B1845"/>
      <c r="C1845"/>
    </row>
    <row r="1846" spans="2:3" ht="15" x14ac:dyDescent="0.25">
      <c r="B1846"/>
      <c r="C1846"/>
    </row>
    <row r="1847" spans="2:3" ht="15" x14ac:dyDescent="0.25">
      <c r="B1847"/>
      <c r="C1847"/>
    </row>
    <row r="1848" spans="2:3" ht="15" x14ac:dyDescent="0.25">
      <c r="B1848"/>
      <c r="C1848"/>
    </row>
    <row r="1849" spans="2:3" ht="15" x14ac:dyDescent="0.25">
      <c r="B1849"/>
      <c r="C1849"/>
    </row>
    <row r="1850" spans="2:3" ht="15" x14ac:dyDescent="0.25">
      <c r="B1850"/>
      <c r="C1850"/>
    </row>
    <row r="1851" spans="2:3" ht="15" x14ac:dyDescent="0.25">
      <c r="B1851"/>
      <c r="C1851"/>
    </row>
    <row r="1852" spans="2:3" ht="15" x14ac:dyDescent="0.25">
      <c r="B1852"/>
      <c r="C1852"/>
    </row>
    <row r="1853" spans="2:3" ht="15" x14ac:dyDescent="0.25">
      <c r="B1853"/>
      <c r="C1853"/>
    </row>
    <row r="1854" spans="2:3" ht="15" x14ac:dyDescent="0.25">
      <c r="B1854"/>
      <c r="C1854"/>
    </row>
    <row r="1855" spans="2:3" ht="15" x14ac:dyDescent="0.25">
      <c r="B1855"/>
      <c r="C1855"/>
    </row>
    <row r="1856" spans="2:3" ht="15" x14ac:dyDescent="0.25">
      <c r="B1856"/>
      <c r="C1856"/>
    </row>
    <row r="1857" spans="2:3" ht="15" x14ac:dyDescent="0.25">
      <c r="B1857"/>
      <c r="C1857"/>
    </row>
    <row r="1858" spans="2:3" ht="15" x14ac:dyDescent="0.25">
      <c r="B1858"/>
      <c r="C1858"/>
    </row>
    <row r="1859" spans="2:3" ht="15" x14ac:dyDescent="0.25">
      <c r="B1859"/>
      <c r="C1859"/>
    </row>
    <row r="1860" spans="2:3" ht="15" x14ac:dyDescent="0.25">
      <c r="B1860"/>
      <c r="C1860"/>
    </row>
    <row r="1861" spans="2:3" ht="15" x14ac:dyDescent="0.25">
      <c r="B1861"/>
      <c r="C1861"/>
    </row>
    <row r="1862" spans="2:3" ht="15" x14ac:dyDescent="0.25">
      <c r="B1862"/>
      <c r="C1862"/>
    </row>
    <row r="1863" spans="2:3" ht="15" x14ac:dyDescent="0.25">
      <c r="B1863"/>
      <c r="C1863"/>
    </row>
    <row r="1864" spans="2:3" ht="15" x14ac:dyDescent="0.25">
      <c r="B1864"/>
      <c r="C1864"/>
    </row>
    <row r="1865" spans="2:3" ht="15" x14ac:dyDescent="0.25">
      <c r="B1865"/>
      <c r="C1865"/>
    </row>
    <row r="1866" spans="2:3" ht="15" x14ac:dyDescent="0.25">
      <c r="B1866"/>
      <c r="C1866"/>
    </row>
    <row r="1867" spans="2:3" ht="15" x14ac:dyDescent="0.25">
      <c r="B1867"/>
      <c r="C1867"/>
    </row>
    <row r="1868" spans="2:3" ht="15" x14ac:dyDescent="0.25">
      <c r="B1868"/>
      <c r="C1868"/>
    </row>
    <row r="1869" spans="2:3" ht="15" x14ac:dyDescent="0.25">
      <c r="B1869"/>
      <c r="C1869"/>
    </row>
    <row r="1870" spans="2:3" ht="15" x14ac:dyDescent="0.25">
      <c r="B1870"/>
      <c r="C1870"/>
    </row>
    <row r="1871" spans="2:3" ht="15" x14ac:dyDescent="0.25">
      <c r="B1871"/>
      <c r="C1871"/>
    </row>
    <row r="1872" spans="2:3" ht="15" x14ac:dyDescent="0.25">
      <c r="B1872"/>
      <c r="C1872"/>
    </row>
    <row r="1873" spans="2:3" ht="15" x14ac:dyDescent="0.25">
      <c r="B1873"/>
      <c r="C1873"/>
    </row>
    <row r="1874" spans="2:3" ht="15" x14ac:dyDescent="0.25">
      <c r="B1874"/>
      <c r="C1874"/>
    </row>
    <row r="1875" spans="2:3" ht="15" x14ac:dyDescent="0.25">
      <c r="B1875"/>
      <c r="C1875"/>
    </row>
    <row r="1876" spans="2:3" ht="15" x14ac:dyDescent="0.25">
      <c r="B1876"/>
      <c r="C1876"/>
    </row>
    <row r="1877" spans="2:3" ht="15" x14ac:dyDescent="0.25">
      <c r="B1877"/>
      <c r="C1877"/>
    </row>
    <row r="1878" spans="2:3" ht="15" x14ac:dyDescent="0.25">
      <c r="B1878"/>
      <c r="C1878"/>
    </row>
    <row r="1879" spans="2:3" ht="15" x14ac:dyDescent="0.25">
      <c r="B1879"/>
      <c r="C1879"/>
    </row>
    <row r="1880" spans="2:3" ht="15" x14ac:dyDescent="0.25">
      <c r="B1880"/>
      <c r="C1880"/>
    </row>
    <row r="1881" spans="2:3" ht="15" x14ac:dyDescent="0.25">
      <c r="B1881"/>
      <c r="C1881"/>
    </row>
    <row r="1882" spans="2:3" ht="15" x14ac:dyDescent="0.25">
      <c r="B1882"/>
      <c r="C1882"/>
    </row>
    <row r="1883" spans="2:3" ht="15" x14ac:dyDescent="0.25">
      <c r="B1883"/>
      <c r="C1883"/>
    </row>
    <row r="1884" spans="2:3" ht="15" x14ac:dyDescent="0.25">
      <c r="B1884"/>
      <c r="C1884"/>
    </row>
    <row r="1885" spans="2:3" ht="15" x14ac:dyDescent="0.25">
      <c r="B1885"/>
      <c r="C1885"/>
    </row>
    <row r="1886" spans="2:3" ht="15" x14ac:dyDescent="0.25">
      <c r="B1886"/>
      <c r="C1886"/>
    </row>
    <row r="1887" spans="2:3" ht="15" x14ac:dyDescent="0.25">
      <c r="B1887"/>
      <c r="C1887"/>
    </row>
    <row r="1888" spans="2:3" ht="15" x14ac:dyDescent="0.25">
      <c r="B1888"/>
      <c r="C1888"/>
    </row>
    <row r="1889" spans="2:3" ht="15" x14ac:dyDescent="0.25">
      <c r="B1889"/>
      <c r="C1889"/>
    </row>
    <row r="1890" spans="2:3" ht="15" x14ac:dyDescent="0.25">
      <c r="B1890"/>
      <c r="C1890"/>
    </row>
    <row r="1891" spans="2:3" ht="15" x14ac:dyDescent="0.25">
      <c r="B1891"/>
      <c r="C1891"/>
    </row>
    <row r="1892" spans="2:3" ht="15" x14ac:dyDescent="0.25">
      <c r="B1892"/>
      <c r="C1892"/>
    </row>
    <row r="1893" spans="2:3" ht="15" x14ac:dyDescent="0.25">
      <c r="B1893"/>
      <c r="C1893"/>
    </row>
    <row r="1894" spans="2:3" ht="15" x14ac:dyDescent="0.25">
      <c r="B1894"/>
      <c r="C1894"/>
    </row>
    <row r="1895" spans="2:3" ht="15" x14ac:dyDescent="0.25">
      <c r="B1895"/>
      <c r="C1895"/>
    </row>
    <row r="1896" spans="2:3" ht="15" x14ac:dyDescent="0.25">
      <c r="B1896"/>
      <c r="C1896"/>
    </row>
    <row r="1897" spans="2:3" ht="15" x14ac:dyDescent="0.25">
      <c r="B1897"/>
      <c r="C1897"/>
    </row>
    <row r="1898" spans="2:3" ht="15" x14ac:dyDescent="0.25">
      <c r="B1898"/>
      <c r="C1898"/>
    </row>
    <row r="1899" spans="2:3" ht="15" x14ac:dyDescent="0.25">
      <c r="B1899"/>
      <c r="C1899"/>
    </row>
    <row r="1900" spans="2:3" ht="15" x14ac:dyDescent="0.25">
      <c r="B1900"/>
      <c r="C1900"/>
    </row>
    <row r="1901" spans="2:3" ht="15" x14ac:dyDescent="0.25">
      <c r="B1901"/>
      <c r="C1901"/>
    </row>
    <row r="1902" spans="2:3" ht="15" x14ac:dyDescent="0.25">
      <c r="B1902"/>
      <c r="C1902"/>
    </row>
    <row r="1903" spans="2:3" ht="15" x14ac:dyDescent="0.25">
      <c r="B1903"/>
      <c r="C1903"/>
    </row>
    <row r="1904" spans="2:3" ht="15" x14ac:dyDescent="0.25">
      <c r="B1904"/>
      <c r="C1904"/>
    </row>
    <row r="1905" spans="2:3" ht="15" x14ac:dyDescent="0.25">
      <c r="B1905"/>
      <c r="C1905"/>
    </row>
    <row r="1906" spans="2:3" ht="15" x14ac:dyDescent="0.25">
      <c r="B1906"/>
      <c r="C1906"/>
    </row>
    <row r="1907" spans="2:3" ht="15" x14ac:dyDescent="0.25">
      <c r="B1907"/>
      <c r="C1907"/>
    </row>
    <row r="1908" spans="2:3" ht="15" x14ac:dyDescent="0.25">
      <c r="B1908"/>
      <c r="C1908"/>
    </row>
    <row r="1909" spans="2:3" ht="15" x14ac:dyDescent="0.25">
      <c r="B1909"/>
      <c r="C1909"/>
    </row>
    <row r="1910" spans="2:3" ht="15" x14ac:dyDescent="0.25">
      <c r="B1910"/>
      <c r="C1910"/>
    </row>
    <row r="1911" spans="2:3" ht="15" x14ac:dyDescent="0.25">
      <c r="B1911"/>
      <c r="C1911"/>
    </row>
    <row r="1912" spans="2:3" ht="15" x14ac:dyDescent="0.25">
      <c r="B1912"/>
      <c r="C1912"/>
    </row>
    <row r="1913" spans="2:3" ht="15" x14ac:dyDescent="0.25">
      <c r="B1913"/>
      <c r="C1913"/>
    </row>
    <row r="1914" spans="2:3" ht="15" x14ac:dyDescent="0.25">
      <c r="B1914"/>
      <c r="C1914"/>
    </row>
    <row r="1915" spans="2:3" ht="15" x14ac:dyDescent="0.25">
      <c r="B1915"/>
      <c r="C1915"/>
    </row>
    <row r="1916" spans="2:3" ht="15" x14ac:dyDescent="0.25">
      <c r="B1916"/>
      <c r="C1916"/>
    </row>
    <row r="1917" spans="2:3" ht="15" x14ac:dyDescent="0.25">
      <c r="B1917"/>
      <c r="C1917"/>
    </row>
    <row r="1918" spans="2:3" ht="15" x14ac:dyDescent="0.25">
      <c r="B1918"/>
      <c r="C1918"/>
    </row>
    <row r="1919" spans="2:3" ht="15" x14ac:dyDescent="0.25">
      <c r="B1919"/>
      <c r="C1919"/>
    </row>
    <row r="1920" spans="2:3" ht="15" x14ac:dyDescent="0.25">
      <c r="B1920"/>
      <c r="C1920"/>
    </row>
    <row r="1921" spans="2:3" ht="15" x14ac:dyDescent="0.25">
      <c r="B1921"/>
      <c r="C1921"/>
    </row>
    <row r="1922" spans="2:3" ht="15" x14ac:dyDescent="0.25">
      <c r="B1922"/>
      <c r="C1922"/>
    </row>
    <row r="1923" spans="2:3" ht="15" x14ac:dyDescent="0.25">
      <c r="B1923"/>
      <c r="C1923"/>
    </row>
    <row r="1924" spans="2:3" ht="15" x14ac:dyDescent="0.25">
      <c r="B1924"/>
      <c r="C1924"/>
    </row>
    <row r="1925" spans="2:3" ht="15" x14ac:dyDescent="0.25">
      <c r="B1925"/>
      <c r="C1925"/>
    </row>
    <row r="1926" spans="2:3" ht="15" x14ac:dyDescent="0.25">
      <c r="B1926"/>
      <c r="C1926"/>
    </row>
    <row r="1927" spans="2:3" ht="15" x14ac:dyDescent="0.25">
      <c r="B1927"/>
      <c r="C1927"/>
    </row>
    <row r="1928" spans="2:3" ht="15" x14ac:dyDescent="0.25">
      <c r="B1928"/>
      <c r="C1928"/>
    </row>
    <row r="1929" spans="2:3" ht="15" x14ac:dyDescent="0.25">
      <c r="B1929"/>
      <c r="C1929"/>
    </row>
    <row r="1930" spans="2:3" ht="15" x14ac:dyDescent="0.25">
      <c r="B1930"/>
      <c r="C1930"/>
    </row>
    <row r="1931" spans="2:3" ht="15" x14ac:dyDescent="0.25">
      <c r="B1931"/>
      <c r="C1931"/>
    </row>
    <row r="1932" spans="2:3" ht="15" x14ac:dyDescent="0.25">
      <c r="B1932"/>
      <c r="C1932"/>
    </row>
    <row r="1933" spans="2:3" ht="15" x14ac:dyDescent="0.25">
      <c r="B1933"/>
      <c r="C1933"/>
    </row>
    <row r="1934" spans="2:3" ht="15" x14ac:dyDescent="0.25">
      <c r="B1934"/>
      <c r="C1934"/>
    </row>
    <row r="1935" spans="2:3" ht="15" x14ac:dyDescent="0.25">
      <c r="B1935"/>
      <c r="C1935"/>
    </row>
    <row r="1936" spans="2:3" ht="15" x14ac:dyDescent="0.25">
      <c r="B1936"/>
      <c r="C1936"/>
    </row>
    <row r="1937" spans="2:3" ht="15" x14ac:dyDescent="0.25">
      <c r="B1937"/>
      <c r="C1937"/>
    </row>
    <row r="1938" spans="2:3" ht="15" x14ac:dyDescent="0.25">
      <c r="B1938"/>
      <c r="C1938"/>
    </row>
    <row r="1939" spans="2:3" ht="15" x14ac:dyDescent="0.25">
      <c r="B1939"/>
      <c r="C1939"/>
    </row>
    <row r="1940" spans="2:3" ht="15" x14ac:dyDescent="0.25">
      <c r="B1940"/>
      <c r="C1940"/>
    </row>
    <row r="1941" spans="2:3" ht="15" x14ac:dyDescent="0.25">
      <c r="B1941"/>
      <c r="C1941"/>
    </row>
    <row r="1942" spans="2:3" ht="15" x14ac:dyDescent="0.25">
      <c r="B1942"/>
      <c r="C1942"/>
    </row>
    <row r="1943" spans="2:3" ht="15" x14ac:dyDescent="0.25">
      <c r="B1943"/>
      <c r="C1943"/>
    </row>
    <row r="1944" spans="2:3" ht="15" x14ac:dyDescent="0.25">
      <c r="B1944"/>
      <c r="C1944"/>
    </row>
    <row r="1945" spans="2:3" ht="15" x14ac:dyDescent="0.25">
      <c r="B1945"/>
      <c r="C1945"/>
    </row>
    <row r="1946" spans="2:3" ht="15" x14ac:dyDescent="0.25">
      <c r="B1946"/>
      <c r="C1946"/>
    </row>
    <row r="1947" spans="2:3" ht="15" x14ac:dyDescent="0.25">
      <c r="B1947"/>
      <c r="C1947"/>
    </row>
    <row r="1948" spans="2:3" ht="15" x14ac:dyDescent="0.25">
      <c r="B1948"/>
      <c r="C1948"/>
    </row>
    <row r="1949" spans="2:3" ht="15" x14ac:dyDescent="0.25">
      <c r="B1949"/>
      <c r="C1949"/>
    </row>
    <row r="1950" spans="2:3" ht="15" x14ac:dyDescent="0.25">
      <c r="B1950"/>
      <c r="C1950"/>
    </row>
    <row r="1951" spans="2:3" ht="15" x14ac:dyDescent="0.25">
      <c r="B1951"/>
      <c r="C1951"/>
    </row>
    <row r="1952" spans="2:3" ht="15" x14ac:dyDescent="0.25">
      <c r="B1952"/>
      <c r="C1952"/>
    </row>
    <row r="1953" spans="2:3" ht="15" x14ac:dyDescent="0.25">
      <c r="B1953"/>
      <c r="C1953"/>
    </row>
    <row r="1954" spans="2:3" ht="15" x14ac:dyDescent="0.25">
      <c r="B1954"/>
      <c r="C1954"/>
    </row>
    <row r="1955" spans="2:3" ht="15" x14ac:dyDescent="0.25">
      <c r="B1955"/>
      <c r="C1955"/>
    </row>
    <row r="1956" spans="2:3" ht="15" x14ac:dyDescent="0.25">
      <c r="B1956"/>
      <c r="C1956"/>
    </row>
    <row r="1957" spans="2:3" ht="15" x14ac:dyDescent="0.25">
      <c r="B1957"/>
      <c r="C1957"/>
    </row>
    <row r="1958" spans="2:3" ht="15" x14ac:dyDescent="0.25">
      <c r="B1958"/>
      <c r="C1958"/>
    </row>
    <row r="1959" spans="2:3" ht="15" x14ac:dyDescent="0.25">
      <c r="B1959"/>
      <c r="C1959"/>
    </row>
    <row r="1960" spans="2:3" ht="15" x14ac:dyDescent="0.25">
      <c r="B1960"/>
      <c r="C1960"/>
    </row>
    <row r="1961" spans="2:3" ht="15" x14ac:dyDescent="0.25">
      <c r="B1961"/>
      <c r="C1961"/>
    </row>
    <row r="1962" spans="2:3" ht="15" x14ac:dyDescent="0.25">
      <c r="B1962"/>
      <c r="C1962"/>
    </row>
    <row r="1963" spans="2:3" ht="15" x14ac:dyDescent="0.25">
      <c r="B1963"/>
      <c r="C1963"/>
    </row>
    <row r="1964" spans="2:3" ht="15" x14ac:dyDescent="0.25">
      <c r="B1964"/>
      <c r="C1964"/>
    </row>
    <row r="1965" spans="2:3" ht="15" x14ac:dyDescent="0.25">
      <c r="B1965"/>
      <c r="C1965"/>
    </row>
    <row r="1966" spans="2:3" ht="15" x14ac:dyDescent="0.25">
      <c r="B1966"/>
      <c r="C1966"/>
    </row>
    <row r="1967" spans="2:3" ht="15" x14ac:dyDescent="0.25">
      <c r="B1967"/>
      <c r="C1967"/>
    </row>
    <row r="1968" spans="2:3" ht="15" x14ac:dyDescent="0.25">
      <c r="B1968"/>
      <c r="C1968"/>
    </row>
    <row r="1969" spans="2:3" ht="15" x14ac:dyDescent="0.25">
      <c r="B1969"/>
      <c r="C1969"/>
    </row>
    <row r="1970" spans="2:3" ht="15" x14ac:dyDescent="0.25">
      <c r="B1970"/>
      <c r="C1970"/>
    </row>
    <row r="1971" spans="2:3" ht="15" x14ac:dyDescent="0.25">
      <c r="B1971"/>
      <c r="C1971"/>
    </row>
    <row r="1972" spans="2:3" ht="15" x14ac:dyDescent="0.25">
      <c r="B1972"/>
      <c r="C1972"/>
    </row>
    <row r="1973" spans="2:3" ht="15" x14ac:dyDescent="0.25">
      <c r="B1973"/>
      <c r="C1973"/>
    </row>
    <row r="1974" spans="2:3" ht="15" x14ac:dyDescent="0.25">
      <c r="B1974"/>
      <c r="C1974"/>
    </row>
    <row r="1975" spans="2:3" ht="15" x14ac:dyDescent="0.25">
      <c r="B1975"/>
      <c r="C1975"/>
    </row>
    <row r="1976" spans="2:3" ht="15" x14ac:dyDescent="0.25">
      <c r="B1976"/>
      <c r="C1976"/>
    </row>
    <row r="1977" spans="2:3" ht="15" x14ac:dyDescent="0.25">
      <c r="B1977"/>
      <c r="C1977"/>
    </row>
    <row r="1978" spans="2:3" ht="15" x14ac:dyDescent="0.25">
      <c r="B1978"/>
      <c r="C1978"/>
    </row>
    <row r="1979" spans="2:3" ht="15" x14ac:dyDescent="0.25">
      <c r="B1979"/>
      <c r="C1979"/>
    </row>
    <row r="1980" spans="2:3" ht="15" x14ac:dyDescent="0.25">
      <c r="B1980"/>
      <c r="C1980"/>
    </row>
    <row r="1981" spans="2:3" ht="15" x14ac:dyDescent="0.25">
      <c r="B1981"/>
      <c r="C1981"/>
    </row>
    <row r="1982" spans="2:3" ht="15" x14ac:dyDescent="0.25">
      <c r="B1982"/>
      <c r="C1982"/>
    </row>
    <row r="1983" spans="2:3" ht="15" x14ac:dyDescent="0.25">
      <c r="B1983"/>
      <c r="C1983"/>
    </row>
    <row r="1984" spans="2:3" ht="15" x14ac:dyDescent="0.25">
      <c r="B1984"/>
      <c r="C1984"/>
    </row>
    <row r="1985" spans="2:3" ht="15" x14ac:dyDescent="0.25">
      <c r="B1985"/>
      <c r="C1985"/>
    </row>
    <row r="1986" spans="2:3" ht="15" x14ac:dyDescent="0.25">
      <c r="B1986"/>
      <c r="C1986"/>
    </row>
    <row r="1987" spans="2:3" ht="15" x14ac:dyDescent="0.25">
      <c r="B1987"/>
      <c r="C1987"/>
    </row>
    <row r="1988" spans="2:3" ht="15" x14ac:dyDescent="0.25">
      <c r="B1988"/>
      <c r="C1988"/>
    </row>
    <row r="1989" spans="2:3" ht="15" x14ac:dyDescent="0.25">
      <c r="B1989"/>
      <c r="C1989"/>
    </row>
    <row r="1990" spans="2:3" ht="15" x14ac:dyDescent="0.25">
      <c r="B1990"/>
      <c r="C1990"/>
    </row>
    <row r="1991" spans="2:3" ht="15" x14ac:dyDescent="0.25">
      <c r="B1991"/>
      <c r="C1991"/>
    </row>
    <row r="1992" spans="2:3" ht="15" x14ac:dyDescent="0.25">
      <c r="B1992"/>
      <c r="C1992"/>
    </row>
    <row r="1993" spans="2:3" ht="15" x14ac:dyDescent="0.25">
      <c r="B1993"/>
      <c r="C1993"/>
    </row>
    <row r="1994" spans="2:3" ht="15" x14ac:dyDescent="0.25">
      <c r="B1994"/>
      <c r="C1994"/>
    </row>
    <row r="1995" spans="2:3" ht="15" x14ac:dyDescent="0.25">
      <c r="B1995"/>
      <c r="C1995"/>
    </row>
    <row r="1996" spans="2:3" ht="15" x14ac:dyDescent="0.25">
      <c r="B1996"/>
      <c r="C1996"/>
    </row>
    <row r="1997" spans="2:3" ht="15" x14ac:dyDescent="0.25">
      <c r="B1997"/>
      <c r="C1997"/>
    </row>
    <row r="1998" spans="2:3" ht="15" x14ac:dyDescent="0.25">
      <c r="B1998"/>
      <c r="C1998"/>
    </row>
    <row r="1999" spans="2:3" ht="15" x14ac:dyDescent="0.25">
      <c r="B1999"/>
      <c r="C1999"/>
    </row>
    <row r="2000" spans="2:3" ht="15" x14ac:dyDescent="0.25">
      <c r="B2000"/>
      <c r="C2000"/>
    </row>
    <row r="2001" spans="2:3" ht="15" x14ac:dyDescent="0.25">
      <c r="B2001"/>
      <c r="C2001"/>
    </row>
    <row r="2002" spans="2:3" ht="15" x14ac:dyDescent="0.25">
      <c r="B2002"/>
      <c r="C2002"/>
    </row>
    <row r="2003" spans="2:3" ht="15" x14ac:dyDescent="0.25">
      <c r="B2003"/>
      <c r="C2003"/>
    </row>
    <row r="2004" spans="2:3" ht="15" x14ac:dyDescent="0.25">
      <c r="B2004"/>
      <c r="C2004"/>
    </row>
    <row r="2005" spans="2:3" ht="15" x14ac:dyDescent="0.25">
      <c r="B2005"/>
      <c r="C2005"/>
    </row>
    <row r="2006" spans="2:3" ht="15" x14ac:dyDescent="0.25">
      <c r="B2006"/>
      <c r="C2006"/>
    </row>
    <row r="2007" spans="2:3" ht="15" x14ac:dyDescent="0.25">
      <c r="B2007"/>
      <c r="C2007"/>
    </row>
    <row r="2008" spans="2:3" ht="15" x14ac:dyDescent="0.25">
      <c r="B2008"/>
      <c r="C2008"/>
    </row>
    <row r="2009" spans="2:3" ht="15" x14ac:dyDescent="0.25">
      <c r="B2009"/>
      <c r="C2009"/>
    </row>
    <row r="2010" spans="2:3" ht="15" x14ac:dyDescent="0.25">
      <c r="B2010"/>
      <c r="C2010"/>
    </row>
    <row r="2011" spans="2:3" ht="15" x14ac:dyDescent="0.25">
      <c r="B2011"/>
      <c r="C2011"/>
    </row>
    <row r="2012" spans="2:3" ht="15" x14ac:dyDescent="0.25">
      <c r="B2012"/>
      <c r="C2012"/>
    </row>
    <row r="2013" spans="2:3" ht="15" x14ac:dyDescent="0.25">
      <c r="B2013"/>
      <c r="C2013"/>
    </row>
    <row r="2014" spans="2:3" ht="15" x14ac:dyDescent="0.25">
      <c r="B2014"/>
      <c r="C2014"/>
    </row>
    <row r="2015" spans="2:3" ht="15" x14ac:dyDescent="0.25">
      <c r="B2015"/>
      <c r="C2015"/>
    </row>
    <row r="2016" spans="2:3" ht="15" x14ac:dyDescent="0.25">
      <c r="B2016"/>
      <c r="C2016"/>
    </row>
    <row r="2017" spans="2:3" ht="15" x14ac:dyDescent="0.25">
      <c r="B2017"/>
      <c r="C2017"/>
    </row>
    <row r="2018" spans="2:3" ht="15" x14ac:dyDescent="0.25">
      <c r="B2018"/>
      <c r="C2018"/>
    </row>
    <row r="2019" spans="2:3" ht="15" x14ac:dyDescent="0.25">
      <c r="B2019"/>
      <c r="C2019"/>
    </row>
    <row r="2020" spans="2:3" ht="15" x14ac:dyDescent="0.25">
      <c r="B2020"/>
      <c r="C2020"/>
    </row>
    <row r="2021" spans="2:3" ht="15" x14ac:dyDescent="0.25">
      <c r="B2021"/>
      <c r="C2021"/>
    </row>
    <row r="2022" spans="2:3" ht="15" x14ac:dyDescent="0.25">
      <c r="B2022"/>
      <c r="C2022"/>
    </row>
    <row r="2023" spans="2:3" ht="15" x14ac:dyDescent="0.25">
      <c r="B2023"/>
      <c r="C2023"/>
    </row>
    <row r="2024" spans="2:3" ht="15" x14ac:dyDescent="0.25">
      <c r="B2024"/>
      <c r="C2024"/>
    </row>
    <row r="2025" spans="2:3" ht="15" x14ac:dyDescent="0.25">
      <c r="B2025"/>
      <c r="C2025"/>
    </row>
    <row r="2026" spans="2:3" ht="15" x14ac:dyDescent="0.25">
      <c r="B2026"/>
      <c r="C2026"/>
    </row>
    <row r="2027" spans="2:3" ht="15" x14ac:dyDescent="0.25">
      <c r="B2027"/>
      <c r="C2027"/>
    </row>
    <row r="2028" spans="2:3" ht="15" x14ac:dyDescent="0.25">
      <c r="B2028"/>
      <c r="C2028"/>
    </row>
    <row r="2029" spans="2:3" ht="15" x14ac:dyDescent="0.25">
      <c r="B2029"/>
      <c r="C2029"/>
    </row>
    <row r="2030" spans="2:3" ht="15" x14ac:dyDescent="0.25">
      <c r="B2030"/>
      <c r="C2030"/>
    </row>
    <row r="2031" spans="2:3" ht="15" x14ac:dyDescent="0.25">
      <c r="B2031"/>
      <c r="C2031"/>
    </row>
    <row r="2032" spans="2:3" ht="15" x14ac:dyDescent="0.25">
      <c r="B2032"/>
      <c r="C2032"/>
    </row>
    <row r="2033" spans="2:3" ht="15" x14ac:dyDescent="0.25">
      <c r="B2033"/>
      <c r="C2033"/>
    </row>
    <row r="2034" spans="2:3" ht="15" x14ac:dyDescent="0.25">
      <c r="B2034"/>
      <c r="C2034"/>
    </row>
    <row r="2035" spans="2:3" ht="15" x14ac:dyDescent="0.25">
      <c r="B2035"/>
      <c r="C2035"/>
    </row>
    <row r="2036" spans="2:3" ht="15" x14ac:dyDescent="0.25">
      <c r="B2036"/>
      <c r="C2036"/>
    </row>
    <row r="2037" spans="2:3" ht="15" x14ac:dyDescent="0.25">
      <c r="B2037"/>
      <c r="C2037"/>
    </row>
    <row r="2038" spans="2:3" ht="15" x14ac:dyDescent="0.25">
      <c r="B2038"/>
      <c r="C2038"/>
    </row>
    <row r="2039" spans="2:3" ht="15" x14ac:dyDescent="0.25">
      <c r="B2039"/>
      <c r="C2039"/>
    </row>
    <row r="2040" spans="2:3" ht="15" x14ac:dyDescent="0.25">
      <c r="B2040"/>
      <c r="C2040"/>
    </row>
    <row r="2041" spans="2:3" ht="15" x14ac:dyDescent="0.25">
      <c r="B2041"/>
      <c r="C2041"/>
    </row>
    <row r="2042" spans="2:3" ht="15" x14ac:dyDescent="0.25">
      <c r="B2042"/>
      <c r="C2042"/>
    </row>
    <row r="2043" spans="2:3" ht="15" x14ac:dyDescent="0.25">
      <c r="B2043"/>
      <c r="C2043"/>
    </row>
    <row r="2044" spans="2:3" ht="15" x14ac:dyDescent="0.25">
      <c r="B2044"/>
      <c r="C2044"/>
    </row>
    <row r="2045" spans="2:3" ht="15" x14ac:dyDescent="0.25">
      <c r="B2045"/>
      <c r="C2045"/>
    </row>
    <row r="2046" spans="2:3" ht="15" x14ac:dyDescent="0.25">
      <c r="B2046"/>
      <c r="C2046"/>
    </row>
    <row r="2047" spans="2:3" ht="15" x14ac:dyDescent="0.25">
      <c r="B2047"/>
      <c r="C2047"/>
    </row>
    <row r="2048" spans="2:3" ht="15" x14ac:dyDescent="0.25">
      <c r="B2048"/>
      <c r="C2048"/>
    </row>
    <row r="2049" spans="2:3" ht="15" x14ac:dyDescent="0.25">
      <c r="B2049"/>
      <c r="C2049"/>
    </row>
    <row r="2050" spans="2:3" ht="15" x14ac:dyDescent="0.25">
      <c r="B2050"/>
      <c r="C2050"/>
    </row>
    <row r="2051" spans="2:3" ht="15" x14ac:dyDescent="0.25">
      <c r="B2051"/>
      <c r="C2051"/>
    </row>
    <row r="2052" spans="2:3" ht="15" x14ac:dyDescent="0.25">
      <c r="B2052"/>
      <c r="C2052"/>
    </row>
    <row r="2053" spans="2:3" ht="15" x14ac:dyDescent="0.25">
      <c r="B2053"/>
      <c r="C2053"/>
    </row>
    <row r="2054" spans="2:3" ht="15" x14ac:dyDescent="0.25">
      <c r="B2054"/>
      <c r="C2054"/>
    </row>
    <row r="2055" spans="2:3" ht="15" x14ac:dyDescent="0.25">
      <c r="B2055"/>
      <c r="C2055"/>
    </row>
    <row r="2056" spans="2:3" ht="15" x14ac:dyDescent="0.25">
      <c r="B2056"/>
      <c r="C2056"/>
    </row>
    <row r="2057" spans="2:3" ht="15" x14ac:dyDescent="0.25">
      <c r="B2057"/>
      <c r="C2057"/>
    </row>
    <row r="2058" spans="2:3" ht="15" x14ac:dyDescent="0.25">
      <c r="B2058"/>
      <c r="C2058"/>
    </row>
    <row r="2059" spans="2:3" ht="15" x14ac:dyDescent="0.25">
      <c r="B2059"/>
      <c r="C2059"/>
    </row>
    <row r="2060" spans="2:3" ht="15" x14ac:dyDescent="0.25">
      <c r="B2060"/>
      <c r="C2060"/>
    </row>
    <row r="2061" spans="2:3" ht="15" x14ac:dyDescent="0.25">
      <c r="B2061"/>
      <c r="C2061"/>
    </row>
    <row r="2062" spans="2:3" ht="15" x14ac:dyDescent="0.25">
      <c r="B2062"/>
      <c r="C2062"/>
    </row>
    <row r="2063" spans="2:3" ht="15" x14ac:dyDescent="0.25">
      <c r="B2063"/>
      <c r="C2063"/>
    </row>
    <row r="2064" spans="2:3" ht="15" x14ac:dyDescent="0.25">
      <c r="B2064"/>
      <c r="C2064"/>
    </row>
    <row r="2065" spans="2:3" ht="15" x14ac:dyDescent="0.25">
      <c r="B2065"/>
      <c r="C2065"/>
    </row>
    <row r="2066" spans="2:3" ht="15" x14ac:dyDescent="0.25">
      <c r="B2066"/>
      <c r="C2066"/>
    </row>
    <row r="2067" spans="2:3" ht="15" x14ac:dyDescent="0.25">
      <c r="B2067"/>
      <c r="C2067"/>
    </row>
    <row r="2068" spans="2:3" ht="15" x14ac:dyDescent="0.25">
      <c r="B2068"/>
      <c r="C2068"/>
    </row>
    <row r="2069" spans="2:3" ht="15" x14ac:dyDescent="0.25">
      <c r="B2069"/>
      <c r="C2069"/>
    </row>
    <row r="2070" spans="2:3" ht="15" x14ac:dyDescent="0.25">
      <c r="B2070"/>
      <c r="C2070"/>
    </row>
    <row r="2071" spans="2:3" ht="15" x14ac:dyDescent="0.25">
      <c r="B2071"/>
      <c r="C2071"/>
    </row>
    <row r="2072" spans="2:3" ht="15" x14ac:dyDescent="0.25">
      <c r="B2072"/>
      <c r="C2072"/>
    </row>
    <row r="2073" spans="2:3" ht="15" x14ac:dyDescent="0.25">
      <c r="B2073"/>
      <c r="C2073"/>
    </row>
    <row r="2074" spans="2:3" ht="15" x14ac:dyDescent="0.25">
      <c r="B2074"/>
      <c r="C2074"/>
    </row>
    <row r="2075" spans="2:3" ht="15" x14ac:dyDescent="0.25">
      <c r="B2075"/>
      <c r="C2075"/>
    </row>
    <row r="2076" spans="2:3" ht="15" x14ac:dyDescent="0.25">
      <c r="B2076"/>
      <c r="C2076"/>
    </row>
    <row r="2077" spans="2:3" ht="15" x14ac:dyDescent="0.25">
      <c r="B2077"/>
      <c r="C2077"/>
    </row>
    <row r="2078" spans="2:3" ht="15" x14ac:dyDescent="0.25">
      <c r="B2078"/>
      <c r="C2078"/>
    </row>
    <row r="2079" spans="2:3" ht="15" x14ac:dyDescent="0.25">
      <c r="B2079"/>
      <c r="C2079"/>
    </row>
    <row r="2080" spans="2:3" ht="15" x14ac:dyDescent="0.25">
      <c r="B2080"/>
      <c r="C2080"/>
    </row>
    <row r="2081" spans="2:3" ht="15" x14ac:dyDescent="0.25">
      <c r="B2081"/>
      <c r="C2081"/>
    </row>
    <row r="2082" spans="2:3" ht="15" x14ac:dyDescent="0.25">
      <c r="B2082"/>
      <c r="C2082"/>
    </row>
    <row r="2083" spans="2:3" ht="15" x14ac:dyDescent="0.25">
      <c r="B2083"/>
      <c r="C2083"/>
    </row>
    <row r="2084" spans="2:3" ht="15" x14ac:dyDescent="0.25">
      <c r="B2084"/>
      <c r="C2084"/>
    </row>
    <row r="2085" spans="2:3" ht="15" x14ac:dyDescent="0.25">
      <c r="B2085"/>
      <c r="C2085"/>
    </row>
    <row r="2086" spans="2:3" ht="15" x14ac:dyDescent="0.25">
      <c r="B2086"/>
      <c r="C2086"/>
    </row>
    <row r="2087" spans="2:3" ht="15" x14ac:dyDescent="0.25">
      <c r="B2087"/>
      <c r="C2087"/>
    </row>
    <row r="2088" spans="2:3" ht="15" x14ac:dyDescent="0.25">
      <c r="B2088"/>
      <c r="C2088"/>
    </row>
    <row r="2089" spans="2:3" ht="15" x14ac:dyDescent="0.25">
      <c r="B2089"/>
      <c r="C2089"/>
    </row>
    <row r="2090" spans="2:3" ht="15" x14ac:dyDescent="0.25">
      <c r="B2090"/>
      <c r="C2090"/>
    </row>
    <row r="2091" spans="2:3" ht="15" x14ac:dyDescent="0.25">
      <c r="B2091"/>
      <c r="C2091"/>
    </row>
    <row r="2092" spans="2:3" ht="15" x14ac:dyDescent="0.25">
      <c r="B2092"/>
      <c r="C2092"/>
    </row>
    <row r="2093" spans="2:3" ht="15" x14ac:dyDescent="0.25">
      <c r="B2093"/>
      <c r="C2093"/>
    </row>
    <row r="2094" spans="2:3" ht="15" x14ac:dyDescent="0.25">
      <c r="B2094"/>
      <c r="C2094"/>
    </row>
    <row r="2095" spans="2:3" ht="15" x14ac:dyDescent="0.25">
      <c r="B2095"/>
      <c r="C2095"/>
    </row>
    <row r="2096" spans="2:3" ht="15" x14ac:dyDescent="0.25">
      <c r="B2096"/>
      <c r="C2096"/>
    </row>
    <row r="2097" spans="2:3" ht="15" x14ac:dyDescent="0.25">
      <c r="B2097"/>
      <c r="C2097"/>
    </row>
    <row r="2098" spans="2:3" ht="15" x14ac:dyDescent="0.25">
      <c r="B2098"/>
      <c r="C2098"/>
    </row>
    <row r="2099" spans="2:3" ht="15" x14ac:dyDescent="0.25">
      <c r="B2099"/>
      <c r="C2099"/>
    </row>
    <row r="2100" spans="2:3" ht="15" x14ac:dyDescent="0.25">
      <c r="B2100"/>
      <c r="C2100"/>
    </row>
    <row r="2101" spans="2:3" ht="15" x14ac:dyDescent="0.25">
      <c r="B2101"/>
      <c r="C2101"/>
    </row>
    <row r="2102" spans="2:3" ht="15" x14ac:dyDescent="0.25">
      <c r="B2102"/>
      <c r="C2102"/>
    </row>
    <row r="2103" spans="2:3" ht="15" x14ac:dyDescent="0.25">
      <c r="B2103"/>
      <c r="C2103"/>
    </row>
    <row r="2104" spans="2:3" ht="15" x14ac:dyDescent="0.25">
      <c r="B2104"/>
      <c r="C2104"/>
    </row>
    <row r="2105" spans="2:3" ht="15" x14ac:dyDescent="0.25">
      <c r="B2105"/>
      <c r="C2105"/>
    </row>
    <row r="2106" spans="2:3" ht="15" x14ac:dyDescent="0.25">
      <c r="B2106"/>
      <c r="C2106"/>
    </row>
    <row r="2107" spans="2:3" ht="15" x14ac:dyDescent="0.25">
      <c r="B2107"/>
      <c r="C2107"/>
    </row>
    <row r="2108" spans="2:3" ht="15" x14ac:dyDescent="0.25">
      <c r="B2108"/>
      <c r="C2108"/>
    </row>
    <row r="2109" spans="2:3" ht="15" x14ac:dyDescent="0.25">
      <c r="B2109"/>
      <c r="C2109"/>
    </row>
    <row r="2110" spans="2:3" ht="15" x14ac:dyDescent="0.25">
      <c r="B2110"/>
      <c r="C2110"/>
    </row>
    <row r="2111" spans="2:3" ht="15" x14ac:dyDescent="0.25">
      <c r="B2111"/>
      <c r="C2111"/>
    </row>
    <row r="2112" spans="2:3" ht="15" x14ac:dyDescent="0.25">
      <c r="B2112"/>
      <c r="C2112"/>
    </row>
    <row r="2113" spans="2:3" ht="15" x14ac:dyDescent="0.25">
      <c r="B2113"/>
      <c r="C2113"/>
    </row>
    <row r="2114" spans="2:3" ht="15" x14ac:dyDescent="0.25">
      <c r="B2114"/>
      <c r="C2114"/>
    </row>
    <row r="2115" spans="2:3" ht="15" x14ac:dyDescent="0.25">
      <c r="B2115"/>
      <c r="C2115"/>
    </row>
    <row r="2116" spans="2:3" ht="15" x14ac:dyDescent="0.25">
      <c r="B2116"/>
      <c r="C2116"/>
    </row>
    <row r="2117" spans="2:3" ht="15" x14ac:dyDescent="0.25">
      <c r="B2117"/>
      <c r="C2117"/>
    </row>
    <row r="2118" spans="2:3" ht="15" x14ac:dyDescent="0.25">
      <c r="B2118"/>
      <c r="C2118"/>
    </row>
    <row r="2119" spans="2:3" ht="15" x14ac:dyDescent="0.25">
      <c r="B2119"/>
      <c r="C2119"/>
    </row>
    <row r="2120" spans="2:3" ht="15" x14ac:dyDescent="0.25">
      <c r="B2120"/>
      <c r="C2120"/>
    </row>
    <row r="2121" spans="2:3" ht="15" x14ac:dyDescent="0.25">
      <c r="B2121"/>
      <c r="C2121"/>
    </row>
    <row r="2122" spans="2:3" ht="15" x14ac:dyDescent="0.25">
      <c r="B2122"/>
      <c r="C2122"/>
    </row>
    <row r="2123" spans="2:3" ht="15" x14ac:dyDescent="0.25">
      <c r="B2123"/>
      <c r="C2123"/>
    </row>
    <row r="2124" spans="2:3" ht="15" x14ac:dyDescent="0.25">
      <c r="B2124"/>
      <c r="C2124"/>
    </row>
    <row r="2125" spans="2:3" ht="15" x14ac:dyDescent="0.25">
      <c r="B2125"/>
      <c r="C2125"/>
    </row>
    <row r="2126" spans="2:3" ht="15" x14ac:dyDescent="0.25">
      <c r="B2126"/>
      <c r="C2126"/>
    </row>
    <row r="2127" spans="2:3" ht="15" x14ac:dyDescent="0.25">
      <c r="B2127"/>
      <c r="C2127"/>
    </row>
    <row r="2128" spans="2:3" ht="15" x14ac:dyDescent="0.25">
      <c r="B2128"/>
      <c r="C2128"/>
    </row>
    <row r="2129" spans="2:3" ht="15" x14ac:dyDescent="0.25">
      <c r="B2129"/>
      <c r="C2129"/>
    </row>
    <row r="2130" spans="2:3" ht="15" x14ac:dyDescent="0.25">
      <c r="B2130"/>
      <c r="C2130"/>
    </row>
    <row r="2131" spans="2:3" ht="15" x14ac:dyDescent="0.25">
      <c r="B2131"/>
      <c r="C2131"/>
    </row>
    <row r="2132" spans="2:3" ht="15" x14ac:dyDescent="0.25">
      <c r="B2132"/>
      <c r="C2132"/>
    </row>
    <row r="2133" spans="2:3" ht="15" x14ac:dyDescent="0.25">
      <c r="B2133"/>
      <c r="C2133"/>
    </row>
    <row r="2134" spans="2:3" ht="15" x14ac:dyDescent="0.25">
      <c r="B2134"/>
      <c r="C2134"/>
    </row>
    <row r="2135" spans="2:3" ht="15" x14ac:dyDescent="0.25">
      <c r="B2135"/>
      <c r="C2135"/>
    </row>
    <row r="2136" spans="2:3" ht="15" x14ac:dyDescent="0.25">
      <c r="B2136"/>
      <c r="C2136"/>
    </row>
    <row r="2137" spans="2:3" ht="15" x14ac:dyDescent="0.25">
      <c r="B2137"/>
      <c r="C2137"/>
    </row>
    <row r="2138" spans="2:3" ht="15" x14ac:dyDescent="0.25">
      <c r="B2138"/>
      <c r="C2138"/>
    </row>
    <row r="2139" spans="2:3" ht="15" x14ac:dyDescent="0.25">
      <c r="B2139"/>
      <c r="C2139"/>
    </row>
    <row r="2140" spans="2:3" ht="15" x14ac:dyDescent="0.25">
      <c r="B2140"/>
      <c r="C2140"/>
    </row>
    <row r="2141" spans="2:3" ht="15" x14ac:dyDescent="0.25">
      <c r="B2141"/>
      <c r="C2141"/>
    </row>
    <row r="2142" spans="2:3" ht="15" x14ac:dyDescent="0.25">
      <c r="B2142"/>
      <c r="C2142"/>
    </row>
    <row r="2143" spans="2:3" ht="15" x14ac:dyDescent="0.25">
      <c r="B2143"/>
      <c r="C2143"/>
    </row>
    <row r="2144" spans="2:3" ht="15" x14ac:dyDescent="0.25">
      <c r="B2144"/>
      <c r="C2144"/>
    </row>
    <row r="2145" spans="2:3" ht="15" x14ac:dyDescent="0.25">
      <c r="B2145"/>
      <c r="C2145"/>
    </row>
    <row r="2146" spans="2:3" ht="15" x14ac:dyDescent="0.25">
      <c r="B2146"/>
      <c r="C2146"/>
    </row>
    <row r="2147" spans="2:3" ht="15" x14ac:dyDescent="0.25">
      <c r="B2147"/>
      <c r="C2147"/>
    </row>
    <row r="2148" spans="2:3" ht="15" x14ac:dyDescent="0.25">
      <c r="B2148"/>
      <c r="C2148"/>
    </row>
    <row r="2149" spans="2:3" ht="15" x14ac:dyDescent="0.25">
      <c r="B2149"/>
      <c r="C2149"/>
    </row>
    <row r="2150" spans="2:3" ht="15" x14ac:dyDescent="0.25">
      <c r="B2150"/>
      <c r="C2150"/>
    </row>
    <row r="2151" spans="2:3" ht="15" x14ac:dyDescent="0.25">
      <c r="B2151"/>
      <c r="C2151"/>
    </row>
    <row r="2152" spans="2:3" ht="15" x14ac:dyDescent="0.25">
      <c r="B2152"/>
      <c r="C2152"/>
    </row>
    <row r="2153" spans="2:3" ht="15" x14ac:dyDescent="0.25">
      <c r="B2153"/>
      <c r="C2153"/>
    </row>
    <row r="2154" spans="2:3" ht="15" x14ac:dyDescent="0.25">
      <c r="B2154"/>
      <c r="C2154"/>
    </row>
    <row r="2155" spans="2:3" ht="15" x14ac:dyDescent="0.25">
      <c r="B2155"/>
      <c r="C2155"/>
    </row>
    <row r="2156" spans="2:3" ht="15" x14ac:dyDescent="0.25">
      <c r="B2156"/>
      <c r="C2156"/>
    </row>
    <row r="2157" spans="2:3" ht="15" x14ac:dyDescent="0.25">
      <c r="B2157"/>
      <c r="C2157"/>
    </row>
    <row r="2158" spans="2:3" ht="15" x14ac:dyDescent="0.25">
      <c r="B2158"/>
      <c r="C2158"/>
    </row>
    <row r="2159" spans="2:3" ht="15" x14ac:dyDescent="0.25">
      <c r="B2159"/>
      <c r="C2159"/>
    </row>
    <row r="2160" spans="2:3" ht="15" x14ac:dyDescent="0.25">
      <c r="B2160"/>
      <c r="C2160"/>
    </row>
    <row r="2161" spans="2:3" ht="15" x14ac:dyDescent="0.25">
      <c r="B2161"/>
      <c r="C2161"/>
    </row>
    <row r="2162" spans="2:3" ht="15" x14ac:dyDescent="0.25">
      <c r="B2162"/>
      <c r="C2162"/>
    </row>
    <row r="2163" spans="2:3" ht="15" x14ac:dyDescent="0.25">
      <c r="B2163"/>
      <c r="C2163"/>
    </row>
    <row r="2164" spans="2:3" ht="15" x14ac:dyDescent="0.25">
      <c r="B2164"/>
      <c r="C2164"/>
    </row>
    <row r="2165" spans="2:3" ht="15" x14ac:dyDescent="0.25">
      <c r="B2165"/>
      <c r="C2165"/>
    </row>
    <row r="2166" spans="2:3" ht="15" x14ac:dyDescent="0.25">
      <c r="B2166"/>
      <c r="C2166"/>
    </row>
    <row r="2167" spans="2:3" ht="15" x14ac:dyDescent="0.25">
      <c r="B2167"/>
      <c r="C2167"/>
    </row>
    <row r="2168" spans="2:3" ht="15" x14ac:dyDescent="0.25">
      <c r="B2168"/>
      <c r="C2168"/>
    </row>
    <row r="2169" spans="2:3" ht="15" x14ac:dyDescent="0.25">
      <c r="B2169"/>
      <c r="C2169"/>
    </row>
    <row r="2170" spans="2:3" ht="15" x14ac:dyDescent="0.25">
      <c r="B2170"/>
      <c r="C2170"/>
    </row>
    <row r="2171" spans="2:3" ht="15" x14ac:dyDescent="0.25">
      <c r="B2171"/>
      <c r="C2171"/>
    </row>
    <row r="2172" spans="2:3" ht="15" x14ac:dyDescent="0.25">
      <c r="B2172"/>
      <c r="C2172"/>
    </row>
    <row r="2173" spans="2:3" ht="15" x14ac:dyDescent="0.25">
      <c r="B2173"/>
      <c r="C2173"/>
    </row>
    <row r="2174" spans="2:3" ht="15" x14ac:dyDescent="0.25">
      <c r="B2174"/>
      <c r="C2174"/>
    </row>
    <row r="2175" spans="2:3" ht="15" x14ac:dyDescent="0.25">
      <c r="B2175"/>
      <c r="C2175"/>
    </row>
    <row r="2176" spans="2:3" ht="15" x14ac:dyDescent="0.25">
      <c r="B2176"/>
      <c r="C2176"/>
    </row>
    <row r="2177" spans="2:3" ht="15" x14ac:dyDescent="0.25">
      <c r="B2177"/>
      <c r="C2177"/>
    </row>
    <row r="2178" spans="2:3" ht="15" x14ac:dyDescent="0.25">
      <c r="B2178"/>
      <c r="C2178"/>
    </row>
    <row r="2179" spans="2:3" ht="15" x14ac:dyDescent="0.25">
      <c r="B2179"/>
      <c r="C2179"/>
    </row>
    <row r="2180" spans="2:3" ht="15" x14ac:dyDescent="0.25">
      <c r="B2180"/>
      <c r="C2180"/>
    </row>
    <row r="2181" spans="2:3" ht="15" x14ac:dyDescent="0.25">
      <c r="B2181"/>
      <c r="C2181"/>
    </row>
    <row r="2182" spans="2:3" ht="15" x14ac:dyDescent="0.25">
      <c r="B2182"/>
      <c r="C2182"/>
    </row>
    <row r="2183" spans="2:3" ht="15" x14ac:dyDescent="0.25">
      <c r="B2183"/>
      <c r="C2183"/>
    </row>
    <row r="2184" spans="2:3" ht="15" x14ac:dyDescent="0.25">
      <c r="B2184"/>
      <c r="C2184"/>
    </row>
    <row r="2185" spans="2:3" ht="15" x14ac:dyDescent="0.25">
      <c r="B2185"/>
      <c r="C2185"/>
    </row>
    <row r="2186" spans="2:3" ht="15" x14ac:dyDescent="0.25">
      <c r="B2186"/>
      <c r="C2186"/>
    </row>
    <row r="2187" spans="2:3" ht="15" x14ac:dyDescent="0.25">
      <c r="B2187"/>
      <c r="C2187"/>
    </row>
    <row r="2188" spans="2:3" ht="15" x14ac:dyDescent="0.25">
      <c r="B2188"/>
      <c r="C2188"/>
    </row>
    <row r="2189" spans="2:3" ht="15" x14ac:dyDescent="0.25">
      <c r="B2189"/>
      <c r="C2189"/>
    </row>
    <row r="2190" spans="2:3" ht="15" x14ac:dyDescent="0.25">
      <c r="B2190"/>
      <c r="C2190"/>
    </row>
    <row r="2191" spans="2:3" ht="15" x14ac:dyDescent="0.25">
      <c r="B2191"/>
      <c r="C2191"/>
    </row>
    <row r="2192" spans="2:3" ht="15" x14ac:dyDescent="0.25">
      <c r="B2192"/>
      <c r="C2192"/>
    </row>
    <row r="2193" spans="2:3" ht="15" x14ac:dyDescent="0.25">
      <c r="B2193"/>
      <c r="C2193"/>
    </row>
    <row r="2194" spans="2:3" ht="15" x14ac:dyDescent="0.25">
      <c r="B2194"/>
      <c r="C2194"/>
    </row>
    <row r="2195" spans="2:3" ht="15" x14ac:dyDescent="0.25">
      <c r="B2195"/>
      <c r="C2195"/>
    </row>
    <row r="2196" spans="2:3" ht="15" x14ac:dyDescent="0.25">
      <c r="B2196"/>
      <c r="C2196"/>
    </row>
    <row r="2197" spans="2:3" ht="15" x14ac:dyDescent="0.25">
      <c r="B2197"/>
      <c r="C2197"/>
    </row>
    <row r="2198" spans="2:3" ht="15" x14ac:dyDescent="0.25">
      <c r="B2198"/>
      <c r="C2198"/>
    </row>
    <row r="2199" spans="2:3" ht="15" x14ac:dyDescent="0.25">
      <c r="B2199"/>
      <c r="C2199"/>
    </row>
    <row r="2200" spans="2:3" ht="15" x14ac:dyDescent="0.25">
      <c r="B2200"/>
      <c r="C2200"/>
    </row>
    <row r="2201" spans="2:3" ht="15" x14ac:dyDescent="0.25">
      <c r="B2201"/>
      <c r="C2201"/>
    </row>
    <row r="2202" spans="2:3" ht="15" x14ac:dyDescent="0.25">
      <c r="B2202"/>
      <c r="C2202"/>
    </row>
    <row r="2203" spans="2:3" ht="15" x14ac:dyDescent="0.25">
      <c r="B2203"/>
      <c r="C2203"/>
    </row>
    <row r="2204" spans="2:3" ht="15" x14ac:dyDescent="0.25">
      <c r="B2204"/>
      <c r="C2204"/>
    </row>
    <row r="2205" spans="2:3" ht="15" x14ac:dyDescent="0.25">
      <c r="B2205"/>
      <c r="C2205"/>
    </row>
    <row r="2206" spans="2:3" ht="15" x14ac:dyDescent="0.25">
      <c r="B2206"/>
      <c r="C2206"/>
    </row>
    <row r="2207" spans="2:3" ht="15" x14ac:dyDescent="0.25">
      <c r="B2207"/>
      <c r="C2207"/>
    </row>
    <row r="2208" spans="2:3" ht="15" x14ac:dyDescent="0.25">
      <c r="B2208"/>
      <c r="C2208"/>
    </row>
    <row r="2209" spans="2:3" ht="15" x14ac:dyDescent="0.25">
      <c r="B2209"/>
      <c r="C2209"/>
    </row>
    <row r="2210" spans="2:3" ht="15" x14ac:dyDescent="0.25">
      <c r="B2210"/>
      <c r="C2210"/>
    </row>
    <row r="2211" spans="2:3" ht="15" x14ac:dyDescent="0.25">
      <c r="B2211"/>
      <c r="C2211"/>
    </row>
    <row r="2212" spans="2:3" ht="15" x14ac:dyDescent="0.25">
      <c r="B2212"/>
      <c r="C2212"/>
    </row>
    <row r="2213" spans="2:3" ht="15" x14ac:dyDescent="0.25">
      <c r="B2213"/>
      <c r="C2213"/>
    </row>
    <row r="2214" spans="2:3" ht="15" x14ac:dyDescent="0.25">
      <c r="B2214"/>
      <c r="C2214"/>
    </row>
    <row r="2215" spans="2:3" ht="15" x14ac:dyDescent="0.25">
      <c r="B2215"/>
      <c r="C2215"/>
    </row>
    <row r="2216" spans="2:3" ht="15" x14ac:dyDescent="0.25">
      <c r="B2216"/>
      <c r="C2216"/>
    </row>
    <row r="2217" spans="2:3" ht="15" x14ac:dyDescent="0.25">
      <c r="B2217"/>
      <c r="C2217"/>
    </row>
    <row r="2218" spans="2:3" ht="15" x14ac:dyDescent="0.25">
      <c r="B2218"/>
      <c r="C2218"/>
    </row>
    <row r="2219" spans="2:3" ht="15" x14ac:dyDescent="0.25">
      <c r="B2219"/>
      <c r="C2219"/>
    </row>
    <row r="2220" spans="2:3" ht="15" x14ac:dyDescent="0.25">
      <c r="B2220"/>
      <c r="C2220"/>
    </row>
    <row r="2221" spans="2:3" ht="15" x14ac:dyDescent="0.25">
      <c r="B2221"/>
      <c r="C2221"/>
    </row>
    <row r="2222" spans="2:3" ht="15" x14ac:dyDescent="0.25">
      <c r="B2222"/>
      <c r="C2222"/>
    </row>
    <row r="2223" spans="2:3" ht="15" x14ac:dyDescent="0.25">
      <c r="B2223"/>
      <c r="C2223"/>
    </row>
    <row r="2224" spans="2:3" ht="15" x14ac:dyDescent="0.25">
      <c r="B2224"/>
      <c r="C2224"/>
    </row>
    <row r="2225" spans="2:3" ht="15" x14ac:dyDescent="0.25">
      <c r="B2225"/>
      <c r="C2225"/>
    </row>
    <row r="2226" spans="2:3" ht="15" x14ac:dyDescent="0.25">
      <c r="B2226"/>
      <c r="C2226"/>
    </row>
    <row r="2227" spans="2:3" ht="15" x14ac:dyDescent="0.25">
      <c r="B2227"/>
      <c r="C2227"/>
    </row>
    <row r="2228" spans="2:3" ht="15" x14ac:dyDescent="0.25">
      <c r="B2228"/>
      <c r="C2228"/>
    </row>
    <row r="2229" spans="2:3" ht="15" x14ac:dyDescent="0.25">
      <c r="B2229"/>
      <c r="C2229"/>
    </row>
    <row r="2230" spans="2:3" ht="15" x14ac:dyDescent="0.25">
      <c r="B2230"/>
      <c r="C2230"/>
    </row>
    <row r="2231" spans="2:3" ht="15" x14ac:dyDescent="0.25">
      <c r="B2231"/>
      <c r="C2231"/>
    </row>
    <row r="2232" spans="2:3" ht="15" x14ac:dyDescent="0.25">
      <c r="B2232"/>
      <c r="C2232"/>
    </row>
    <row r="2233" spans="2:3" ht="15" x14ac:dyDescent="0.25">
      <c r="B2233"/>
      <c r="C2233"/>
    </row>
    <row r="2234" spans="2:3" ht="15" x14ac:dyDescent="0.25">
      <c r="B2234"/>
      <c r="C2234"/>
    </row>
    <row r="2235" spans="2:3" ht="15" x14ac:dyDescent="0.25">
      <c r="B2235"/>
      <c r="C2235"/>
    </row>
    <row r="2236" spans="2:3" ht="15" x14ac:dyDescent="0.25">
      <c r="B2236"/>
      <c r="C2236"/>
    </row>
    <row r="2237" spans="2:3" ht="15" x14ac:dyDescent="0.25">
      <c r="B2237"/>
      <c r="C2237"/>
    </row>
    <row r="2238" spans="2:3" ht="15" x14ac:dyDescent="0.25">
      <c r="B2238"/>
      <c r="C2238"/>
    </row>
    <row r="2239" spans="2:3" ht="15" x14ac:dyDescent="0.25">
      <c r="B2239"/>
      <c r="C2239"/>
    </row>
    <row r="2240" spans="2:3" ht="15" x14ac:dyDescent="0.25">
      <c r="B2240"/>
      <c r="C2240"/>
    </row>
    <row r="2241" spans="2:3" ht="15" x14ac:dyDescent="0.25">
      <c r="B2241"/>
      <c r="C2241"/>
    </row>
    <row r="2242" spans="2:3" ht="15" x14ac:dyDescent="0.25">
      <c r="B2242"/>
      <c r="C2242"/>
    </row>
    <row r="2243" spans="2:3" ht="15" x14ac:dyDescent="0.25">
      <c r="B2243"/>
      <c r="C2243"/>
    </row>
    <row r="2244" spans="2:3" ht="15" x14ac:dyDescent="0.25">
      <c r="B2244"/>
      <c r="C2244"/>
    </row>
    <row r="2245" spans="2:3" ht="15" x14ac:dyDescent="0.25">
      <c r="B2245"/>
      <c r="C2245"/>
    </row>
    <row r="2246" spans="2:3" ht="15" x14ac:dyDescent="0.25">
      <c r="B2246"/>
      <c r="C2246"/>
    </row>
    <row r="2247" spans="2:3" ht="15" x14ac:dyDescent="0.25">
      <c r="B2247"/>
      <c r="C2247"/>
    </row>
    <row r="2248" spans="2:3" ht="15" x14ac:dyDescent="0.25">
      <c r="B2248"/>
      <c r="C2248"/>
    </row>
    <row r="2249" spans="2:3" ht="15" x14ac:dyDescent="0.25">
      <c r="B2249"/>
      <c r="C2249"/>
    </row>
    <row r="2250" spans="2:3" ht="15" x14ac:dyDescent="0.25">
      <c r="B2250"/>
      <c r="C2250"/>
    </row>
    <row r="2251" spans="2:3" ht="15" x14ac:dyDescent="0.25">
      <c r="B2251"/>
      <c r="C2251"/>
    </row>
    <row r="2252" spans="2:3" ht="15" x14ac:dyDescent="0.25">
      <c r="B2252"/>
      <c r="C2252"/>
    </row>
    <row r="2253" spans="2:3" ht="15" x14ac:dyDescent="0.25">
      <c r="B2253"/>
      <c r="C2253"/>
    </row>
    <row r="2254" spans="2:3" ht="15" x14ac:dyDescent="0.25">
      <c r="B2254"/>
      <c r="C2254"/>
    </row>
    <row r="2255" spans="2:3" ht="15" x14ac:dyDescent="0.25">
      <c r="B2255"/>
      <c r="C2255"/>
    </row>
    <row r="2256" spans="2:3" ht="15" x14ac:dyDescent="0.25">
      <c r="B2256"/>
      <c r="C2256"/>
    </row>
    <row r="2257" spans="2:3" ht="15" x14ac:dyDescent="0.25">
      <c r="B2257"/>
      <c r="C2257"/>
    </row>
    <row r="2258" spans="2:3" ht="15" x14ac:dyDescent="0.25">
      <c r="B2258"/>
      <c r="C2258"/>
    </row>
    <row r="2259" spans="2:3" ht="15" x14ac:dyDescent="0.25">
      <c r="B2259"/>
      <c r="C2259"/>
    </row>
    <row r="2260" spans="2:3" ht="15" x14ac:dyDescent="0.25">
      <c r="B2260"/>
      <c r="C2260"/>
    </row>
    <row r="2261" spans="2:3" ht="15" x14ac:dyDescent="0.25">
      <c r="B2261"/>
      <c r="C2261"/>
    </row>
    <row r="2262" spans="2:3" ht="15" x14ac:dyDescent="0.25">
      <c r="B2262"/>
      <c r="C2262"/>
    </row>
    <row r="2263" spans="2:3" ht="15" x14ac:dyDescent="0.25">
      <c r="B2263"/>
      <c r="C2263"/>
    </row>
    <row r="2264" spans="2:3" ht="15" x14ac:dyDescent="0.25">
      <c r="B2264"/>
      <c r="C2264"/>
    </row>
    <row r="2265" spans="2:3" ht="15" x14ac:dyDescent="0.25">
      <c r="B2265"/>
      <c r="C2265"/>
    </row>
    <row r="2266" spans="2:3" ht="15" x14ac:dyDescent="0.25">
      <c r="B2266"/>
      <c r="C2266"/>
    </row>
    <row r="2267" spans="2:3" ht="15" x14ac:dyDescent="0.25">
      <c r="B2267"/>
      <c r="C2267"/>
    </row>
    <row r="2268" spans="2:3" ht="15" x14ac:dyDescent="0.25">
      <c r="B2268"/>
      <c r="C2268"/>
    </row>
    <row r="2269" spans="2:3" ht="15" x14ac:dyDescent="0.25">
      <c r="B2269"/>
      <c r="C2269"/>
    </row>
    <row r="2270" spans="2:3" ht="15" x14ac:dyDescent="0.25">
      <c r="B2270"/>
      <c r="C2270"/>
    </row>
    <row r="2271" spans="2:3" ht="15" x14ac:dyDescent="0.25">
      <c r="B2271"/>
      <c r="C2271"/>
    </row>
    <row r="2272" spans="2:3" ht="15" x14ac:dyDescent="0.25">
      <c r="B2272"/>
      <c r="C2272"/>
    </row>
    <row r="2273" spans="2:3" ht="15" x14ac:dyDescent="0.25">
      <c r="B2273"/>
      <c r="C2273"/>
    </row>
    <row r="2274" spans="2:3" ht="15" x14ac:dyDescent="0.25">
      <c r="B2274"/>
      <c r="C2274"/>
    </row>
    <row r="2275" spans="2:3" ht="15" x14ac:dyDescent="0.25">
      <c r="B2275"/>
      <c r="C2275"/>
    </row>
    <row r="2276" spans="2:3" ht="15" x14ac:dyDescent="0.25">
      <c r="B2276"/>
      <c r="C2276"/>
    </row>
    <row r="2277" spans="2:3" ht="15" x14ac:dyDescent="0.25">
      <c r="B2277"/>
      <c r="C2277"/>
    </row>
    <row r="2278" spans="2:3" ht="15" x14ac:dyDescent="0.25">
      <c r="B2278"/>
      <c r="C2278"/>
    </row>
    <row r="2279" spans="2:3" ht="15" x14ac:dyDescent="0.25">
      <c r="B2279"/>
      <c r="C2279"/>
    </row>
    <row r="2280" spans="2:3" ht="15" x14ac:dyDescent="0.25">
      <c r="B2280"/>
      <c r="C2280"/>
    </row>
    <row r="2281" spans="2:3" ht="15" x14ac:dyDescent="0.25">
      <c r="B2281"/>
      <c r="C2281"/>
    </row>
    <row r="2282" spans="2:3" ht="15" x14ac:dyDescent="0.25">
      <c r="B2282"/>
      <c r="C2282"/>
    </row>
    <row r="2283" spans="2:3" ht="15" x14ac:dyDescent="0.25">
      <c r="B2283"/>
      <c r="C2283"/>
    </row>
    <row r="2284" spans="2:3" ht="15" x14ac:dyDescent="0.25">
      <c r="B2284"/>
      <c r="C2284"/>
    </row>
    <row r="2285" spans="2:3" ht="15" x14ac:dyDescent="0.25">
      <c r="B2285"/>
      <c r="C2285"/>
    </row>
    <row r="2286" spans="2:3" ht="15" x14ac:dyDescent="0.25">
      <c r="B2286"/>
      <c r="C2286"/>
    </row>
    <row r="2287" spans="2:3" ht="15" x14ac:dyDescent="0.25">
      <c r="B2287"/>
      <c r="C2287"/>
    </row>
    <row r="2288" spans="2:3" ht="15" x14ac:dyDescent="0.25">
      <c r="B2288"/>
      <c r="C2288"/>
    </row>
    <row r="2289" spans="2:3" ht="15" x14ac:dyDescent="0.25">
      <c r="B2289"/>
      <c r="C2289"/>
    </row>
    <row r="2290" spans="2:3" ht="15" x14ac:dyDescent="0.25">
      <c r="B2290"/>
      <c r="C2290"/>
    </row>
    <row r="2291" spans="2:3" ht="15" x14ac:dyDescent="0.25">
      <c r="B2291"/>
      <c r="C2291"/>
    </row>
    <row r="2292" spans="2:3" ht="15" x14ac:dyDescent="0.25">
      <c r="B2292"/>
      <c r="C2292"/>
    </row>
    <row r="2293" spans="2:3" ht="15" x14ac:dyDescent="0.25">
      <c r="B2293"/>
      <c r="C2293"/>
    </row>
    <row r="2294" spans="2:3" ht="15" x14ac:dyDescent="0.25">
      <c r="B2294"/>
      <c r="C2294"/>
    </row>
    <row r="2295" spans="2:3" ht="15" x14ac:dyDescent="0.25">
      <c r="B2295"/>
      <c r="C2295"/>
    </row>
    <row r="2296" spans="2:3" ht="15" x14ac:dyDescent="0.25">
      <c r="B2296"/>
      <c r="C2296"/>
    </row>
    <row r="2297" spans="2:3" ht="15" x14ac:dyDescent="0.25">
      <c r="B2297"/>
      <c r="C2297"/>
    </row>
    <row r="2298" spans="2:3" ht="15" x14ac:dyDescent="0.25">
      <c r="B2298"/>
      <c r="C2298"/>
    </row>
    <row r="2299" spans="2:3" ht="15" x14ac:dyDescent="0.25">
      <c r="B2299"/>
      <c r="C2299"/>
    </row>
    <row r="2300" spans="2:3" ht="15" x14ac:dyDescent="0.25">
      <c r="B2300"/>
      <c r="C2300"/>
    </row>
    <row r="2301" spans="2:3" ht="15" x14ac:dyDescent="0.25">
      <c r="B2301"/>
      <c r="C2301"/>
    </row>
    <row r="2302" spans="2:3" ht="15" x14ac:dyDescent="0.25">
      <c r="B2302"/>
      <c r="C2302"/>
    </row>
    <row r="2303" spans="2:3" ht="15" x14ac:dyDescent="0.25">
      <c r="B2303"/>
      <c r="C2303"/>
    </row>
    <row r="2304" spans="2:3" ht="15" x14ac:dyDescent="0.25">
      <c r="B2304"/>
      <c r="C2304"/>
    </row>
    <row r="2305" spans="2:3" ht="15" x14ac:dyDescent="0.25">
      <c r="B2305"/>
      <c r="C2305"/>
    </row>
    <row r="2306" spans="2:3" ht="15" x14ac:dyDescent="0.25">
      <c r="B2306"/>
      <c r="C2306"/>
    </row>
    <row r="2307" spans="2:3" ht="15" x14ac:dyDescent="0.25">
      <c r="B2307"/>
      <c r="C2307"/>
    </row>
    <row r="2308" spans="2:3" ht="15" x14ac:dyDescent="0.25">
      <c r="B2308"/>
      <c r="C2308"/>
    </row>
    <row r="2309" spans="2:3" ht="15" x14ac:dyDescent="0.25">
      <c r="B2309"/>
      <c r="C2309"/>
    </row>
    <row r="2310" spans="2:3" ht="15" x14ac:dyDescent="0.25">
      <c r="B2310"/>
      <c r="C2310"/>
    </row>
    <row r="2311" spans="2:3" ht="15" x14ac:dyDescent="0.25">
      <c r="B2311"/>
      <c r="C2311"/>
    </row>
    <row r="2312" spans="2:3" ht="15" x14ac:dyDescent="0.25">
      <c r="B2312"/>
      <c r="C2312"/>
    </row>
    <row r="2313" spans="2:3" ht="15" x14ac:dyDescent="0.25">
      <c r="B2313"/>
      <c r="C2313"/>
    </row>
    <row r="2314" spans="2:3" ht="15" x14ac:dyDescent="0.25">
      <c r="B2314"/>
      <c r="C2314"/>
    </row>
    <row r="2315" spans="2:3" ht="15" x14ac:dyDescent="0.25">
      <c r="B2315"/>
      <c r="C2315"/>
    </row>
    <row r="2316" spans="2:3" ht="15" x14ac:dyDescent="0.25">
      <c r="B2316"/>
      <c r="C2316"/>
    </row>
    <row r="2317" spans="2:3" ht="15" x14ac:dyDescent="0.25">
      <c r="B2317"/>
      <c r="C2317"/>
    </row>
    <row r="2318" spans="2:3" ht="15" x14ac:dyDescent="0.25">
      <c r="B2318"/>
      <c r="C2318"/>
    </row>
    <row r="2319" spans="2:3" ht="15" x14ac:dyDescent="0.25">
      <c r="B2319"/>
      <c r="C2319"/>
    </row>
    <row r="2320" spans="2:3" ht="15" x14ac:dyDescent="0.25">
      <c r="B2320"/>
      <c r="C2320"/>
    </row>
    <row r="2321" spans="2:3" ht="15" x14ac:dyDescent="0.25">
      <c r="B2321"/>
      <c r="C2321"/>
    </row>
    <row r="2322" spans="2:3" ht="15" x14ac:dyDescent="0.25">
      <c r="B2322"/>
      <c r="C2322"/>
    </row>
    <row r="2323" spans="2:3" ht="15" x14ac:dyDescent="0.25">
      <c r="B2323"/>
      <c r="C2323"/>
    </row>
    <row r="2324" spans="2:3" ht="15" x14ac:dyDescent="0.25">
      <c r="B2324"/>
      <c r="C2324"/>
    </row>
    <row r="2325" spans="2:3" ht="15" x14ac:dyDescent="0.25">
      <c r="B2325"/>
      <c r="C2325"/>
    </row>
    <row r="2326" spans="2:3" ht="15" x14ac:dyDescent="0.25">
      <c r="B2326"/>
      <c r="C2326"/>
    </row>
    <row r="2327" spans="2:3" ht="15" x14ac:dyDescent="0.25">
      <c r="B2327"/>
      <c r="C2327"/>
    </row>
    <row r="2328" spans="2:3" ht="15" x14ac:dyDescent="0.25">
      <c r="B2328"/>
      <c r="C2328"/>
    </row>
    <row r="2329" spans="2:3" ht="15" x14ac:dyDescent="0.25">
      <c r="B2329"/>
      <c r="C2329"/>
    </row>
    <row r="2330" spans="2:3" ht="15" x14ac:dyDescent="0.25">
      <c r="B2330"/>
      <c r="C2330"/>
    </row>
    <row r="2331" spans="2:3" ht="15" x14ac:dyDescent="0.25">
      <c r="B2331"/>
      <c r="C2331"/>
    </row>
    <row r="2332" spans="2:3" ht="15" x14ac:dyDescent="0.25">
      <c r="B2332"/>
      <c r="C2332"/>
    </row>
    <row r="2333" spans="2:3" ht="15" x14ac:dyDescent="0.25">
      <c r="B2333"/>
      <c r="C2333"/>
    </row>
    <row r="2334" spans="2:3" ht="15" x14ac:dyDescent="0.25">
      <c r="B2334"/>
      <c r="C2334"/>
    </row>
    <row r="2335" spans="2:3" ht="15" x14ac:dyDescent="0.25">
      <c r="B2335"/>
      <c r="C2335"/>
    </row>
    <row r="2336" spans="2:3" ht="15" x14ac:dyDescent="0.25">
      <c r="B2336"/>
      <c r="C2336"/>
    </row>
    <row r="2337" spans="2:3" ht="15" x14ac:dyDescent="0.25">
      <c r="B2337"/>
      <c r="C2337"/>
    </row>
    <row r="2338" spans="2:3" ht="15" x14ac:dyDescent="0.25">
      <c r="B2338"/>
      <c r="C2338"/>
    </row>
    <row r="2339" spans="2:3" ht="15" x14ac:dyDescent="0.25">
      <c r="B2339"/>
      <c r="C2339"/>
    </row>
    <row r="2340" spans="2:3" ht="15" x14ac:dyDescent="0.25">
      <c r="B2340"/>
      <c r="C2340"/>
    </row>
    <row r="2341" spans="2:3" ht="15" x14ac:dyDescent="0.25">
      <c r="B2341"/>
      <c r="C2341"/>
    </row>
    <row r="2342" spans="2:3" ht="15" x14ac:dyDescent="0.25">
      <c r="B2342"/>
      <c r="C2342"/>
    </row>
    <row r="2343" spans="2:3" ht="15" x14ac:dyDescent="0.25">
      <c r="B2343"/>
      <c r="C2343"/>
    </row>
    <row r="2344" spans="2:3" ht="15" x14ac:dyDescent="0.25">
      <c r="B2344"/>
      <c r="C2344"/>
    </row>
    <row r="2345" spans="2:3" ht="15" x14ac:dyDescent="0.25">
      <c r="B2345"/>
      <c r="C2345"/>
    </row>
    <row r="2346" spans="2:3" ht="15" x14ac:dyDescent="0.25">
      <c r="B2346"/>
      <c r="C2346"/>
    </row>
    <row r="2347" spans="2:3" ht="15" x14ac:dyDescent="0.25">
      <c r="B2347"/>
      <c r="C2347"/>
    </row>
    <row r="2348" spans="2:3" ht="15" x14ac:dyDescent="0.25">
      <c r="B2348"/>
      <c r="C2348"/>
    </row>
    <row r="2349" spans="2:3" ht="15" x14ac:dyDescent="0.25">
      <c r="B2349"/>
      <c r="C2349"/>
    </row>
    <row r="2350" spans="2:3" ht="15" x14ac:dyDescent="0.25">
      <c r="B2350"/>
      <c r="C2350"/>
    </row>
    <row r="2351" spans="2:3" ht="15" x14ac:dyDescent="0.25">
      <c r="B2351"/>
      <c r="C2351"/>
    </row>
    <row r="2352" spans="2:3" ht="15" x14ac:dyDescent="0.25">
      <c r="B2352"/>
      <c r="C2352"/>
    </row>
    <row r="2353" spans="2:3" ht="15" x14ac:dyDescent="0.25">
      <c r="B2353"/>
      <c r="C2353"/>
    </row>
    <row r="2354" spans="2:3" ht="15" x14ac:dyDescent="0.25">
      <c r="B2354"/>
      <c r="C2354"/>
    </row>
    <row r="2355" spans="2:3" ht="15" x14ac:dyDescent="0.25">
      <c r="B2355"/>
      <c r="C2355"/>
    </row>
    <row r="2356" spans="2:3" ht="15" x14ac:dyDescent="0.25">
      <c r="B2356"/>
      <c r="C2356"/>
    </row>
    <row r="2357" spans="2:3" ht="15" x14ac:dyDescent="0.25">
      <c r="B2357"/>
      <c r="C2357"/>
    </row>
    <row r="2358" spans="2:3" ht="15" x14ac:dyDescent="0.25">
      <c r="B2358"/>
      <c r="C2358"/>
    </row>
    <row r="2359" spans="2:3" ht="15" x14ac:dyDescent="0.25">
      <c r="B2359"/>
      <c r="C2359"/>
    </row>
    <row r="2360" spans="2:3" ht="15" x14ac:dyDescent="0.25">
      <c r="B2360"/>
      <c r="C2360"/>
    </row>
    <row r="2361" spans="2:3" ht="15" x14ac:dyDescent="0.25">
      <c r="B2361"/>
      <c r="C2361"/>
    </row>
    <row r="2362" spans="2:3" ht="15" x14ac:dyDescent="0.25">
      <c r="B2362"/>
      <c r="C2362"/>
    </row>
    <row r="2363" spans="2:3" ht="15" x14ac:dyDescent="0.25">
      <c r="B2363"/>
      <c r="C2363"/>
    </row>
    <row r="2364" spans="2:3" ht="15" x14ac:dyDescent="0.25">
      <c r="B2364"/>
      <c r="C2364"/>
    </row>
    <row r="2365" spans="2:3" ht="15" x14ac:dyDescent="0.25">
      <c r="B2365"/>
      <c r="C2365"/>
    </row>
    <row r="2366" spans="2:3" ht="15" x14ac:dyDescent="0.25">
      <c r="B2366"/>
      <c r="C2366"/>
    </row>
    <row r="2367" spans="2:3" ht="15" x14ac:dyDescent="0.25">
      <c r="B2367"/>
      <c r="C2367"/>
    </row>
    <row r="2368" spans="2:3" ht="15" x14ac:dyDescent="0.25">
      <c r="B2368"/>
      <c r="C2368"/>
    </row>
    <row r="2369" spans="2:3" ht="15" x14ac:dyDescent="0.25">
      <c r="B2369"/>
      <c r="C2369"/>
    </row>
    <row r="2370" spans="2:3" ht="15" x14ac:dyDescent="0.25">
      <c r="B2370"/>
      <c r="C2370"/>
    </row>
    <row r="2371" spans="2:3" ht="15" x14ac:dyDescent="0.25">
      <c r="B2371"/>
      <c r="C2371"/>
    </row>
    <row r="2372" spans="2:3" ht="15" x14ac:dyDescent="0.25">
      <c r="B2372"/>
      <c r="C2372"/>
    </row>
    <row r="2373" spans="2:3" ht="15" x14ac:dyDescent="0.25">
      <c r="B2373"/>
      <c r="C2373"/>
    </row>
    <row r="2374" spans="2:3" ht="15" x14ac:dyDescent="0.25">
      <c r="B2374"/>
      <c r="C2374"/>
    </row>
    <row r="2375" spans="2:3" ht="15" x14ac:dyDescent="0.25">
      <c r="B2375"/>
      <c r="C2375"/>
    </row>
    <row r="2376" spans="2:3" ht="15" x14ac:dyDescent="0.25">
      <c r="B2376"/>
      <c r="C2376"/>
    </row>
    <row r="2377" spans="2:3" ht="15" x14ac:dyDescent="0.25">
      <c r="B2377"/>
      <c r="C2377"/>
    </row>
    <row r="2378" spans="2:3" ht="15" x14ac:dyDescent="0.25">
      <c r="B2378"/>
      <c r="C2378"/>
    </row>
    <row r="2379" spans="2:3" ht="15" x14ac:dyDescent="0.25">
      <c r="B2379"/>
      <c r="C2379"/>
    </row>
    <row r="2380" spans="2:3" ht="15" x14ac:dyDescent="0.25">
      <c r="B2380"/>
      <c r="C2380"/>
    </row>
    <row r="2381" spans="2:3" ht="15" x14ac:dyDescent="0.25">
      <c r="B2381"/>
      <c r="C2381"/>
    </row>
    <row r="2382" spans="2:3" ht="15" x14ac:dyDescent="0.25">
      <c r="B2382"/>
      <c r="C2382"/>
    </row>
    <row r="2383" spans="2:3" ht="15" x14ac:dyDescent="0.25">
      <c r="B2383"/>
      <c r="C2383"/>
    </row>
    <row r="2384" spans="2:3" ht="15" x14ac:dyDescent="0.25">
      <c r="B2384"/>
      <c r="C2384"/>
    </row>
    <row r="2385" spans="2:3" ht="15" x14ac:dyDescent="0.25">
      <c r="B2385"/>
      <c r="C2385"/>
    </row>
    <row r="2386" spans="2:3" ht="15" x14ac:dyDescent="0.25">
      <c r="B2386"/>
      <c r="C2386"/>
    </row>
    <row r="2387" spans="2:3" ht="15" x14ac:dyDescent="0.25">
      <c r="B2387"/>
      <c r="C2387"/>
    </row>
    <row r="2388" spans="2:3" ht="15" x14ac:dyDescent="0.25">
      <c r="B2388"/>
      <c r="C2388"/>
    </row>
    <row r="2389" spans="2:3" ht="15" x14ac:dyDescent="0.25">
      <c r="B2389"/>
      <c r="C2389"/>
    </row>
    <row r="2390" spans="2:3" ht="15" x14ac:dyDescent="0.25">
      <c r="B2390"/>
      <c r="C2390"/>
    </row>
    <row r="2391" spans="2:3" ht="15" x14ac:dyDescent="0.25">
      <c r="B2391"/>
      <c r="C2391"/>
    </row>
    <row r="2392" spans="2:3" ht="15" x14ac:dyDescent="0.25">
      <c r="B2392"/>
      <c r="C2392"/>
    </row>
    <row r="2393" spans="2:3" ht="15" x14ac:dyDescent="0.25">
      <c r="B2393"/>
      <c r="C2393"/>
    </row>
    <row r="2394" spans="2:3" ht="15" x14ac:dyDescent="0.25">
      <c r="B2394"/>
      <c r="C2394"/>
    </row>
    <row r="2395" spans="2:3" ht="15" x14ac:dyDescent="0.25">
      <c r="B2395"/>
      <c r="C2395"/>
    </row>
    <row r="2396" spans="2:3" ht="15" x14ac:dyDescent="0.25">
      <c r="B2396"/>
      <c r="C2396"/>
    </row>
    <row r="2397" spans="2:3" ht="15" x14ac:dyDescent="0.25">
      <c r="B2397"/>
      <c r="C2397"/>
    </row>
    <row r="2398" spans="2:3" ht="15" x14ac:dyDescent="0.25">
      <c r="B2398"/>
      <c r="C2398"/>
    </row>
    <row r="2399" spans="2:3" ht="15" x14ac:dyDescent="0.25">
      <c r="B2399"/>
      <c r="C2399"/>
    </row>
    <row r="2400" spans="2:3" ht="15" x14ac:dyDescent="0.25">
      <c r="B2400"/>
      <c r="C2400"/>
    </row>
    <row r="2401" spans="2:3" ht="15" x14ac:dyDescent="0.25">
      <c r="B2401"/>
      <c r="C2401"/>
    </row>
    <row r="2402" spans="2:3" ht="15" x14ac:dyDescent="0.25">
      <c r="B2402"/>
      <c r="C2402"/>
    </row>
    <row r="2403" spans="2:3" ht="15" x14ac:dyDescent="0.25">
      <c r="B2403"/>
      <c r="C2403"/>
    </row>
    <row r="2404" spans="2:3" ht="15" x14ac:dyDescent="0.25">
      <c r="B2404"/>
      <c r="C2404"/>
    </row>
    <row r="2405" spans="2:3" ht="15" x14ac:dyDescent="0.25">
      <c r="B2405"/>
      <c r="C2405"/>
    </row>
    <row r="2406" spans="2:3" ht="15" x14ac:dyDescent="0.25">
      <c r="B2406"/>
      <c r="C2406"/>
    </row>
    <row r="2407" spans="2:3" ht="15" x14ac:dyDescent="0.25">
      <c r="B2407"/>
      <c r="C2407"/>
    </row>
    <row r="2408" spans="2:3" ht="15" x14ac:dyDescent="0.25">
      <c r="B2408"/>
      <c r="C2408"/>
    </row>
    <row r="2409" spans="2:3" ht="15" x14ac:dyDescent="0.25">
      <c r="B2409"/>
      <c r="C2409"/>
    </row>
    <row r="2410" spans="2:3" ht="15" x14ac:dyDescent="0.25">
      <c r="B2410"/>
      <c r="C2410"/>
    </row>
    <row r="2411" spans="2:3" ht="15" x14ac:dyDescent="0.25">
      <c r="B2411"/>
      <c r="C2411"/>
    </row>
    <row r="2412" spans="2:3" ht="15" x14ac:dyDescent="0.25">
      <c r="B2412"/>
      <c r="C2412"/>
    </row>
    <row r="2413" spans="2:3" ht="15" x14ac:dyDescent="0.25">
      <c r="B2413"/>
      <c r="C2413"/>
    </row>
    <row r="2414" spans="2:3" ht="15" x14ac:dyDescent="0.25">
      <c r="B2414"/>
      <c r="C2414"/>
    </row>
    <row r="2415" spans="2:3" ht="15" x14ac:dyDescent="0.25">
      <c r="B2415"/>
      <c r="C2415"/>
    </row>
    <row r="2416" spans="2:3" ht="15" x14ac:dyDescent="0.25">
      <c r="B2416"/>
      <c r="C2416"/>
    </row>
    <row r="2417" spans="2:3" ht="15" x14ac:dyDescent="0.25">
      <c r="B2417"/>
      <c r="C2417"/>
    </row>
    <row r="2418" spans="2:3" ht="15" x14ac:dyDescent="0.25">
      <c r="B2418"/>
      <c r="C2418"/>
    </row>
    <row r="2419" spans="2:3" ht="15" x14ac:dyDescent="0.25">
      <c r="B2419"/>
      <c r="C2419"/>
    </row>
    <row r="2420" spans="2:3" ht="15" x14ac:dyDescent="0.25">
      <c r="B2420"/>
      <c r="C2420"/>
    </row>
    <row r="2421" spans="2:3" ht="15" x14ac:dyDescent="0.25">
      <c r="B2421"/>
      <c r="C2421"/>
    </row>
    <row r="2422" spans="2:3" ht="15" x14ac:dyDescent="0.25">
      <c r="B2422"/>
      <c r="C2422"/>
    </row>
    <row r="2423" spans="2:3" ht="15" x14ac:dyDescent="0.25">
      <c r="B2423"/>
      <c r="C2423"/>
    </row>
    <row r="2424" spans="2:3" ht="15" x14ac:dyDescent="0.25">
      <c r="B2424"/>
      <c r="C2424"/>
    </row>
    <row r="2425" spans="2:3" ht="15" x14ac:dyDescent="0.25">
      <c r="B2425"/>
      <c r="C2425"/>
    </row>
    <row r="2426" spans="2:3" ht="15" x14ac:dyDescent="0.25">
      <c r="B2426"/>
      <c r="C2426"/>
    </row>
    <row r="2427" spans="2:3" ht="15" x14ac:dyDescent="0.25">
      <c r="B2427"/>
      <c r="C2427"/>
    </row>
    <row r="2428" spans="2:3" ht="15" x14ac:dyDescent="0.25">
      <c r="B2428"/>
      <c r="C2428"/>
    </row>
    <row r="2429" spans="2:3" ht="15" x14ac:dyDescent="0.25">
      <c r="B2429"/>
      <c r="C2429"/>
    </row>
    <row r="2430" spans="2:3" ht="15" x14ac:dyDescent="0.25">
      <c r="B2430"/>
      <c r="C2430"/>
    </row>
    <row r="2431" spans="2:3" ht="15" x14ac:dyDescent="0.25">
      <c r="B2431"/>
      <c r="C2431"/>
    </row>
    <row r="2432" spans="2:3" ht="15" x14ac:dyDescent="0.25">
      <c r="B2432"/>
      <c r="C2432"/>
    </row>
    <row r="2433" spans="2:3" ht="15" x14ac:dyDescent="0.25">
      <c r="B2433"/>
      <c r="C2433"/>
    </row>
    <row r="2434" spans="2:3" ht="15" x14ac:dyDescent="0.25">
      <c r="B2434"/>
      <c r="C2434"/>
    </row>
    <row r="2435" spans="2:3" ht="15" x14ac:dyDescent="0.25">
      <c r="B2435"/>
      <c r="C2435"/>
    </row>
    <row r="2436" spans="2:3" ht="15" x14ac:dyDescent="0.25">
      <c r="B2436"/>
      <c r="C2436"/>
    </row>
    <row r="2437" spans="2:3" ht="15" x14ac:dyDescent="0.25">
      <c r="B2437"/>
      <c r="C2437"/>
    </row>
    <row r="2438" spans="2:3" ht="15" x14ac:dyDescent="0.25">
      <c r="B2438"/>
      <c r="C2438"/>
    </row>
    <row r="2439" spans="2:3" ht="15" x14ac:dyDescent="0.25">
      <c r="B2439"/>
      <c r="C2439"/>
    </row>
    <row r="2440" spans="2:3" ht="15" x14ac:dyDescent="0.25">
      <c r="B2440"/>
      <c r="C2440"/>
    </row>
    <row r="2441" spans="2:3" ht="15" x14ac:dyDescent="0.25">
      <c r="B2441"/>
      <c r="C2441"/>
    </row>
    <row r="2442" spans="2:3" ht="15" x14ac:dyDescent="0.25">
      <c r="B2442"/>
      <c r="C2442"/>
    </row>
    <row r="2443" spans="2:3" ht="15" x14ac:dyDescent="0.25">
      <c r="B2443"/>
      <c r="C2443"/>
    </row>
    <row r="2444" spans="2:3" ht="15" x14ac:dyDescent="0.25">
      <c r="B2444"/>
      <c r="C2444"/>
    </row>
    <row r="2445" spans="2:3" ht="15" x14ac:dyDescent="0.25">
      <c r="B2445"/>
      <c r="C2445"/>
    </row>
    <row r="2446" spans="2:3" ht="15" x14ac:dyDescent="0.25">
      <c r="B2446"/>
      <c r="C2446"/>
    </row>
    <row r="2447" spans="2:3" ht="15" x14ac:dyDescent="0.25">
      <c r="B2447"/>
      <c r="C2447"/>
    </row>
    <row r="2448" spans="2:3" ht="15" x14ac:dyDescent="0.25">
      <c r="B2448"/>
      <c r="C2448"/>
    </row>
    <row r="2449" spans="2:3" ht="15" x14ac:dyDescent="0.25">
      <c r="B2449"/>
      <c r="C2449"/>
    </row>
    <row r="2450" spans="2:3" ht="15" x14ac:dyDescent="0.25">
      <c r="B2450"/>
      <c r="C2450"/>
    </row>
    <row r="2451" spans="2:3" ht="15" x14ac:dyDescent="0.25">
      <c r="B2451"/>
      <c r="C2451"/>
    </row>
    <row r="2452" spans="2:3" ht="15" x14ac:dyDescent="0.25">
      <c r="B2452"/>
      <c r="C2452"/>
    </row>
    <row r="2453" spans="2:3" ht="15" x14ac:dyDescent="0.25">
      <c r="B2453"/>
      <c r="C2453"/>
    </row>
    <row r="2454" spans="2:3" ht="15" x14ac:dyDescent="0.25">
      <c r="B2454"/>
      <c r="C2454"/>
    </row>
    <row r="2455" spans="2:3" ht="15" x14ac:dyDescent="0.25">
      <c r="B2455"/>
      <c r="C2455"/>
    </row>
    <row r="2456" spans="2:3" ht="15" x14ac:dyDescent="0.25">
      <c r="B2456"/>
      <c r="C2456"/>
    </row>
    <row r="2457" spans="2:3" ht="15" x14ac:dyDescent="0.25">
      <c r="B2457"/>
      <c r="C2457"/>
    </row>
    <row r="2458" spans="2:3" ht="15" x14ac:dyDescent="0.25">
      <c r="B2458"/>
      <c r="C2458"/>
    </row>
    <row r="2459" spans="2:3" ht="15" x14ac:dyDescent="0.25">
      <c r="B2459"/>
      <c r="C2459"/>
    </row>
    <row r="2460" spans="2:3" ht="15" x14ac:dyDescent="0.25">
      <c r="B2460"/>
      <c r="C2460"/>
    </row>
    <row r="2461" spans="2:3" ht="15" x14ac:dyDescent="0.25">
      <c r="B2461"/>
      <c r="C2461"/>
    </row>
    <row r="2462" spans="2:3" ht="15" x14ac:dyDescent="0.25">
      <c r="B2462"/>
      <c r="C2462"/>
    </row>
    <row r="2463" spans="2:3" ht="15" x14ac:dyDescent="0.25">
      <c r="B2463"/>
      <c r="C2463"/>
    </row>
    <row r="2464" spans="2:3" ht="15" x14ac:dyDescent="0.25">
      <c r="B2464"/>
      <c r="C2464"/>
    </row>
    <row r="2465" spans="2:3" ht="15" x14ac:dyDescent="0.25">
      <c r="B2465"/>
      <c r="C2465"/>
    </row>
    <row r="2466" spans="2:3" ht="15" x14ac:dyDescent="0.25">
      <c r="B2466"/>
      <c r="C2466"/>
    </row>
    <row r="2467" spans="2:3" ht="15" x14ac:dyDescent="0.25">
      <c r="B2467"/>
      <c r="C2467"/>
    </row>
    <row r="2468" spans="2:3" ht="15" x14ac:dyDescent="0.25">
      <c r="B2468"/>
      <c r="C2468"/>
    </row>
    <row r="2469" spans="2:3" ht="15" x14ac:dyDescent="0.25">
      <c r="B2469"/>
      <c r="C2469"/>
    </row>
    <row r="2470" spans="2:3" ht="15" x14ac:dyDescent="0.25">
      <c r="B2470"/>
      <c r="C2470"/>
    </row>
    <row r="2471" spans="2:3" ht="15" x14ac:dyDescent="0.25">
      <c r="B2471"/>
      <c r="C2471"/>
    </row>
    <row r="2472" spans="2:3" ht="15" x14ac:dyDescent="0.25">
      <c r="B2472"/>
      <c r="C2472"/>
    </row>
    <row r="2473" spans="2:3" ht="15" x14ac:dyDescent="0.25">
      <c r="B2473"/>
      <c r="C2473"/>
    </row>
    <row r="2474" spans="2:3" ht="15" x14ac:dyDescent="0.25">
      <c r="B2474"/>
      <c r="C2474"/>
    </row>
    <row r="2475" spans="2:3" ht="15" x14ac:dyDescent="0.25">
      <c r="B2475"/>
      <c r="C2475"/>
    </row>
    <row r="2476" spans="2:3" ht="15" x14ac:dyDescent="0.25">
      <c r="B2476"/>
      <c r="C2476"/>
    </row>
    <row r="2477" spans="2:3" ht="15" x14ac:dyDescent="0.25">
      <c r="B2477"/>
      <c r="C2477"/>
    </row>
    <row r="2478" spans="2:3" ht="15" x14ac:dyDescent="0.25">
      <c r="B2478"/>
      <c r="C2478"/>
    </row>
    <row r="2479" spans="2:3" ht="15" x14ac:dyDescent="0.25">
      <c r="B2479"/>
      <c r="C2479"/>
    </row>
    <row r="2480" spans="2:3" ht="15" x14ac:dyDescent="0.25">
      <c r="B2480"/>
      <c r="C2480"/>
    </row>
    <row r="2481" spans="2:3" ht="15" x14ac:dyDescent="0.25">
      <c r="B2481"/>
      <c r="C2481"/>
    </row>
    <row r="2482" spans="2:3" ht="15" x14ac:dyDescent="0.25">
      <c r="B2482"/>
      <c r="C2482"/>
    </row>
    <row r="2483" spans="2:3" ht="15" x14ac:dyDescent="0.25">
      <c r="B2483"/>
      <c r="C2483"/>
    </row>
    <row r="2484" spans="2:3" ht="15" x14ac:dyDescent="0.25">
      <c r="B2484"/>
      <c r="C2484"/>
    </row>
    <row r="2485" spans="2:3" ht="15" x14ac:dyDescent="0.25">
      <c r="B2485"/>
      <c r="C2485"/>
    </row>
    <row r="2486" spans="2:3" ht="15" x14ac:dyDescent="0.25">
      <c r="B2486"/>
      <c r="C2486"/>
    </row>
    <row r="2487" spans="2:3" ht="15" x14ac:dyDescent="0.25">
      <c r="B2487"/>
      <c r="C2487"/>
    </row>
    <row r="2488" spans="2:3" ht="15" x14ac:dyDescent="0.25">
      <c r="B2488"/>
      <c r="C2488"/>
    </row>
    <row r="2489" spans="2:3" ht="15" x14ac:dyDescent="0.25">
      <c r="B2489"/>
      <c r="C2489"/>
    </row>
    <row r="2490" spans="2:3" ht="15" x14ac:dyDescent="0.25">
      <c r="B2490"/>
      <c r="C2490"/>
    </row>
    <row r="2491" spans="2:3" ht="15" x14ac:dyDescent="0.25">
      <c r="B2491"/>
      <c r="C2491"/>
    </row>
    <row r="2492" spans="2:3" ht="15" x14ac:dyDescent="0.25">
      <c r="B2492"/>
      <c r="C2492"/>
    </row>
    <row r="2493" spans="2:3" ht="15" x14ac:dyDescent="0.25">
      <c r="B2493"/>
      <c r="C2493"/>
    </row>
    <row r="2494" spans="2:3" ht="15" x14ac:dyDescent="0.25">
      <c r="B2494"/>
      <c r="C2494"/>
    </row>
    <row r="2495" spans="2:3" ht="15" x14ac:dyDescent="0.25">
      <c r="B2495"/>
      <c r="C2495"/>
    </row>
    <row r="2496" spans="2:3" ht="15" x14ac:dyDescent="0.25">
      <c r="B2496"/>
      <c r="C2496"/>
    </row>
    <row r="2497" spans="2:3" ht="15" x14ac:dyDescent="0.25">
      <c r="B2497"/>
      <c r="C2497"/>
    </row>
    <row r="2498" spans="2:3" ht="15" x14ac:dyDescent="0.25">
      <c r="B2498"/>
      <c r="C2498"/>
    </row>
    <row r="2499" spans="2:3" ht="15" x14ac:dyDescent="0.25">
      <c r="B2499"/>
      <c r="C2499"/>
    </row>
    <row r="2500" spans="2:3" ht="15" x14ac:dyDescent="0.25">
      <c r="B2500"/>
      <c r="C2500"/>
    </row>
    <row r="2501" spans="2:3" ht="15" x14ac:dyDescent="0.25">
      <c r="B2501"/>
      <c r="C2501"/>
    </row>
    <row r="2502" spans="2:3" ht="15" x14ac:dyDescent="0.25">
      <c r="B2502"/>
      <c r="C2502"/>
    </row>
    <row r="2503" spans="2:3" ht="15" x14ac:dyDescent="0.25">
      <c r="B2503"/>
      <c r="C2503"/>
    </row>
    <row r="2504" spans="2:3" ht="15" x14ac:dyDescent="0.25">
      <c r="B2504"/>
      <c r="C2504"/>
    </row>
    <row r="2505" spans="2:3" ht="15" x14ac:dyDescent="0.25">
      <c r="B2505"/>
      <c r="C2505"/>
    </row>
    <row r="2506" spans="2:3" ht="15" x14ac:dyDescent="0.25">
      <c r="B2506"/>
      <c r="C2506"/>
    </row>
    <row r="2507" spans="2:3" ht="15" x14ac:dyDescent="0.25">
      <c r="B2507"/>
      <c r="C2507"/>
    </row>
    <row r="2508" spans="2:3" ht="15" x14ac:dyDescent="0.25">
      <c r="B2508"/>
      <c r="C2508"/>
    </row>
    <row r="2509" spans="2:3" ht="15" x14ac:dyDescent="0.25">
      <c r="B2509"/>
      <c r="C2509"/>
    </row>
    <row r="2510" spans="2:3" ht="15" x14ac:dyDescent="0.25">
      <c r="B2510"/>
      <c r="C2510"/>
    </row>
    <row r="2511" spans="2:3" ht="15" x14ac:dyDescent="0.25">
      <c r="B2511"/>
      <c r="C2511"/>
    </row>
    <row r="2512" spans="2:3" ht="15" x14ac:dyDescent="0.25">
      <c r="B2512"/>
      <c r="C2512"/>
    </row>
    <row r="2513" spans="2:3" ht="15" x14ac:dyDescent="0.25">
      <c r="B2513"/>
      <c r="C2513"/>
    </row>
    <row r="2514" spans="2:3" ht="15" x14ac:dyDescent="0.25">
      <c r="B2514"/>
      <c r="C2514"/>
    </row>
    <row r="2515" spans="2:3" ht="15" x14ac:dyDescent="0.25">
      <c r="B2515"/>
      <c r="C2515"/>
    </row>
    <row r="2516" spans="2:3" ht="15" x14ac:dyDescent="0.25">
      <c r="B2516"/>
      <c r="C2516"/>
    </row>
    <row r="2517" spans="2:3" ht="15" x14ac:dyDescent="0.25">
      <c r="B2517"/>
      <c r="C2517"/>
    </row>
    <row r="2518" spans="2:3" ht="15" x14ac:dyDescent="0.25">
      <c r="B2518"/>
      <c r="C2518"/>
    </row>
    <row r="2519" spans="2:3" ht="15" x14ac:dyDescent="0.25">
      <c r="B2519"/>
      <c r="C2519"/>
    </row>
    <row r="2520" spans="2:3" ht="15" x14ac:dyDescent="0.25">
      <c r="B2520"/>
      <c r="C2520"/>
    </row>
    <row r="2521" spans="2:3" ht="15" x14ac:dyDescent="0.25">
      <c r="B2521"/>
      <c r="C2521"/>
    </row>
    <row r="2522" spans="2:3" ht="15" x14ac:dyDescent="0.25">
      <c r="B2522"/>
      <c r="C2522"/>
    </row>
    <row r="2523" spans="2:3" ht="15" x14ac:dyDescent="0.25">
      <c r="B2523"/>
      <c r="C2523"/>
    </row>
    <row r="2524" spans="2:3" ht="15" x14ac:dyDescent="0.25">
      <c r="B2524"/>
      <c r="C2524"/>
    </row>
    <row r="2525" spans="2:3" ht="15" x14ac:dyDescent="0.25">
      <c r="B2525"/>
      <c r="C2525"/>
    </row>
    <row r="2526" spans="2:3" ht="15" x14ac:dyDescent="0.25">
      <c r="B2526"/>
      <c r="C2526"/>
    </row>
    <row r="2527" spans="2:3" ht="15" x14ac:dyDescent="0.25">
      <c r="B2527"/>
      <c r="C2527"/>
    </row>
    <row r="2528" spans="2:3" ht="15" x14ac:dyDescent="0.25">
      <c r="B2528"/>
      <c r="C2528"/>
    </row>
    <row r="2529" spans="2:3" ht="15" x14ac:dyDescent="0.25">
      <c r="B2529"/>
      <c r="C2529"/>
    </row>
    <row r="2530" spans="2:3" ht="15" x14ac:dyDescent="0.25">
      <c r="B2530"/>
      <c r="C2530"/>
    </row>
    <row r="2531" spans="2:3" ht="15" x14ac:dyDescent="0.25">
      <c r="B2531"/>
      <c r="C2531"/>
    </row>
    <row r="2532" spans="2:3" ht="15" x14ac:dyDescent="0.25">
      <c r="B2532"/>
      <c r="C2532"/>
    </row>
    <row r="2533" spans="2:3" ht="15" x14ac:dyDescent="0.25">
      <c r="B2533"/>
      <c r="C2533"/>
    </row>
    <row r="2534" spans="2:3" ht="15" x14ac:dyDescent="0.25">
      <c r="B2534"/>
      <c r="C2534"/>
    </row>
    <row r="2535" spans="2:3" ht="15" x14ac:dyDescent="0.25">
      <c r="B2535"/>
      <c r="C2535"/>
    </row>
    <row r="2536" spans="2:3" ht="15" x14ac:dyDescent="0.25">
      <c r="B2536"/>
      <c r="C2536"/>
    </row>
    <row r="2537" spans="2:3" ht="15" x14ac:dyDescent="0.25">
      <c r="B2537"/>
      <c r="C2537"/>
    </row>
    <row r="2538" spans="2:3" ht="15" x14ac:dyDescent="0.25">
      <c r="B2538"/>
      <c r="C2538"/>
    </row>
    <row r="2539" spans="2:3" ht="15" x14ac:dyDescent="0.25">
      <c r="B2539"/>
      <c r="C2539"/>
    </row>
    <row r="2540" spans="2:3" ht="15" x14ac:dyDescent="0.25">
      <c r="B2540"/>
      <c r="C2540"/>
    </row>
    <row r="2541" spans="2:3" ht="15" x14ac:dyDescent="0.25">
      <c r="B2541"/>
      <c r="C2541"/>
    </row>
    <row r="2542" spans="2:3" ht="15" x14ac:dyDescent="0.25">
      <c r="B2542"/>
      <c r="C2542"/>
    </row>
    <row r="2543" spans="2:3" ht="15" x14ac:dyDescent="0.25">
      <c r="B2543"/>
      <c r="C2543"/>
    </row>
    <row r="2544" spans="2:3" ht="15" x14ac:dyDescent="0.25">
      <c r="B2544"/>
      <c r="C2544"/>
    </row>
    <row r="2545" spans="2:3" ht="15" x14ac:dyDescent="0.25">
      <c r="B2545"/>
      <c r="C2545"/>
    </row>
    <row r="2546" spans="2:3" ht="15" x14ac:dyDescent="0.25">
      <c r="B2546"/>
      <c r="C2546"/>
    </row>
    <row r="2547" spans="2:3" ht="15" x14ac:dyDescent="0.25">
      <c r="B2547"/>
      <c r="C2547"/>
    </row>
    <row r="2548" spans="2:3" ht="15" x14ac:dyDescent="0.25">
      <c r="B2548"/>
      <c r="C2548"/>
    </row>
    <row r="2549" spans="2:3" ht="15" x14ac:dyDescent="0.25">
      <c r="B2549"/>
      <c r="C2549"/>
    </row>
    <row r="2550" spans="2:3" ht="15" x14ac:dyDescent="0.25">
      <c r="B2550"/>
      <c r="C2550"/>
    </row>
    <row r="2551" spans="2:3" ht="15" x14ac:dyDescent="0.25">
      <c r="B2551"/>
      <c r="C2551"/>
    </row>
    <row r="2552" spans="2:3" ht="15" x14ac:dyDescent="0.25">
      <c r="B2552"/>
      <c r="C2552"/>
    </row>
    <row r="2553" spans="2:3" ht="15" x14ac:dyDescent="0.25">
      <c r="B2553"/>
      <c r="C2553"/>
    </row>
    <row r="2554" spans="2:3" ht="15" x14ac:dyDescent="0.25">
      <c r="B2554"/>
      <c r="C2554"/>
    </row>
    <row r="2555" spans="2:3" ht="15" x14ac:dyDescent="0.25">
      <c r="B2555"/>
      <c r="C2555"/>
    </row>
    <row r="2556" spans="2:3" ht="15" x14ac:dyDescent="0.25">
      <c r="B2556"/>
      <c r="C2556"/>
    </row>
    <row r="2557" spans="2:3" ht="15" x14ac:dyDescent="0.25">
      <c r="B2557"/>
      <c r="C2557"/>
    </row>
    <row r="2558" spans="2:3" ht="15" x14ac:dyDescent="0.25">
      <c r="B2558"/>
      <c r="C2558"/>
    </row>
    <row r="2559" spans="2:3" ht="15" x14ac:dyDescent="0.25">
      <c r="B2559"/>
      <c r="C2559"/>
    </row>
    <row r="2560" spans="2:3" ht="15" x14ac:dyDescent="0.25">
      <c r="B2560"/>
      <c r="C2560"/>
    </row>
    <row r="2561" spans="2:3" ht="15" x14ac:dyDescent="0.25">
      <c r="B2561"/>
      <c r="C2561"/>
    </row>
    <row r="2562" spans="2:3" ht="15" x14ac:dyDescent="0.25">
      <c r="B2562"/>
      <c r="C2562"/>
    </row>
    <row r="2563" spans="2:3" ht="15" x14ac:dyDescent="0.25">
      <c r="B2563"/>
      <c r="C2563"/>
    </row>
    <row r="2564" spans="2:3" ht="15" x14ac:dyDescent="0.25">
      <c r="B2564"/>
      <c r="C2564"/>
    </row>
    <row r="2565" spans="2:3" ht="15" x14ac:dyDescent="0.25">
      <c r="B2565"/>
      <c r="C2565"/>
    </row>
    <row r="2566" spans="2:3" ht="15" x14ac:dyDescent="0.25">
      <c r="B2566"/>
      <c r="C2566"/>
    </row>
    <row r="2567" spans="2:3" ht="15" x14ac:dyDescent="0.25">
      <c r="B2567"/>
      <c r="C2567"/>
    </row>
    <row r="2568" spans="2:3" ht="15" x14ac:dyDescent="0.25">
      <c r="B2568"/>
      <c r="C2568"/>
    </row>
    <row r="2569" spans="2:3" ht="15" x14ac:dyDescent="0.25">
      <c r="B2569"/>
      <c r="C2569"/>
    </row>
    <row r="2570" spans="2:3" ht="15" x14ac:dyDescent="0.25">
      <c r="B2570"/>
      <c r="C2570"/>
    </row>
    <row r="2571" spans="2:3" ht="15" x14ac:dyDescent="0.25">
      <c r="B2571"/>
      <c r="C2571"/>
    </row>
    <row r="2572" spans="2:3" ht="15" x14ac:dyDescent="0.25">
      <c r="B2572"/>
      <c r="C2572"/>
    </row>
    <row r="2573" spans="2:3" ht="15" x14ac:dyDescent="0.25">
      <c r="B2573"/>
      <c r="C2573"/>
    </row>
    <row r="2574" spans="2:3" ht="15" x14ac:dyDescent="0.25">
      <c r="B2574"/>
      <c r="C2574"/>
    </row>
    <row r="2575" spans="2:3" ht="15" x14ac:dyDescent="0.25">
      <c r="B2575"/>
      <c r="C2575"/>
    </row>
    <row r="2576" spans="2:3" ht="15" x14ac:dyDescent="0.25">
      <c r="B2576"/>
      <c r="C2576"/>
    </row>
    <row r="2577" spans="2:3" ht="15" x14ac:dyDescent="0.25">
      <c r="B2577"/>
      <c r="C2577"/>
    </row>
    <row r="2578" spans="2:3" ht="15" x14ac:dyDescent="0.25">
      <c r="B2578"/>
      <c r="C2578"/>
    </row>
    <row r="2579" spans="2:3" ht="15" x14ac:dyDescent="0.25">
      <c r="B2579"/>
      <c r="C2579"/>
    </row>
    <row r="2580" spans="2:3" ht="15" x14ac:dyDescent="0.25">
      <c r="B2580"/>
      <c r="C2580"/>
    </row>
    <row r="2581" spans="2:3" ht="15" x14ac:dyDescent="0.25">
      <c r="B2581"/>
      <c r="C2581"/>
    </row>
    <row r="2582" spans="2:3" ht="15" x14ac:dyDescent="0.25">
      <c r="B2582"/>
      <c r="C2582"/>
    </row>
    <row r="2583" spans="2:3" ht="15" x14ac:dyDescent="0.25">
      <c r="B2583"/>
      <c r="C2583"/>
    </row>
    <row r="2584" spans="2:3" ht="15" x14ac:dyDescent="0.25">
      <c r="B2584"/>
      <c r="C2584"/>
    </row>
    <row r="2585" spans="2:3" ht="15" x14ac:dyDescent="0.25">
      <c r="B2585"/>
      <c r="C2585"/>
    </row>
    <row r="2586" spans="2:3" ht="15" x14ac:dyDescent="0.25">
      <c r="B2586"/>
      <c r="C2586"/>
    </row>
    <row r="2587" spans="2:3" ht="15" x14ac:dyDescent="0.25">
      <c r="B2587"/>
      <c r="C2587"/>
    </row>
    <row r="2588" spans="2:3" ht="15" x14ac:dyDescent="0.25">
      <c r="B2588"/>
      <c r="C2588"/>
    </row>
    <row r="2589" spans="2:3" ht="15" x14ac:dyDescent="0.25">
      <c r="B2589"/>
      <c r="C2589"/>
    </row>
    <row r="2590" spans="2:3" ht="15" x14ac:dyDescent="0.25">
      <c r="B2590"/>
      <c r="C2590"/>
    </row>
    <row r="2591" spans="2:3" ht="15" x14ac:dyDescent="0.25">
      <c r="B2591"/>
      <c r="C2591"/>
    </row>
    <row r="2592" spans="2:3" ht="15" x14ac:dyDescent="0.25">
      <c r="B2592"/>
      <c r="C2592"/>
    </row>
    <row r="2593" spans="2:3" ht="15" x14ac:dyDescent="0.25">
      <c r="B2593"/>
      <c r="C2593"/>
    </row>
    <row r="2594" spans="2:3" ht="15" x14ac:dyDescent="0.25">
      <c r="B2594"/>
      <c r="C2594"/>
    </row>
    <row r="2595" spans="2:3" ht="15" x14ac:dyDescent="0.25">
      <c r="B2595"/>
      <c r="C2595"/>
    </row>
    <row r="2596" spans="2:3" ht="15" x14ac:dyDescent="0.25">
      <c r="B2596"/>
      <c r="C2596"/>
    </row>
    <row r="2597" spans="2:3" ht="15" x14ac:dyDescent="0.25">
      <c r="B2597"/>
      <c r="C2597"/>
    </row>
    <row r="2598" spans="2:3" ht="15" x14ac:dyDescent="0.25">
      <c r="B2598"/>
      <c r="C2598"/>
    </row>
    <row r="2599" spans="2:3" ht="15" x14ac:dyDescent="0.25">
      <c r="B2599"/>
      <c r="C2599"/>
    </row>
    <row r="2600" spans="2:3" ht="15" x14ac:dyDescent="0.25">
      <c r="B2600"/>
      <c r="C2600"/>
    </row>
    <row r="2601" spans="2:3" ht="15" x14ac:dyDescent="0.25">
      <c r="B2601"/>
      <c r="C2601"/>
    </row>
    <row r="2602" spans="2:3" ht="15" x14ac:dyDescent="0.25">
      <c r="B2602"/>
      <c r="C2602"/>
    </row>
    <row r="2603" spans="2:3" ht="15" x14ac:dyDescent="0.25">
      <c r="B2603"/>
      <c r="C2603"/>
    </row>
    <row r="2604" spans="2:3" ht="15" x14ac:dyDescent="0.25">
      <c r="B2604"/>
      <c r="C2604"/>
    </row>
    <row r="2605" spans="2:3" ht="15" x14ac:dyDescent="0.25">
      <c r="B2605"/>
      <c r="C2605"/>
    </row>
    <row r="2606" spans="2:3" ht="15" x14ac:dyDescent="0.25">
      <c r="B2606"/>
      <c r="C2606"/>
    </row>
    <row r="2607" spans="2:3" ht="15" x14ac:dyDescent="0.25">
      <c r="B2607"/>
      <c r="C2607"/>
    </row>
    <row r="2608" spans="2:3" ht="15" x14ac:dyDescent="0.25">
      <c r="B2608"/>
      <c r="C2608"/>
    </row>
    <row r="2609" spans="2:3" ht="15" x14ac:dyDescent="0.25">
      <c r="B2609"/>
      <c r="C2609"/>
    </row>
    <row r="2610" spans="2:3" ht="15" x14ac:dyDescent="0.25">
      <c r="B2610"/>
      <c r="C2610"/>
    </row>
    <row r="2611" spans="2:3" ht="15" x14ac:dyDescent="0.25">
      <c r="B2611"/>
      <c r="C2611"/>
    </row>
    <row r="2612" spans="2:3" ht="15" x14ac:dyDescent="0.25">
      <c r="B2612"/>
      <c r="C2612"/>
    </row>
    <row r="2613" spans="2:3" ht="15" x14ac:dyDescent="0.25">
      <c r="B2613"/>
      <c r="C2613"/>
    </row>
    <row r="2614" spans="2:3" ht="15" x14ac:dyDescent="0.25">
      <c r="B2614"/>
      <c r="C2614"/>
    </row>
    <row r="2615" spans="2:3" ht="15" x14ac:dyDescent="0.25">
      <c r="B2615"/>
      <c r="C2615"/>
    </row>
    <row r="2616" spans="2:3" ht="15" x14ac:dyDescent="0.25">
      <c r="B2616"/>
      <c r="C2616"/>
    </row>
    <row r="2617" spans="2:3" ht="15" x14ac:dyDescent="0.25">
      <c r="B2617"/>
      <c r="C2617"/>
    </row>
    <row r="2618" spans="2:3" ht="15" x14ac:dyDescent="0.25">
      <c r="B2618"/>
      <c r="C2618"/>
    </row>
    <row r="2619" spans="2:3" ht="15" x14ac:dyDescent="0.25">
      <c r="B2619"/>
      <c r="C2619"/>
    </row>
    <row r="2620" spans="2:3" ht="15" x14ac:dyDescent="0.25">
      <c r="B2620"/>
      <c r="C2620"/>
    </row>
    <row r="2621" spans="2:3" ht="15" x14ac:dyDescent="0.25">
      <c r="B2621"/>
      <c r="C2621"/>
    </row>
    <row r="2622" spans="2:3" ht="15" x14ac:dyDescent="0.25">
      <c r="B2622"/>
      <c r="C2622"/>
    </row>
    <row r="2623" spans="2:3" ht="15" x14ac:dyDescent="0.25">
      <c r="B2623"/>
      <c r="C2623"/>
    </row>
    <row r="2624" spans="2:3" ht="15" x14ac:dyDescent="0.25">
      <c r="B2624"/>
      <c r="C2624"/>
    </row>
    <row r="2625" spans="2:3" ht="15" x14ac:dyDescent="0.25">
      <c r="B2625"/>
      <c r="C2625"/>
    </row>
    <row r="2626" spans="2:3" ht="15" x14ac:dyDescent="0.25">
      <c r="B2626"/>
      <c r="C2626"/>
    </row>
    <row r="2627" spans="2:3" ht="15" x14ac:dyDescent="0.25">
      <c r="B2627"/>
      <c r="C2627"/>
    </row>
    <row r="2628" spans="2:3" ht="15" x14ac:dyDescent="0.25">
      <c r="B2628"/>
      <c r="C2628"/>
    </row>
    <row r="2629" spans="2:3" ht="15" x14ac:dyDescent="0.25">
      <c r="B2629"/>
      <c r="C2629"/>
    </row>
    <row r="2630" spans="2:3" ht="15" x14ac:dyDescent="0.25">
      <c r="B2630"/>
      <c r="C2630"/>
    </row>
    <row r="2631" spans="2:3" ht="15" x14ac:dyDescent="0.25">
      <c r="B2631"/>
      <c r="C2631"/>
    </row>
    <row r="2632" spans="2:3" ht="15" x14ac:dyDescent="0.25">
      <c r="B2632"/>
      <c r="C2632"/>
    </row>
    <row r="2633" spans="2:3" ht="15" x14ac:dyDescent="0.25">
      <c r="B2633"/>
      <c r="C2633"/>
    </row>
    <row r="2634" spans="2:3" ht="15" x14ac:dyDescent="0.25">
      <c r="B2634"/>
      <c r="C2634"/>
    </row>
    <row r="2635" spans="2:3" ht="15" x14ac:dyDescent="0.25">
      <c r="B2635"/>
      <c r="C2635"/>
    </row>
    <row r="2636" spans="2:3" ht="15" x14ac:dyDescent="0.25">
      <c r="B2636"/>
      <c r="C2636"/>
    </row>
    <row r="2637" spans="2:3" ht="15" x14ac:dyDescent="0.25">
      <c r="B2637"/>
      <c r="C2637"/>
    </row>
    <row r="2638" spans="2:3" ht="15" x14ac:dyDescent="0.25">
      <c r="B2638"/>
      <c r="C2638"/>
    </row>
    <row r="2639" spans="2:3" ht="15" x14ac:dyDescent="0.25">
      <c r="B2639"/>
      <c r="C2639"/>
    </row>
    <row r="2640" spans="2:3" ht="15" x14ac:dyDescent="0.25">
      <c r="B2640"/>
      <c r="C2640"/>
    </row>
    <row r="2641" spans="2:3" ht="15" x14ac:dyDescent="0.25">
      <c r="B2641"/>
      <c r="C2641"/>
    </row>
    <row r="2642" spans="2:3" ht="15" x14ac:dyDescent="0.25">
      <c r="B2642"/>
      <c r="C2642"/>
    </row>
    <row r="2643" spans="2:3" ht="15" x14ac:dyDescent="0.25">
      <c r="B2643"/>
      <c r="C2643"/>
    </row>
    <row r="2644" spans="2:3" ht="15" x14ac:dyDescent="0.25">
      <c r="B2644"/>
      <c r="C2644"/>
    </row>
    <row r="2645" spans="2:3" ht="15" x14ac:dyDescent="0.25">
      <c r="B2645"/>
      <c r="C2645"/>
    </row>
    <row r="2646" spans="2:3" ht="15" x14ac:dyDescent="0.25">
      <c r="B2646"/>
      <c r="C2646"/>
    </row>
    <row r="2647" spans="2:3" ht="15" x14ac:dyDescent="0.25">
      <c r="B2647"/>
      <c r="C2647"/>
    </row>
    <row r="2648" spans="2:3" ht="15" x14ac:dyDescent="0.25">
      <c r="B2648"/>
      <c r="C2648"/>
    </row>
    <row r="2649" spans="2:3" ht="15" x14ac:dyDescent="0.25">
      <c r="B2649"/>
      <c r="C2649"/>
    </row>
    <row r="2650" spans="2:3" ht="15" x14ac:dyDescent="0.25">
      <c r="B2650"/>
      <c r="C2650"/>
    </row>
    <row r="2651" spans="2:3" ht="15" x14ac:dyDescent="0.25">
      <c r="B2651"/>
      <c r="C2651"/>
    </row>
    <row r="2652" spans="2:3" ht="15" x14ac:dyDescent="0.25">
      <c r="B2652"/>
      <c r="C2652"/>
    </row>
    <row r="2653" spans="2:3" ht="15" x14ac:dyDescent="0.25">
      <c r="B2653"/>
      <c r="C2653"/>
    </row>
    <row r="2654" spans="2:3" ht="15" x14ac:dyDescent="0.25">
      <c r="B2654"/>
      <c r="C2654"/>
    </row>
    <row r="2655" spans="2:3" ht="15" x14ac:dyDescent="0.25">
      <c r="B2655"/>
      <c r="C2655"/>
    </row>
    <row r="2656" spans="2:3" ht="15" x14ac:dyDescent="0.25">
      <c r="B2656"/>
      <c r="C2656"/>
    </row>
    <row r="2657" spans="2:3" ht="15" x14ac:dyDescent="0.25">
      <c r="B2657"/>
      <c r="C2657"/>
    </row>
    <row r="2658" spans="2:3" ht="15" x14ac:dyDescent="0.25">
      <c r="B2658"/>
      <c r="C2658"/>
    </row>
    <row r="2659" spans="2:3" ht="15" x14ac:dyDescent="0.25">
      <c r="B2659"/>
      <c r="C2659"/>
    </row>
    <row r="2660" spans="2:3" ht="15" x14ac:dyDescent="0.25">
      <c r="B2660"/>
      <c r="C2660"/>
    </row>
    <row r="2661" spans="2:3" ht="15" x14ac:dyDescent="0.25">
      <c r="B2661"/>
      <c r="C2661"/>
    </row>
    <row r="2662" spans="2:3" ht="15" x14ac:dyDescent="0.25">
      <c r="B2662"/>
      <c r="C2662"/>
    </row>
    <row r="2663" spans="2:3" ht="15" x14ac:dyDescent="0.25">
      <c r="B2663"/>
      <c r="C2663"/>
    </row>
    <row r="2664" spans="2:3" ht="15" x14ac:dyDescent="0.25">
      <c r="B2664"/>
      <c r="C2664"/>
    </row>
    <row r="2665" spans="2:3" ht="15" x14ac:dyDescent="0.25">
      <c r="B2665"/>
      <c r="C2665"/>
    </row>
    <row r="2666" spans="2:3" ht="15" x14ac:dyDescent="0.25">
      <c r="B2666"/>
      <c r="C2666"/>
    </row>
    <row r="2667" spans="2:3" ht="15" x14ac:dyDescent="0.25">
      <c r="B2667"/>
      <c r="C2667"/>
    </row>
    <row r="2668" spans="2:3" ht="15" x14ac:dyDescent="0.25">
      <c r="B2668"/>
      <c r="C2668"/>
    </row>
    <row r="2669" spans="2:3" ht="15" x14ac:dyDescent="0.25">
      <c r="B2669"/>
      <c r="C2669"/>
    </row>
    <row r="2670" spans="2:3" ht="15" x14ac:dyDescent="0.25">
      <c r="B2670"/>
      <c r="C2670"/>
    </row>
    <row r="2671" spans="2:3" ht="15" x14ac:dyDescent="0.25">
      <c r="B2671"/>
      <c r="C2671"/>
    </row>
    <row r="2672" spans="2:3" ht="15" x14ac:dyDescent="0.25">
      <c r="B2672"/>
      <c r="C2672"/>
    </row>
    <row r="2673" spans="2:3" ht="15" x14ac:dyDescent="0.25">
      <c r="B2673"/>
      <c r="C2673"/>
    </row>
    <row r="2674" spans="2:3" ht="15" x14ac:dyDescent="0.25">
      <c r="B2674"/>
      <c r="C2674"/>
    </row>
    <row r="2675" spans="2:3" ht="15" x14ac:dyDescent="0.25">
      <c r="B2675"/>
      <c r="C2675"/>
    </row>
    <row r="2676" spans="2:3" ht="15" x14ac:dyDescent="0.25">
      <c r="B2676"/>
      <c r="C2676"/>
    </row>
    <row r="2677" spans="2:3" ht="15" x14ac:dyDescent="0.25">
      <c r="B2677"/>
      <c r="C2677"/>
    </row>
    <row r="2678" spans="2:3" ht="15" x14ac:dyDescent="0.25">
      <c r="B2678"/>
      <c r="C2678"/>
    </row>
    <row r="2679" spans="2:3" ht="15" x14ac:dyDescent="0.25">
      <c r="B2679"/>
      <c r="C2679"/>
    </row>
    <row r="2680" spans="2:3" ht="15" x14ac:dyDescent="0.25">
      <c r="B2680"/>
      <c r="C2680"/>
    </row>
    <row r="2681" spans="2:3" ht="15" x14ac:dyDescent="0.25">
      <c r="B2681"/>
      <c r="C2681"/>
    </row>
    <row r="2682" spans="2:3" ht="15" x14ac:dyDescent="0.25">
      <c r="B2682"/>
      <c r="C2682"/>
    </row>
    <row r="2683" spans="2:3" ht="15" x14ac:dyDescent="0.25">
      <c r="B2683"/>
      <c r="C2683"/>
    </row>
    <row r="2684" spans="2:3" ht="15" x14ac:dyDescent="0.25">
      <c r="B2684"/>
      <c r="C2684"/>
    </row>
    <row r="2685" spans="2:3" ht="15" x14ac:dyDescent="0.25">
      <c r="B2685"/>
      <c r="C2685"/>
    </row>
    <row r="2686" spans="2:3" ht="15" x14ac:dyDescent="0.25">
      <c r="B2686"/>
      <c r="C2686"/>
    </row>
    <row r="2687" spans="2:3" ht="15" x14ac:dyDescent="0.25">
      <c r="B2687"/>
      <c r="C2687"/>
    </row>
    <row r="2688" spans="2:3" ht="15" x14ac:dyDescent="0.25">
      <c r="B2688"/>
      <c r="C2688"/>
    </row>
    <row r="2689" spans="2:3" ht="15" x14ac:dyDescent="0.25">
      <c r="B2689"/>
      <c r="C2689"/>
    </row>
    <row r="2690" spans="2:3" ht="15" x14ac:dyDescent="0.25">
      <c r="B2690"/>
      <c r="C2690"/>
    </row>
    <row r="2691" spans="2:3" ht="15" x14ac:dyDescent="0.25">
      <c r="B2691"/>
      <c r="C2691"/>
    </row>
    <row r="2692" spans="2:3" ht="15" x14ac:dyDescent="0.25">
      <c r="B2692"/>
      <c r="C2692"/>
    </row>
    <row r="2693" spans="2:3" ht="15" x14ac:dyDescent="0.25">
      <c r="B2693"/>
      <c r="C2693"/>
    </row>
    <row r="2694" spans="2:3" ht="15" x14ac:dyDescent="0.25">
      <c r="B2694"/>
      <c r="C2694"/>
    </row>
    <row r="2695" spans="2:3" ht="15" x14ac:dyDescent="0.25">
      <c r="B2695"/>
      <c r="C2695"/>
    </row>
    <row r="2696" spans="2:3" ht="15" x14ac:dyDescent="0.25">
      <c r="B2696"/>
      <c r="C2696"/>
    </row>
    <row r="2697" spans="2:3" ht="15" x14ac:dyDescent="0.25">
      <c r="B2697"/>
      <c r="C2697"/>
    </row>
    <row r="2698" spans="2:3" ht="15" x14ac:dyDescent="0.25">
      <c r="B2698"/>
      <c r="C2698"/>
    </row>
    <row r="2699" spans="2:3" ht="15" x14ac:dyDescent="0.25">
      <c r="B2699"/>
      <c r="C2699"/>
    </row>
    <row r="2700" spans="2:3" ht="15" x14ac:dyDescent="0.25">
      <c r="B2700"/>
      <c r="C2700"/>
    </row>
    <row r="2701" spans="2:3" ht="15" x14ac:dyDescent="0.25">
      <c r="B2701"/>
      <c r="C2701"/>
    </row>
    <row r="2702" spans="2:3" ht="15" x14ac:dyDescent="0.25">
      <c r="B2702"/>
      <c r="C2702"/>
    </row>
    <row r="2703" spans="2:3" ht="15" x14ac:dyDescent="0.25">
      <c r="B2703"/>
      <c r="C2703"/>
    </row>
    <row r="2704" spans="2:3" ht="15" x14ac:dyDescent="0.25">
      <c r="B2704"/>
      <c r="C2704"/>
    </row>
    <row r="2705" spans="2:3" ht="15" x14ac:dyDescent="0.25">
      <c r="B2705"/>
      <c r="C2705"/>
    </row>
    <row r="2706" spans="2:3" ht="15" x14ac:dyDescent="0.25">
      <c r="B2706"/>
      <c r="C2706"/>
    </row>
    <row r="2707" spans="2:3" ht="15" x14ac:dyDescent="0.25">
      <c r="B2707"/>
      <c r="C2707"/>
    </row>
    <row r="2708" spans="2:3" ht="15" x14ac:dyDescent="0.25">
      <c r="B2708"/>
      <c r="C2708"/>
    </row>
    <row r="2709" spans="2:3" ht="15" x14ac:dyDescent="0.25">
      <c r="B2709"/>
      <c r="C2709"/>
    </row>
    <row r="2710" spans="2:3" ht="15" x14ac:dyDescent="0.25">
      <c r="B2710"/>
      <c r="C2710"/>
    </row>
    <row r="2711" spans="2:3" ht="15" x14ac:dyDescent="0.25">
      <c r="B2711"/>
      <c r="C2711"/>
    </row>
    <row r="2712" spans="2:3" ht="15" x14ac:dyDescent="0.25">
      <c r="B2712"/>
      <c r="C2712"/>
    </row>
    <row r="2713" spans="2:3" ht="15" x14ac:dyDescent="0.25">
      <c r="B2713"/>
      <c r="C2713"/>
    </row>
    <row r="2714" spans="2:3" ht="15" x14ac:dyDescent="0.25">
      <c r="B2714"/>
      <c r="C2714"/>
    </row>
    <row r="2715" spans="2:3" ht="15" x14ac:dyDescent="0.25">
      <c r="B2715"/>
      <c r="C2715"/>
    </row>
    <row r="2716" spans="2:3" ht="15" x14ac:dyDescent="0.25">
      <c r="B2716"/>
      <c r="C2716"/>
    </row>
    <row r="2717" spans="2:3" ht="15" x14ac:dyDescent="0.25">
      <c r="B2717"/>
      <c r="C2717"/>
    </row>
    <row r="2718" spans="2:3" ht="15" x14ac:dyDescent="0.25">
      <c r="B2718"/>
      <c r="C2718"/>
    </row>
    <row r="2719" spans="2:3" ht="15" x14ac:dyDescent="0.25">
      <c r="B2719"/>
      <c r="C2719"/>
    </row>
    <row r="2720" spans="2:3" ht="15" x14ac:dyDescent="0.25">
      <c r="B2720"/>
      <c r="C2720"/>
    </row>
    <row r="2721" spans="2:3" ht="15" x14ac:dyDescent="0.25">
      <c r="B2721"/>
      <c r="C2721"/>
    </row>
    <row r="2722" spans="2:3" ht="15" x14ac:dyDescent="0.25">
      <c r="B2722"/>
      <c r="C2722"/>
    </row>
    <row r="2723" spans="2:3" ht="15" x14ac:dyDescent="0.25">
      <c r="B2723"/>
      <c r="C2723"/>
    </row>
    <row r="2724" spans="2:3" ht="15" x14ac:dyDescent="0.25">
      <c r="B2724"/>
      <c r="C2724"/>
    </row>
    <row r="2725" spans="2:3" ht="15" x14ac:dyDescent="0.25">
      <c r="B2725"/>
      <c r="C2725"/>
    </row>
    <row r="2726" spans="2:3" ht="15" x14ac:dyDescent="0.25">
      <c r="B2726"/>
      <c r="C2726"/>
    </row>
    <row r="2727" spans="2:3" ht="15" x14ac:dyDescent="0.25">
      <c r="B2727"/>
      <c r="C2727"/>
    </row>
    <row r="2728" spans="2:3" ht="15" x14ac:dyDescent="0.25">
      <c r="B2728"/>
      <c r="C2728"/>
    </row>
    <row r="2729" spans="2:3" ht="15" x14ac:dyDescent="0.25">
      <c r="B2729"/>
      <c r="C2729"/>
    </row>
    <row r="2730" spans="2:3" ht="15" x14ac:dyDescent="0.25">
      <c r="B2730"/>
      <c r="C2730"/>
    </row>
    <row r="2731" spans="2:3" ht="15" x14ac:dyDescent="0.25">
      <c r="B2731"/>
      <c r="C2731"/>
    </row>
    <row r="2732" spans="2:3" ht="15" x14ac:dyDescent="0.25">
      <c r="B2732"/>
      <c r="C2732"/>
    </row>
    <row r="2733" spans="2:3" ht="15" x14ac:dyDescent="0.25">
      <c r="B2733"/>
      <c r="C2733"/>
    </row>
    <row r="2734" spans="2:3" ht="15" x14ac:dyDescent="0.25">
      <c r="B2734"/>
      <c r="C2734"/>
    </row>
    <row r="2735" spans="2:3" ht="15" x14ac:dyDescent="0.25">
      <c r="B2735"/>
      <c r="C2735"/>
    </row>
    <row r="2736" spans="2:3" ht="15" x14ac:dyDescent="0.25">
      <c r="B2736"/>
      <c r="C2736"/>
    </row>
    <row r="2737" spans="2:3" ht="15" x14ac:dyDescent="0.25">
      <c r="B2737"/>
      <c r="C2737"/>
    </row>
    <row r="2738" spans="2:3" ht="15" x14ac:dyDescent="0.25">
      <c r="B2738"/>
      <c r="C2738"/>
    </row>
    <row r="2739" spans="2:3" ht="15" x14ac:dyDescent="0.25">
      <c r="B2739"/>
      <c r="C2739"/>
    </row>
    <row r="2740" spans="2:3" ht="15" x14ac:dyDescent="0.25">
      <c r="B2740"/>
      <c r="C2740"/>
    </row>
    <row r="2741" spans="2:3" ht="15" x14ac:dyDescent="0.25">
      <c r="B2741"/>
      <c r="C2741"/>
    </row>
    <row r="2742" spans="2:3" ht="15" x14ac:dyDescent="0.25">
      <c r="B2742"/>
      <c r="C2742"/>
    </row>
    <row r="2743" spans="2:3" ht="15" x14ac:dyDescent="0.25">
      <c r="B2743"/>
      <c r="C2743"/>
    </row>
    <row r="2744" spans="2:3" ht="15" x14ac:dyDescent="0.25">
      <c r="B2744"/>
      <c r="C2744"/>
    </row>
    <row r="2745" spans="2:3" ht="15" x14ac:dyDescent="0.25">
      <c r="B2745"/>
      <c r="C2745"/>
    </row>
    <row r="2746" spans="2:3" ht="15" x14ac:dyDescent="0.25">
      <c r="B2746"/>
      <c r="C2746"/>
    </row>
    <row r="2747" spans="2:3" ht="15" x14ac:dyDescent="0.25">
      <c r="B2747"/>
      <c r="C2747"/>
    </row>
    <row r="2748" spans="2:3" ht="15" x14ac:dyDescent="0.25">
      <c r="B2748"/>
      <c r="C2748"/>
    </row>
    <row r="2749" spans="2:3" ht="15" x14ac:dyDescent="0.25">
      <c r="B2749"/>
      <c r="C2749"/>
    </row>
    <row r="2750" spans="2:3" ht="15" x14ac:dyDescent="0.25">
      <c r="B2750"/>
      <c r="C2750"/>
    </row>
    <row r="2751" spans="2:3" ht="15" x14ac:dyDescent="0.25">
      <c r="B2751"/>
      <c r="C2751"/>
    </row>
    <row r="2752" spans="2:3" ht="15" x14ac:dyDescent="0.25">
      <c r="B2752"/>
      <c r="C2752"/>
    </row>
    <row r="2753" spans="2:3" ht="15" x14ac:dyDescent="0.25">
      <c r="B2753"/>
      <c r="C2753"/>
    </row>
    <row r="2754" spans="2:3" ht="15" x14ac:dyDescent="0.25">
      <c r="B2754"/>
      <c r="C2754"/>
    </row>
    <row r="2755" spans="2:3" ht="15" x14ac:dyDescent="0.25">
      <c r="B2755"/>
      <c r="C2755"/>
    </row>
    <row r="2756" spans="2:3" ht="15" x14ac:dyDescent="0.25">
      <c r="B2756"/>
      <c r="C2756"/>
    </row>
    <row r="2757" spans="2:3" ht="15" x14ac:dyDescent="0.25">
      <c r="B2757"/>
      <c r="C2757"/>
    </row>
    <row r="2758" spans="2:3" ht="15" x14ac:dyDescent="0.25">
      <c r="B2758"/>
      <c r="C2758"/>
    </row>
    <row r="2759" spans="2:3" ht="15" x14ac:dyDescent="0.25">
      <c r="B2759"/>
      <c r="C2759"/>
    </row>
    <row r="2760" spans="2:3" ht="15" x14ac:dyDescent="0.25">
      <c r="B2760"/>
      <c r="C2760"/>
    </row>
    <row r="2761" spans="2:3" ht="15" x14ac:dyDescent="0.25">
      <c r="B2761"/>
      <c r="C2761"/>
    </row>
    <row r="2762" spans="2:3" ht="15" x14ac:dyDescent="0.25">
      <c r="B2762"/>
      <c r="C2762"/>
    </row>
    <row r="2763" spans="2:3" ht="15" x14ac:dyDescent="0.25">
      <c r="B2763"/>
      <c r="C2763"/>
    </row>
    <row r="2764" spans="2:3" ht="15" x14ac:dyDescent="0.25">
      <c r="B2764"/>
      <c r="C2764"/>
    </row>
    <row r="2765" spans="2:3" ht="15" x14ac:dyDescent="0.25">
      <c r="B2765"/>
      <c r="C2765"/>
    </row>
    <row r="2766" spans="2:3" ht="15" x14ac:dyDescent="0.25">
      <c r="B2766"/>
      <c r="C2766"/>
    </row>
    <row r="2767" spans="2:3" ht="15" x14ac:dyDescent="0.25">
      <c r="B2767"/>
      <c r="C2767"/>
    </row>
    <row r="2768" spans="2:3" ht="15" x14ac:dyDescent="0.25">
      <c r="B2768"/>
      <c r="C2768"/>
    </row>
    <row r="2769" spans="2:3" ht="15" x14ac:dyDescent="0.25">
      <c r="B2769"/>
      <c r="C2769"/>
    </row>
    <row r="2770" spans="2:3" ht="15" x14ac:dyDescent="0.25">
      <c r="B2770"/>
      <c r="C2770"/>
    </row>
    <row r="2771" spans="2:3" ht="15" x14ac:dyDescent="0.25">
      <c r="B2771"/>
      <c r="C2771"/>
    </row>
    <row r="2772" spans="2:3" ht="15" x14ac:dyDescent="0.25">
      <c r="B2772"/>
      <c r="C2772"/>
    </row>
    <row r="2773" spans="2:3" ht="15" x14ac:dyDescent="0.25">
      <c r="B2773"/>
      <c r="C2773"/>
    </row>
    <row r="2774" spans="2:3" ht="15" x14ac:dyDescent="0.25">
      <c r="B2774"/>
      <c r="C2774"/>
    </row>
    <row r="2775" spans="2:3" ht="15" x14ac:dyDescent="0.25">
      <c r="B2775"/>
      <c r="C2775"/>
    </row>
    <row r="2776" spans="2:3" ht="15" x14ac:dyDescent="0.25">
      <c r="B2776"/>
      <c r="C2776"/>
    </row>
    <row r="2777" spans="2:3" ht="15" x14ac:dyDescent="0.25">
      <c r="B2777"/>
      <c r="C2777"/>
    </row>
    <row r="2778" spans="2:3" ht="15" x14ac:dyDescent="0.25">
      <c r="B2778"/>
      <c r="C2778"/>
    </row>
    <row r="2779" spans="2:3" ht="15" x14ac:dyDescent="0.25">
      <c r="B2779"/>
      <c r="C2779"/>
    </row>
    <row r="2780" spans="2:3" ht="15" x14ac:dyDescent="0.25">
      <c r="B2780"/>
      <c r="C2780"/>
    </row>
    <row r="2781" spans="2:3" ht="15" x14ac:dyDescent="0.25">
      <c r="B2781"/>
      <c r="C2781"/>
    </row>
    <row r="2782" spans="2:3" ht="15" x14ac:dyDescent="0.25">
      <c r="B2782"/>
      <c r="C2782"/>
    </row>
    <row r="2783" spans="2:3" ht="15" x14ac:dyDescent="0.25">
      <c r="B2783"/>
      <c r="C2783"/>
    </row>
    <row r="2784" spans="2:3" ht="15" x14ac:dyDescent="0.25">
      <c r="B2784"/>
      <c r="C2784"/>
    </row>
    <row r="2785" spans="2:3" ht="15" x14ac:dyDescent="0.25">
      <c r="B2785"/>
      <c r="C2785"/>
    </row>
    <row r="2786" spans="2:3" ht="15" x14ac:dyDescent="0.25">
      <c r="B2786"/>
      <c r="C2786"/>
    </row>
    <row r="2787" spans="2:3" ht="15" x14ac:dyDescent="0.25">
      <c r="B2787"/>
      <c r="C2787"/>
    </row>
    <row r="2788" spans="2:3" ht="15" x14ac:dyDescent="0.25">
      <c r="B2788"/>
      <c r="C2788"/>
    </row>
    <row r="2789" spans="2:3" ht="15" x14ac:dyDescent="0.25">
      <c r="B2789"/>
      <c r="C2789"/>
    </row>
    <row r="2790" spans="2:3" ht="15" x14ac:dyDescent="0.25">
      <c r="B2790"/>
      <c r="C2790"/>
    </row>
    <row r="2791" spans="2:3" ht="15" x14ac:dyDescent="0.25">
      <c r="B2791"/>
      <c r="C2791"/>
    </row>
    <row r="2792" spans="2:3" ht="15" x14ac:dyDescent="0.25">
      <c r="B2792"/>
      <c r="C2792"/>
    </row>
    <row r="2793" spans="2:3" ht="15" x14ac:dyDescent="0.25">
      <c r="B2793"/>
      <c r="C2793"/>
    </row>
    <row r="2794" spans="2:3" ht="15" x14ac:dyDescent="0.25">
      <c r="B2794"/>
      <c r="C2794"/>
    </row>
    <row r="2795" spans="2:3" ht="15" x14ac:dyDescent="0.25">
      <c r="B2795"/>
      <c r="C2795"/>
    </row>
    <row r="2796" spans="2:3" ht="15" x14ac:dyDescent="0.25">
      <c r="B2796"/>
      <c r="C2796"/>
    </row>
    <row r="2797" spans="2:3" ht="15" x14ac:dyDescent="0.25">
      <c r="B2797"/>
      <c r="C2797"/>
    </row>
    <row r="2798" spans="2:3" ht="15" x14ac:dyDescent="0.25">
      <c r="B2798"/>
      <c r="C2798"/>
    </row>
    <row r="2799" spans="2:3" ht="15" x14ac:dyDescent="0.25">
      <c r="B2799"/>
      <c r="C2799"/>
    </row>
    <row r="2800" spans="2:3" ht="15" x14ac:dyDescent="0.25">
      <c r="B2800"/>
      <c r="C2800"/>
    </row>
    <row r="2801" spans="2:3" ht="15" x14ac:dyDescent="0.25">
      <c r="B2801"/>
      <c r="C2801"/>
    </row>
    <row r="2802" spans="2:3" ht="15" x14ac:dyDescent="0.25">
      <c r="B2802"/>
      <c r="C2802"/>
    </row>
    <row r="2803" spans="2:3" ht="15" x14ac:dyDescent="0.25">
      <c r="B2803"/>
      <c r="C2803"/>
    </row>
    <row r="2804" spans="2:3" ht="15" x14ac:dyDescent="0.25">
      <c r="B2804"/>
      <c r="C2804"/>
    </row>
    <row r="2805" spans="2:3" ht="15" x14ac:dyDescent="0.25">
      <c r="B2805"/>
      <c r="C2805"/>
    </row>
    <row r="2806" spans="2:3" ht="15" x14ac:dyDescent="0.25">
      <c r="B2806"/>
      <c r="C2806"/>
    </row>
    <row r="2807" spans="2:3" ht="15" x14ac:dyDescent="0.25">
      <c r="B2807"/>
      <c r="C2807"/>
    </row>
    <row r="2808" spans="2:3" ht="15" x14ac:dyDescent="0.25">
      <c r="B2808"/>
      <c r="C2808"/>
    </row>
    <row r="2809" spans="2:3" ht="15" x14ac:dyDescent="0.25">
      <c r="B2809"/>
      <c r="C2809"/>
    </row>
    <row r="2810" spans="2:3" ht="15" x14ac:dyDescent="0.25">
      <c r="B2810"/>
      <c r="C2810"/>
    </row>
    <row r="2811" spans="2:3" ht="15" x14ac:dyDescent="0.25">
      <c r="B2811"/>
      <c r="C2811"/>
    </row>
    <row r="2812" spans="2:3" ht="15" x14ac:dyDescent="0.25">
      <c r="B2812"/>
      <c r="C2812"/>
    </row>
    <row r="2813" spans="2:3" ht="15" x14ac:dyDescent="0.25">
      <c r="B2813"/>
      <c r="C2813"/>
    </row>
    <row r="2814" spans="2:3" ht="15" x14ac:dyDescent="0.25">
      <c r="B2814"/>
      <c r="C2814"/>
    </row>
    <row r="2815" spans="2:3" ht="15" x14ac:dyDescent="0.25">
      <c r="B2815"/>
      <c r="C2815"/>
    </row>
    <row r="2816" spans="2:3" ht="15" x14ac:dyDescent="0.25">
      <c r="B2816"/>
      <c r="C2816"/>
    </row>
    <row r="2817" spans="2:3" ht="15" x14ac:dyDescent="0.25">
      <c r="B2817"/>
      <c r="C2817"/>
    </row>
    <row r="2818" spans="2:3" ht="15" x14ac:dyDescent="0.25">
      <c r="B2818"/>
      <c r="C2818"/>
    </row>
    <row r="2819" spans="2:3" ht="15" x14ac:dyDescent="0.25">
      <c r="B2819"/>
      <c r="C2819"/>
    </row>
    <row r="2820" spans="2:3" ht="15" x14ac:dyDescent="0.25">
      <c r="B2820"/>
      <c r="C2820"/>
    </row>
    <row r="2821" spans="2:3" ht="15" x14ac:dyDescent="0.25">
      <c r="B2821"/>
      <c r="C2821"/>
    </row>
    <row r="2822" spans="2:3" ht="15" x14ac:dyDescent="0.25">
      <c r="B2822"/>
      <c r="C2822"/>
    </row>
    <row r="2823" spans="2:3" ht="15" x14ac:dyDescent="0.25">
      <c r="B2823"/>
      <c r="C2823"/>
    </row>
    <row r="2824" spans="2:3" ht="15" x14ac:dyDescent="0.25">
      <c r="B2824"/>
      <c r="C2824"/>
    </row>
    <row r="2825" spans="2:3" ht="15" x14ac:dyDescent="0.25">
      <c r="B2825"/>
      <c r="C2825"/>
    </row>
    <row r="2826" spans="2:3" ht="15" x14ac:dyDescent="0.25">
      <c r="B2826"/>
      <c r="C2826"/>
    </row>
    <row r="2827" spans="2:3" ht="15" x14ac:dyDescent="0.25">
      <c r="B2827"/>
      <c r="C2827"/>
    </row>
    <row r="2828" spans="2:3" ht="15" x14ac:dyDescent="0.25">
      <c r="B2828"/>
      <c r="C2828"/>
    </row>
    <row r="2829" spans="2:3" ht="15" x14ac:dyDescent="0.25">
      <c r="B2829"/>
      <c r="C2829"/>
    </row>
    <row r="2830" spans="2:3" ht="15" x14ac:dyDescent="0.25">
      <c r="B2830"/>
      <c r="C2830"/>
    </row>
    <row r="2831" spans="2:3" ht="15" x14ac:dyDescent="0.25">
      <c r="B2831"/>
      <c r="C2831"/>
    </row>
    <row r="2832" spans="2:3" ht="15" x14ac:dyDescent="0.25">
      <c r="B2832"/>
      <c r="C2832"/>
    </row>
    <row r="2833" spans="2:3" ht="15" x14ac:dyDescent="0.25">
      <c r="B2833"/>
      <c r="C2833"/>
    </row>
    <row r="2834" spans="2:3" ht="15" x14ac:dyDescent="0.25">
      <c r="B2834"/>
      <c r="C2834"/>
    </row>
    <row r="2835" spans="2:3" ht="15" x14ac:dyDescent="0.25">
      <c r="B2835"/>
      <c r="C2835"/>
    </row>
    <row r="2836" spans="2:3" ht="15" x14ac:dyDescent="0.25">
      <c r="B2836"/>
      <c r="C2836"/>
    </row>
    <row r="2837" spans="2:3" ht="15" x14ac:dyDescent="0.25">
      <c r="B2837"/>
      <c r="C2837"/>
    </row>
    <row r="2838" spans="2:3" ht="15" x14ac:dyDescent="0.25">
      <c r="B2838"/>
      <c r="C2838"/>
    </row>
    <row r="2839" spans="2:3" ht="15" x14ac:dyDescent="0.25">
      <c r="B2839"/>
      <c r="C2839"/>
    </row>
    <row r="2840" spans="2:3" ht="15" x14ac:dyDescent="0.25">
      <c r="B2840"/>
      <c r="C2840"/>
    </row>
    <row r="2841" spans="2:3" ht="15" x14ac:dyDescent="0.25">
      <c r="B2841"/>
      <c r="C2841"/>
    </row>
    <row r="2842" spans="2:3" ht="15" x14ac:dyDescent="0.25">
      <c r="B2842"/>
      <c r="C2842"/>
    </row>
    <row r="2843" spans="2:3" ht="15" x14ac:dyDescent="0.25">
      <c r="B2843"/>
      <c r="C2843"/>
    </row>
    <row r="2844" spans="2:3" ht="15" x14ac:dyDescent="0.25">
      <c r="B2844"/>
      <c r="C2844"/>
    </row>
    <row r="2845" spans="2:3" ht="15" x14ac:dyDescent="0.25">
      <c r="B2845"/>
      <c r="C2845"/>
    </row>
    <row r="2846" spans="2:3" ht="15" x14ac:dyDescent="0.25">
      <c r="B2846"/>
      <c r="C2846"/>
    </row>
    <row r="2847" spans="2:3" ht="15" x14ac:dyDescent="0.25">
      <c r="B2847"/>
      <c r="C2847"/>
    </row>
    <row r="2848" spans="2:3" ht="15" x14ac:dyDescent="0.25">
      <c r="B2848"/>
      <c r="C2848"/>
    </row>
    <row r="2849" spans="2:3" ht="15" x14ac:dyDescent="0.25">
      <c r="B2849"/>
      <c r="C2849"/>
    </row>
    <row r="2850" spans="2:3" ht="15" x14ac:dyDescent="0.25">
      <c r="B2850"/>
      <c r="C2850"/>
    </row>
    <row r="2851" spans="2:3" ht="15" x14ac:dyDescent="0.25">
      <c r="B2851"/>
      <c r="C2851"/>
    </row>
    <row r="2852" spans="2:3" ht="15" x14ac:dyDescent="0.25">
      <c r="B2852"/>
      <c r="C2852"/>
    </row>
    <row r="2853" spans="2:3" ht="15" x14ac:dyDescent="0.25">
      <c r="B2853"/>
      <c r="C2853"/>
    </row>
    <row r="2854" spans="2:3" ht="15" x14ac:dyDescent="0.25">
      <c r="B2854"/>
      <c r="C2854"/>
    </row>
    <row r="2855" spans="2:3" ht="15" x14ac:dyDescent="0.25">
      <c r="B2855"/>
      <c r="C2855"/>
    </row>
    <row r="2856" spans="2:3" ht="15" x14ac:dyDescent="0.25">
      <c r="B2856"/>
      <c r="C2856"/>
    </row>
    <row r="2857" spans="2:3" ht="15" x14ac:dyDescent="0.25">
      <c r="B2857"/>
      <c r="C2857"/>
    </row>
    <row r="2858" spans="2:3" ht="15" x14ac:dyDescent="0.25">
      <c r="B2858"/>
      <c r="C2858"/>
    </row>
    <row r="2859" spans="2:3" ht="15" x14ac:dyDescent="0.25">
      <c r="B2859"/>
      <c r="C2859"/>
    </row>
    <row r="2860" spans="2:3" ht="15" x14ac:dyDescent="0.25">
      <c r="B2860"/>
      <c r="C2860"/>
    </row>
    <row r="2861" spans="2:3" ht="15" x14ac:dyDescent="0.25">
      <c r="B2861"/>
      <c r="C2861"/>
    </row>
    <row r="2862" spans="2:3" ht="15" x14ac:dyDescent="0.25">
      <c r="B2862"/>
      <c r="C2862"/>
    </row>
    <row r="2863" spans="2:3" ht="15" x14ac:dyDescent="0.25">
      <c r="B2863"/>
      <c r="C2863"/>
    </row>
    <row r="2864" spans="2:3" ht="15" x14ac:dyDescent="0.25">
      <c r="B2864"/>
      <c r="C2864"/>
    </row>
    <row r="2865" spans="2:3" ht="15" x14ac:dyDescent="0.25">
      <c r="B2865"/>
      <c r="C2865"/>
    </row>
    <row r="2866" spans="2:3" ht="15" x14ac:dyDescent="0.25">
      <c r="B2866"/>
      <c r="C2866"/>
    </row>
    <row r="2867" spans="2:3" ht="15" x14ac:dyDescent="0.25">
      <c r="B2867"/>
      <c r="C2867"/>
    </row>
    <row r="2868" spans="2:3" ht="15" x14ac:dyDescent="0.25">
      <c r="B2868"/>
      <c r="C2868"/>
    </row>
    <row r="2869" spans="2:3" ht="15" x14ac:dyDescent="0.25">
      <c r="B2869"/>
      <c r="C2869"/>
    </row>
    <row r="2870" spans="2:3" ht="15" x14ac:dyDescent="0.25">
      <c r="B2870"/>
      <c r="C2870"/>
    </row>
    <row r="2871" spans="2:3" ht="15" x14ac:dyDescent="0.25">
      <c r="B2871"/>
      <c r="C2871"/>
    </row>
    <row r="2872" spans="2:3" ht="15" x14ac:dyDescent="0.25">
      <c r="B2872"/>
      <c r="C2872"/>
    </row>
    <row r="2873" spans="2:3" ht="15" x14ac:dyDescent="0.25">
      <c r="B2873"/>
      <c r="C2873"/>
    </row>
    <row r="2874" spans="2:3" ht="15" x14ac:dyDescent="0.25">
      <c r="B2874"/>
      <c r="C2874"/>
    </row>
    <row r="2875" spans="2:3" ht="15" x14ac:dyDescent="0.25">
      <c r="B2875"/>
      <c r="C2875"/>
    </row>
    <row r="2876" spans="2:3" ht="15" x14ac:dyDescent="0.25">
      <c r="B2876"/>
      <c r="C2876"/>
    </row>
    <row r="2877" spans="2:3" ht="15" x14ac:dyDescent="0.25">
      <c r="B2877"/>
      <c r="C2877"/>
    </row>
    <row r="2878" spans="2:3" ht="15" x14ac:dyDescent="0.25">
      <c r="B2878"/>
      <c r="C2878"/>
    </row>
    <row r="2879" spans="2:3" ht="15" x14ac:dyDescent="0.25">
      <c r="B2879"/>
      <c r="C2879"/>
    </row>
    <row r="2880" spans="2:3" ht="15" x14ac:dyDescent="0.25">
      <c r="B2880"/>
      <c r="C2880"/>
    </row>
    <row r="2881" spans="2:3" ht="15" x14ac:dyDescent="0.25">
      <c r="B2881"/>
      <c r="C2881"/>
    </row>
    <row r="2882" spans="2:3" ht="15" x14ac:dyDescent="0.25">
      <c r="B2882"/>
      <c r="C2882"/>
    </row>
    <row r="2883" spans="2:3" ht="15" x14ac:dyDescent="0.25">
      <c r="B2883"/>
      <c r="C2883"/>
    </row>
    <row r="2884" spans="2:3" ht="15" x14ac:dyDescent="0.25">
      <c r="B2884"/>
      <c r="C2884"/>
    </row>
    <row r="2885" spans="2:3" ht="15" x14ac:dyDescent="0.25">
      <c r="B2885"/>
      <c r="C2885"/>
    </row>
    <row r="2886" spans="2:3" ht="15" x14ac:dyDescent="0.25">
      <c r="B2886"/>
      <c r="C2886"/>
    </row>
    <row r="2887" spans="2:3" ht="15" x14ac:dyDescent="0.25">
      <c r="B2887"/>
      <c r="C2887"/>
    </row>
    <row r="2888" spans="2:3" ht="15" x14ac:dyDescent="0.25">
      <c r="B2888"/>
      <c r="C2888"/>
    </row>
    <row r="2889" spans="2:3" ht="15" x14ac:dyDescent="0.25">
      <c r="B2889"/>
      <c r="C2889"/>
    </row>
    <row r="2890" spans="2:3" ht="15" x14ac:dyDescent="0.25">
      <c r="B2890"/>
      <c r="C2890"/>
    </row>
    <row r="2891" spans="2:3" ht="15" x14ac:dyDescent="0.25">
      <c r="B2891"/>
      <c r="C2891"/>
    </row>
    <row r="2892" spans="2:3" ht="15" x14ac:dyDescent="0.25">
      <c r="B2892"/>
      <c r="C2892"/>
    </row>
    <row r="2893" spans="2:3" ht="15" x14ac:dyDescent="0.25">
      <c r="B2893"/>
      <c r="C2893"/>
    </row>
    <row r="2894" spans="2:3" ht="15" x14ac:dyDescent="0.25">
      <c r="B2894"/>
      <c r="C2894"/>
    </row>
    <row r="2895" spans="2:3" ht="15" x14ac:dyDescent="0.25">
      <c r="B2895"/>
      <c r="C2895"/>
    </row>
    <row r="2896" spans="2:3" ht="15" x14ac:dyDescent="0.25">
      <c r="B2896"/>
      <c r="C2896"/>
    </row>
    <row r="2897" spans="2:3" ht="15" x14ac:dyDescent="0.25">
      <c r="B2897"/>
      <c r="C2897"/>
    </row>
    <row r="2898" spans="2:3" ht="15" x14ac:dyDescent="0.25">
      <c r="B2898"/>
      <c r="C2898"/>
    </row>
    <row r="2899" spans="2:3" ht="15" x14ac:dyDescent="0.25">
      <c r="B2899"/>
      <c r="C2899"/>
    </row>
    <row r="2900" spans="2:3" ht="15" x14ac:dyDescent="0.25">
      <c r="B2900"/>
      <c r="C2900"/>
    </row>
    <row r="2901" spans="2:3" ht="15" x14ac:dyDescent="0.25">
      <c r="B2901"/>
      <c r="C2901"/>
    </row>
    <row r="2902" spans="2:3" ht="15" x14ac:dyDescent="0.25">
      <c r="B2902"/>
      <c r="C2902"/>
    </row>
    <row r="2903" spans="2:3" ht="15" x14ac:dyDescent="0.25">
      <c r="B2903"/>
      <c r="C2903"/>
    </row>
    <row r="2904" spans="2:3" ht="15" x14ac:dyDescent="0.25">
      <c r="B2904"/>
      <c r="C2904"/>
    </row>
    <row r="2905" spans="2:3" ht="15" x14ac:dyDescent="0.25">
      <c r="B2905"/>
      <c r="C2905"/>
    </row>
    <row r="2906" spans="2:3" ht="15" x14ac:dyDescent="0.25">
      <c r="B2906"/>
      <c r="C2906"/>
    </row>
    <row r="2907" spans="2:3" ht="15" x14ac:dyDescent="0.25">
      <c r="B2907"/>
      <c r="C2907"/>
    </row>
    <row r="2908" spans="2:3" ht="15" x14ac:dyDescent="0.25">
      <c r="B2908"/>
      <c r="C2908"/>
    </row>
    <row r="2909" spans="2:3" ht="15" x14ac:dyDescent="0.25">
      <c r="B2909"/>
      <c r="C2909"/>
    </row>
    <row r="2910" spans="2:3" ht="15" x14ac:dyDescent="0.25">
      <c r="B2910"/>
      <c r="C2910"/>
    </row>
    <row r="2911" spans="2:3" ht="15" x14ac:dyDescent="0.25">
      <c r="B2911"/>
      <c r="C2911"/>
    </row>
    <row r="2912" spans="2:3" ht="15" x14ac:dyDescent="0.25">
      <c r="B2912"/>
      <c r="C2912"/>
    </row>
    <row r="2913" spans="2:3" ht="15" x14ac:dyDescent="0.25">
      <c r="B2913"/>
      <c r="C2913"/>
    </row>
    <row r="2914" spans="2:3" ht="15" x14ac:dyDescent="0.25">
      <c r="B2914"/>
      <c r="C2914"/>
    </row>
    <row r="2915" spans="2:3" ht="15" x14ac:dyDescent="0.25">
      <c r="B2915"/>
      <c r="C2915"/>
    </row>
    <row r="2916" spans="2:3" ht="15" x14ac:dyDescent="0.25">
      <c r="B2916"/>
      <c r="C2916"/>
    </row>
    <row r="2917" spans="2:3" ht="15" x14ac:dyDescent="0.25">
      <c r="B2917"/>
      <c r="C2917"/>
    </row>
    <row r="2918" spans="2:3" ht="15" x14ac:dyDescent="0.25">
      <c r="B2918"/>
      <c r="C2918"/>
    </row>
    <row r="2919" spans="2:3" ht="15" x14ac:dyDescent="0.25">
      <c r="B2919"/>
      <c r="C2919"/>
    </row>
    <row r="2920" spans="2:3" ht="15" x14ac:dyDescent="0.25">
      <c r="B2920"/>
      <c r="C2920"/>
    </row>
    <row r="2921" spans="2:3" ht="15" x14ac:dyDescent="0.25">
      <c r="B2921"/>
      <c r="C2921"/>
    </row>
    <row r="2922" spans="2:3" ht="15" x14ac:dyDescent="0.25">
      <c r="B2922"/>
      <c r="C2922"/>
    </row>
    <row r="2923" spans="2:3" ht="15" x14ac:dyDescent="0.25">
      <c r="B2923"/>
      <c r="C2923"/>
    </row>
    <row r="2924" spans="2:3" ht="15" x14ac:dyDescent="0.25">
      <c r="B2924"/>
      <c r="C2924"/>
    </row>
    <row r="2925" spans="2:3" ht="15" x14ac:dyDescent="0.25">
      <c r="B2925"/>
      <c r="C2925"/>
    </row>
    <row r="2926" spans="2:3" ht="15" x14ac:dyDescent="0.25">
      <c r="B2926"/>
      <c r="C2926"/>
    </row>
    <row r="2927" spans="2:3" ht="15" x14ac:dyDescent="0.25">
      <c r="B2927"/>
      <c r="C2927"/>
    </row>
    <row r="2928" spans="2:3" ht="15" x14ac:dyDescent="0.25">
      <c r="B2928"/>
      <c r="C2928"/>
    </row>
    <row r="2929" spans="2:3" ht="15" x14ac:dyDescent="0.25">
      <c r="B2929"/>
      <c r="C2929"/>
    </row>
    <row r="2930" spans="2:3" ht="15" x14ac:dyDescent="0.25">
      <c r="B2930"/>
      <c r="C2930"/>
    </row>
    <row r="2931" spans="2:3" ht="15" x14ac:dyDescent="0.25">
      <c r="B2931"/>
      <c r="C2931"/>
    </row>
    <row r="2932" spans="2:3" ht="15" x14ac:dyDescent="0.25">
      <c r="B2932"/>
      <c r="C2932"/>
    </row>
    <row r="2933" spans="2:3" ht="15" x14ac:dyDescent="0.25">
      <c r="B2933"/>
      <c r="C2933"/>
    </row>
    <row r="2934" spans="2:3" ht="15" x14ac:dyDescent="0.25">
      <c r="B2934"/>
      <c r="C2934"/>
    </row>
    <row r="2935" spans="2:3" ht="15" x14ac:dyDescent="0.25">
      <c r="B2935"/>
      <c r="C2935"/>
    </row>
    <row r="2936" spans="2:3" ht="15" x14ac:dyDescent="0.25">
      <c r="B2936"/>
      <c r="C2936"/>
    </row>
    <row r="2937" spans="2:3" ht="15" x14ac:dyDescent="0.25">
      <c r="B2937"/>
      <c r="C2937"/>
    </row>
    <row r="2938" spans="2:3" ht="15" x14ac:dyDescent="0.25">
      <c r="B2938"/>
      <c r="C2938"/>
    </row>
    <row r="2939" spans="2:3" ht="15" x14ac:dyDescent="0.25">
      <c r="B2939"/>
      <c r="C2939"/>
    </row>
    <row r="2940" spans="2:3" ht="15" x14ac:dyDescent="0.25">
      <c r="B2940"/>
      <c r="C2940"/>
    </row>
    <row r="2941" spans="2:3" ht="15" x14ac:dyDescent="0.25">
      <c r="B2941"/>
      <c r="C2941"/>
    </row>
    <row r="2942" spans="2:3" ht="15" x14ac:dyDescent="0.25">
      <c r="B2942"/>
      <c r="C2942"/>
    </row>
    <row r="2943" spans="2:3" ht="15" x14ac:dyDescent="0.25">
      <c r="B2943"/>
      <c r="C2943"/>
    </row>
    <row r="2944" spans="2:3" ht="15" x14ac:dyDescent="0.25">
      <c r="B2944"/>
      <c r="C2944"/>
    </row>
    <row r="2945" spans="2:3" ht="15" x14ac:dyDescent="0.25">
      <c r="B2945"/>
      <c r="C2945"/>
    </row>
    <row r="2946" spans="2:3" ht="15" x14ac:dyDescent="0.25">
      <c r="B2946"/>
      <c r="C2946"/>
    </row>
    <row r="2947" spans="2:3" ht="15" x14ac:dyDescent="0.25">
      <c r="B2947"/>
      <c r="C2947"/>
    </row>
    <row r="2948" spans="2:3" ht="15" x14ac:dyDescent="0.25">
      <c r="B2948"/>
      <c r="C2948"/>
    </row>
    <row r="2949" spans="2:3" ht="15" x14ac:dyDescent="0.25">
      <c r="B2949"/>
      <c r="C2949"/>
    </row>
    <row r="2950" spans="2:3" ht="15" x14ac:dyDescent="0.25">
      <c r="B2950"/>
      <c r="C2950"/>
    </row>
    <row r="2951" spans="2:3" ht="15" x14ac:dyDescent="0.25">
      <c r="B2951"/>
      <c r="C2951"/>
    </row>
    <row r="2952" spans="2:3" ht="15" x14ac:dyDescent="0.25">
      <c r="B2952"/>
      <c r="C2952"/>
    </row>
    <row r="2953" spans="2:3" ht="15" x14ac:dyDescent="0.25">
      <c r="B2953"/>
      <c r="C2953"/>
    </row>
    <row r="2954" spans="2:3" ht="15" x14ac:dyDescent="0.25">
      <c r="B2954"/>
      <c r="C2954"/>
    </row>
    <row r="2955" spans="2:3" ht="15" x14ac:dyDescent="0.25">
      <c r="B2955"/>
      <c r="C2955"/>
    </row>
    <row r="2956" spans="2:3" ht="15" x14ac:dyDescent="0.25">
      <c r="B2956"/>
      <c r="C2956"/>
    </row>
    <row r="2957" spans="2:3" ht="15" x14ac:dyDescent="0.25">
      <c r="B2957"/>
      <c r="C2957"/>
    </row>
    <row r="2958" spans="2:3" ht="15" x14ac:dyDescent="0.25">
      <c r="B2958"/>
      <c r="C2958"/>
    </row>
    <row r="2959" spans="2:3" ht="15" x14ac:dyDescent="0.25">
      <c r="B2959"/>
      <c r="C2959"/>
    </row>
    <row r="2960" spans="2:3" ht="15" x14ac:dyDescent="0.25">
      <c r="B2960"/>
      <c r="C2960"/>
    </row>
    <row r="2961" spans="2:3" ht="15" x14ac:dyDescent="0.25">
      <c r="B2961"/>
      <c r="C2961"/>
    </row>
    <row r="2962" spans="2:3" ht="15" x14ac:dyDescent="0.25">
      <c r="B2962"/>
      <c r="C2962"/>
    </row>
    <row r="2963" spans="2:3" ht="15" x14ac:dyDescent="0.25">
      <c r="B2963"/>
      <c r="C2963"/>
    </row>
    <row r="2964" spans="2:3" ht="15" x14ac:dyDescent="0.25">
      <c r="B2964"/>
      <c r="C2964"/>
    </row>
    <row r="2965" spans="2:3" ht="15" x14ac:dyDescent="0.25">
      <c r="B2965"/>
      <c r="C2965"/>
    </row>
    <row r="2966" spans="2:3" ht="15" x14ac:dyDescent="0.25">
      <c r="B2966"/>
      <c r="C2966"/>
    </row>
    <row r="2967" spans="2:3" ht="15" x14ac:dyDescent="0.25">
      <c r="B2967"/>
      <c r="C2967"/>
    </row>
    <row r="2968" spans="2:3" ht="15" x14ac:dyDescent="0.25">
      <c r="B2968"/>
      <c r="C2968"/>
    </row>
    <row r="2969" spans="2:3" ht="15" x14ac:dyDescent="0.25">
      <c r="B2969"/>
      <c r="C2969"/>
    </row>
    <row r="2970" spans="2:3" ht="15" x14ac:dyDescent="0.25">
      <c r="B2970"/>
      <c r="C2970"/>
    </row>
    <row r="2971" spans="2:3" ht="15" x14ac:dyDescent="0.25">
      <c r="B2971"/>
      <c r="C2971"/>
    </row>
    <row r="2972" spans="2:3" ht="15" x14ac:dyDescent="0.25">
      <c r="B2972"/>
      <c r="C2972"/>
    </row>
    <row r="2973" spans="2:3" ht="15" x14ac:dyDescent="0.25">
      <c r="B2973"/>
      <c r="C2973"/>
    </row>
    <row r="2974" spans="2:3" ht="15" x14ac:dyDescent="0.25">
      <c r="B2974"/>
      <c r="C2974"/>
    </row>
    <row r="2975" spans="2:3" ht="15" x14ac:dyDescent="0.25">
      <c r="B2975"/>
      <c r="C2975"/>
    </row>
    <row r="2976" spans="2:3" ht="15" x14ac:dyDescent="0.25">
      <c r="B2976"/>
      <c r="C2976"/>
    </row>
    <row r="2977" spans="2:3" ht="15" x14ac:dyDescent="0.25">
      <c r="B2977"/>
      <c r="C2977"/>
    </row>
    <row r="2978" spans="2:3" ht="15" x14ac:dyDescent="0.25">
      <c r="B2978"/>
      <c r="C2978"/>
    </row>
    <row r="2979" spans="2:3" ht="15" x14ac:dyDescent="0.25">
      <c r="B2979"/>
      <c r="C2979"/>
    </row>
    <row r="2980" spans="2:3" ht="15" x14ac:dyDescent="0.25">
      <c r="B2980"/>
      <c r="C2980"/>
    </row>
    <row r="2981" spans="2:3" ht="15" x14ac:dyDescent="0.25">
      <c r="B2981"/>
      <c r="C2981"/>
    </row>
    <row r="2982" spans="2:3" ht="15" x14ac:dyDescent="0.25">
      <c r="B2982"/>
      <c r="C2982"/>
    </row>
    <row r="2983" spans="2:3" ht="15" x14ac:dyDescent="0.25">
      <c r="B2983"/>
      <c r="C2983"/>
    </row>
    <row r="2984" spans="2:3" ht="15" x14ac:dyDescent="0.25">
      <c r="B2984"/>
      <c r="C2984"/>
    </row>
    <row r="2985" spans="2:3" ht="15" x14ac:dyDescent="0.25">
      <c r="B2985"/>
      <c r="C2985"/>
    </row>
    <row r="2986" spans="2:3" ht="15" x14ac:dyDescent="0.25">
      <c r="B2986"/>
      <c r="C2986"/>
    </row>
    <row r="2987" spans="2:3" ht="15" x14ac:dyDescent="0.25">
      <c r="B2987"/>
      <c r="C2987"/>
    </row>
    <row r="2988" spans="2:3" ht="15" x14ac:dyDescent="0.25">
      <c r="B2988"/>
      <c r="C2988"/>
    </row>
    <row r="2989" spans="2:3" ht="15" x14ac:dyDescent="0.25">
      <c r="B2989"/>
      <c r="C2989"/>
    </row>
    <row r="2990" spans="2:3" ht="15" x14ac:dyDescent="0.25">
      <c r="B2990"/>
      <c r="C2990"/>
    </row>
    <row r="2991" spans="2:3" ht="15" x14ac:dyDescent="0.25">
      <c r="B2991"/>
      <c r="C2991"/>
    </row>
    <row r="2992" spans="2:3" ht="15" x14ac:dyDescent="0.25">
      <c r="B2992"/>
      <c r="C2992"/>
    </row>
    <row r="2993" spans="2:3" ht="15" x14ac:dyDescent="0.25">
      <c r="B2993"/>
      <c r="C2993"/>
    </row>
    <row r="2994" spans="2:3" ht="15" x14ac:dyDescent="0.25">
      <c r="B2994"/>
      <c r="C2994"/>
    </row>
    <row r="2995" spans="2:3" ht="15" x14ac:dyDescent="0.25">
      <c r="B2995"/>
      <c r="C2995"/>
    </row>
    <row r="2996" spans="2:3" ht="15" x14ac:dyDescent="0.25">
      <c r="B2996"/>
      <c r="C2996"/>
    </row>
    <row r="2997" spans="2:3" ht="15" x14ac:dyDescent="0.25">
      <c r="B2997"/>
      <c r="C2997"/>
    </row>
    <row r="2998" spans="2:3" ht="15" x14ac:dyDescent="0.25">
      <c r="B2998"/>
      <c r="C2998"/>
    </row>
    <row r="2999" spans="2:3" ht="15" x14ac:dyDescent="0.25">
      <c r="B2999"/>
      <c r="C2999"/>
    </row>
    <row r="3000" spans="2:3" ht="15" x14ac:dyDescent="0.25">
      <c r="B3000"/>
      <c r="C3000"/>
    </row>
    <row r="3001" spans="2:3" ht="15" x14ac:dyDescent="0.25">
      <c r="B3001"/>
      <c r="C3001"/>
    </row>
    <row r="3002" spans="2:3" ht="15" x14ac:dyDescent="0.25">
      <c r="B3002"/>
      <c r="C3002"/>
    </row>
    <row r="3003" spans="2:3" ht="15" x14ac:dyDescent="0.25">
      <c r="B3003"/>
      <c r="C3003"/>
    </row>
    <row r="3004" spans="2:3" ht="15" x14ac:dyDescent="0.25">
      <c r="B3004"/>
      <c r="C3004"/>
    </row>
    <row r="3005" spans="2:3" ht="15" x14ac:dyDescent="0.25">
      <c r="B3005"/>
      <c r="C3005"/>
    </row>
    <row r="3006" spans="2:3" ht="15" x14ac:dyDescent="0.25">
      <c r="B3006"/>
      <c r="C3006"/>
    </row>
    <row r="3007" spans="2:3" ht="15" x14ac:dyDescent="0.25">
      <c r="B3007"/>
      <c r="C3007"/>
    </row>
    <row r="3008" spans="2:3" ht="15" x14ac:dyDescent="0.25">
      <c r="B3008"/>
      <c r="C3008"/>
    </row>
    <row r="3009" spans="2:3" ht="15" x14ac:dyDescent="0.25">
      <c r="B3009"/>
      <c r="C3009"/>
    </row>
    <row r="3010" spans="2:3" ht="15" x14ac:dyDescent="0.25">
      <c r="B3010"/>
      <c r="C3010"/>
    </row>
    <row r="3011" spans="2:3" ht="15" x14ac:dyDescent="0.25">
      <c r="B3011"/>
      <c r="C3011"/>
    </row>
    <row r="3012" spans="2:3" ht="15" x14ac:dyDescent="0.25">
      <c r="B3012"/>
      <c r="C3012"/>
    </row>
    <row r="3013" spans="2:3" ht="15" x14ac:dyDescent="0.25">
      <c r="B3013"/>
      <c r="C3013"/>
    </row>
    <row r="3014" spans="2:3" ht="15" x14ac:dyDescent="0.25">
      <c r="B3014"/>
      <c r="C3014"/>
    </row>
    <row r="3015" spans="2:3" ht="15" x14ac:dyDescent="0.25">
      <c r="B3015"/>
      <c r="C3015"/>
    </row>
    <row r="3016" spans="2:3" ht="15" x14ac:dyDescent="0.25">
      <c r="B3016"/>
      <c r="C3016"/>
    </row>
    <row r="3017" spans="2:3" ht="15" x14ac:dyDescent="0.25">
      <c r="B3017"/>
      <c r="C3017"/>
    </row>
    <row r="3018" spans="2:3" ht="15" x14ac:dyDescent="0.25">
      <c r="B3018"/>
      <c r="C3018"/>
    </row>
    <row r="3019" spans="2:3" ht="15" x14ac:dyDescent="0.25">
      <c r="B3019"/>
      <c r="C3019"/>
    </row>
    <row r="3020" spans="2:3" ht="15" x14ac:dyDescent="0.25">
      <c r="B3020"/>
      <c r="C3020"/>
    </row>
    <row r="3021" spans="2:3" ht="15" x14ac:dyDescent="0.25">
      <c r="B3021"/>
      <c r="C3021"/>
    </row>
    <row r="3022" spans="2:3" ht="15" x14ac:dyDescent="0.25">
      <c r="B3022"/>
      <c r="C3022"/>
    </row>
    <row r="3023" spans="2:3" ht="15" x14ac:dyDescent="0.25">
      <c r="B3023"/>
      <c r="C3023"/>
    </row>
    <row r="3024" spans="2:3" ht="15" x14ac:dyDescent="0.25">
      <c r="B3024"/>
      <c r="C3024"/>
    </row>
    <row r="3025" spans="2:3" ht="15" x14ac:dyDescent="0.25">
      <c r="B3025"/>
      <c r="C3025"/>
    </row>
    <row r="3026" spans="2:3" ht="15" x14ac:dyDescent="0.25">
      <c r="B3026"/>
      <c r="C3026"/>
    </row>
    <row r="3027" spans="2:3" ht="15" x14ac:dyDescent="0.25">
      <c r="B3027"/>
      <c r="C3027"/>
    </row>
    <row r="3028" spans="2:3" ht="15" x14ac:dyDescent="0.25">
      <c r="B3028"/>
      <c r="C3028"/>
    </row>
    <row r="3029" spans="2:3" ht="15" x14ac:dyDescent="0.25">
      <c r="B3029"/>
      <c r="C3029"/>
    </row>
    <row r="3030" spans="2:3" ht="15" x14ac:dyDescent="0.25">
      <c r="B3030"/>
      <c r="C3030"/>
    </row>
    <row r="3031" spans="2:3" ht="15" x14ac:dyDescent="0.25">
      <c r="B3031"/>
      <c r="C3031"/>
    </row>
    <row r="3032" spans="2:3" ht="15" x14ac:dyDescent="0.25">
      <c r="B3032"/>
      <c r="C3032"/>
    </row>
    <row r="3033" spans="2:3" ht="15" x14ac:dyDescent="0.25">
      <c r="B3033"/>
      <c r="C3033"/>
    </row>
    <row r="3034" spans="2:3" ht="15" x14ac:dyDescent="0.25">
      <c r="B3034"/>
      <c r="C3034"/>
    </row>
    <row r="3035" spans="2:3" ht="15" x14ac:dyDescent="0.25">
      <c r="B3035"/>
      <c r="C3035"/>
    </row>
    <row r="3036" spans="2:3" ht="15" x14ac:dyDescent="0.25">
      <c r="B3036"/>
      <c r="C3036"/>
    </row>
    <row r="3037" spans="2:3" ht="15" x14ac:dyDescent="0.25">
      <c r="B3037"/>
      <c r="C3037"/>
    </row>
    <row r="3038" spans="2:3" ht="15" x14ac:dyDescent="0.25">
      <c r="B3038"/>
      <c r="C3038"/>
    </row>
    <row r="3039" spans="2:3" ht="15" x14ac:dyDescent="0.25">
      <c r="B3039"/>
      <c r="C3039"/>
    </row>
    <row r="3040" spans="2:3" ht="15" x14ac:dyDescent="0.25">
      <c r="B3040"/>
      <c r="C3040"/>
    </row>
    <row r="3041" spans="2:3" ht="15" x14ac:dyDescent="0.25">
      <c r="B3041"/>
      <c r="C3041"/>
    </row>
    <row r="3042" spans="2:3" ht="15" x14ac:dyDescent="0.25">
      <c r="B3042"/>
      <c r="C3042"/>
    </row>
    <row r="3043" spans="2:3" ht="15" x14ac:dyDescent="0.25">
      <c r="B3043"/>
      <c r="C3043"/>
    </row>
    <row r="3044" spans="2:3" ht="15" x14ac:dyDescent="0.25">
      <c r="B3044"/>
      <c r="C3044"/>
    </row>
    <row r="3045" spans="2:3" ht="15" x14ac:dyDescent="0.25">
      <c r="B3045"/>
      <c r="C3045"/>
    </row>
    <row r="3046" spans="2:3" ht="15" x14ac:dyDescent="0.25">
      <c r="B3046"/>
      <c r="C3046"/>
    </row>
    <row r="3047" spans="2:3" ht="15" x14ac:dyDescent="0.25">
      <c r="B3047"/>
      <c r="C3047"/>
    </row>
    <row r="3048" spans="2:3" ht="15" x14ac:dyDescent="0.25">
      <c r="B3048"/>
      <c r="C3048"/>
    </row>
    <row r="3049" spans="2:3" ht="15" x14ac:dyDescent="0.25">
      <c r="B3049"/>
      <c r="C3049"/>
    </row>
    <row r="3050" spans="2:3" ht="15" x14ac:dyDescent="0.25">
      <c r="B3050"/>
      <c r="C3050"/>
    </row>
    <row r="3051" spans="2:3" ht="15" x14ac:dyDescent="0.25">
      <c r="B3051"/>
      <c r="C3051"/>
    </row>
    <row r="3052" spans="2:3" ht="15" x14ac:dyDescent="0.25">
      <c r="B3052"/>
      <c r="C3052"/>
    </row>
    <row r="3053" spans="2:3" ht="15" x14ac:dyDescent="0.25">
      <c r="B3053"/>
      <c r="C3053"/>
    </row>
    <row r="3054" spans="2:3" ht="15" x14ac:dyDescent="0.25">
      <c r="B3054"/>
      <c r="C3054"/>
    </row>
    <row r="3055" spans="2:3" ht="15" x14ac:dyDescent="0.25">
      <c r="B3055"/>
      <c r="C3055"/>
    </row>
    <row r="3056" spans="2:3" ht="15" x14ac:dyDescent="0.25">
      <c r="B3056"/>
      <c r="C3056"/>
    </row>
    <row r="3057" spans="2:3" ht="15" x14ac:dyDescent="0.25">
      <c r="B3057"/>
      <c r="C3057"/>
    </row>
    <row r="3058" spans="2:3" ht="15" x14ac:dyDescent="0.25">
      <c r="B3058"/>
      <c r="C3058"/>
    </row>
    <row r="3059" spans="2:3" ht="15" x14ac:dyDescent="0.25">
      <c r="B3059"/>
      <c r="C3059"/>
    </row>
    <row r="3060" spans="2:3" ht="15" x14ac:dyDescent="0.25">
      <c r="B3060"/>
      <c r="C3060"/>
    </row>
    <row r="3061" spans="2:3" ht="15" x14ac:dyDescent="0.25">
      <c r="B3061"/>
      <c r="C3061"/>
    </row>
    <row r="3062" spans="2:3" ht="15" x14ac:dyDescent="0.25">
      <c r="B3062"/>
      <c r="C3062"/>
    </row>
    <row r="3063" spans="2:3" ht="15" x14ac:dyDescent="0.25">
      <c r="B3063"/>
      <c r="C3063"/>
    </row>
    <row r="3064" spans="2:3" ht="15" x14ac:dyDescent="0.25">
      <c r="B3064"/>
      <c r="C3064"/>
    </row>
    <row r="3065" spans="2:3" ht="15" x14ac:dyDescent="0.25">
      <c r="B3065"/>
      <c r="C3065"/>
    </row>
    <row r="3066" spans="2:3" ht="15" x14ac:dyDescent="0.25">
      <c r="B3066"/>
      <c r="C3066"/>
    </row>
    <row r="3067" spans="2:3" ht="15" x14ac:dyDescent="0.25">
      <c r="B3067"/>
      <c r="C3067"/>
    </row>
    <row r="3068" spans="2:3" ht="15" x14ac:dyDescent="0.25">
      <c r="B3068"/>
      <c r="C3068"/>
    </row>
    <row r="3069" spans="2:3" ht="15" x14ac:dyDescent="0.25">
      <c r="B3069"/>
      <c r="C3069"/>
    </row>
    <row r="3070" spans="2:3" ht="15" x14ac:dyDescent="0.25">
      <c r="B3070"/>
      <c r="C3070"/>
    </row>
    <row r="3071" spans="2:3" ht="15" x14ac:dyDescent="0.25">
      <c r="B3071"/>
      <c r="C3071"/>
    </row>
    <row r="3072" spans="2:3" ht="15" x14ac:dyDescent="0.25">
      <c r="B3072"/>
      <c r="C3072"/>
    </row>
    <row r="3073" spans="2:3" ht="15" x14ac:dyDescent="0.25">
      <c r="B3073"/>
      <c r="C3073"/>
    </row>
    <row r="3074" spans="2:3" ht="15" x14ac:dyDescent="0.25">
      <c r="B3074"/>
      <c r="C3074"/>
    </row>
    <row r="3075" spans="2:3" ht="15" x14ac:dyDescent="0.25">
      <c r="B3075"/>
      <c r="C3075"/>
    </row>
    <row r="3076" spans="2:3" ht="15" x14ac:dyDescent="0.25">
      <c r="B3076"/>
      <c r="C3076"/>
    </row>
    <row r="3077" spans="2:3" ht="15" x14ac:dyDescent="0.25">
      <c r="B3077"/>
      <c r="C3077"/>
    </row>
    <row r="3078" spans="2:3" ht="15" x14ac:dyDescent="0.25">
      <c r="B3078"/>
      <c r="C3078"/>
    </row>
    <row r="3079" spans="2:3" ht="15" x14ac:dyDescent="0.25">
      <c r="B3079"/>
      <c r="C3079"/>
    </row>
    <row r="3080" spans="2:3" ht="15" x14ac:dyDescent="0.25">
      <c r="B3080"/>
      <c r="C3080"/>
    </row>
    <row r="3081" spans="2:3" ht="15" x14ac:dyDescent="0.25">
      <c r="B3081"/>
      <c r="C3081"/>
    </row>
    <row r="3082" spans="2:3" ht="15" x14ac:dyDescent="0.25">
      <c r="B3082"/>
      <c r="C3082"/>
    </row>
    <row r="3083" spans="2:3" ht="15" x14ac:dyDescent="0.25">
      <c r="B3083"/>
      <c r="C3083"/>
    </row>
    <row r="3084" spans="2:3" ht="15" x14ac:dyDescent="0.25">
      <c r="B3084"/>
      <c r="C3084"/>
    </row>
    <row r="3085" spans="2:3" ht="15" x14ac:dyDescent="0.25">
      <c r="B3085"/>
      <c r="C3085"/>
    </row>
    <row r="3086" spans="2:3" ht="15" x14ac:dyDescent="0.25">
      <c r="B3086"/>
      <c r="C3086"/>
    </row>
    <row r="3087" spans="2:3" ht="15" x14ac:dyDescent="0.25">
      <c r="B3087"/>
      <c r="C3087"/>
    </row>
    <row r="3088" spans="2:3" ht="15" x14ac:dyDescent="0.25">
      <c r="B3088"/>
      <c r="C3088"/>
    </row>
    <row r="3089" spans="2:3" ht="15" x14ac:dyDescent="0.25">
      <c r="B3089"/>
      <c r="C3089"/>
    </row>
    <row r="3090" spans="2:3" ht="15" x14ac:dyDescent="0.25">
      <c r="B3090"/>
      <c r="C3090"/>
    </row>
    <row r="3091" spans="2:3" ht="15" x14ac:dyDescent="0.25">
      <c r="B3091"/>
      <c r="C3091"/>
    </row>
    <row r="3092" spans="2:3" ht="15" x14ac:dyDescent="0.25">
      <c r="B3092"/>
      <c r="C3092"/>
    </row>
    <row r="3093" spans="2:3" ht="15" x14ac:dyDescent="0.25">
      <c r="B3093"/>
      <c r="C3093"/>
    </row>
    <row r="3094" spans="2:3" ht="15" x14ac:dyDescent="0.25">
      <c r="B3094"/>
      <c r="C3094"/>
    </row>
    <row r="3095" spans="2:3" ht="15" x14ac:dyDescent="0.25">
      <c r="B3095"/>
      <c r="C3095"/>
    </row>
    <row r="3096" spans="2:3" ht="15" x14ac:dyDescent="0.25">
      <c r="B3096"/>
      <c r="C3096"/>
    </row>
    <row r="3097" spans="2:3" ht="15" x14ac:dyDescent="0.25">
      <c r="B3097"/>
      <c r="C3097"/>
    </row>
    <row r="3098" spans="2:3" ht="15" x14ac:dyDescent="0.25">
      <c r="B3098"/>
      <c r="C3098"/>
    </row>
    <row r="3099" spans="2:3" ht="15" x14ac:dyDescent="0.25">
      <c r="B3099"/>
      <c r="C3099"/>
    </row>
    <row r="3100" spans="2:3" ht="15" x14ac:dyDescent="0.25">
      <c r="B3100"/>
      <c r="C3100"/>
    </row>
    <row r="3101" spans="2:3" ht="15" x14ac:dyDescent="0.25">
      <c r="B3101"/>
      <c r="C3101"/>
    </row>
    <row r="3102" spans="2:3" ht="15" x14ac:dyDescent="0.25">
      <c r="B3102"/>
      <c r="C3102"/>
    </row>
    <row r="3103" spans="2:3" ht="15" x14ac:dyDescent="0.25">
      <c r="B3103"/>
      <c r="C3103"/>
    </row>
    <row r="3104" spans="2:3" ht="15" x14ac:dyDescent="0.25">
      <c r="B3104"/>
      <c r="C3104"/>
    </row>
    <row r="3105" spans="2:3" ht="15" x14ac:dyDescent="0.25">
      <c r="B3105"/>
      <c r="C3105"/>
    </row>
    <row r="3106" spans="2:3" ht="15" x14ac:dyDescent="0.25">
      <c r="B3106"/>
      <c r="C3106"/>
    </row>
    <row r="3107" spans="2:3" ht="15" x14ac:dyDescent="0.25">
      <c r="B3107"/>
      <c r="C3107"/>
    </row>
    <row r="3108" spans="2:3" ht="15" x14ac:dyDescent="0.25">
      <c r="B3108"/>
      <c r="C3108"/>
    </row>
    <row r="3109" spans="2:3" ht="15" x14ac:dyDescent="0.25">
      <c r="B3109"/>
      <c r="C3109"/>
    </row>
    <row r="3110" spans="2:3" ht="15" x14ac:dyDescent="0.25">
      <c r="B3110"/>
      <c r="C3110"/>
    </row>
    <row r="3111" spans="2:3" ht="15" x14ac:dyDescent="0.25">
      <c r="B3111"/>
      <c r="C3111"/>
    </row>
    <row r="3112" spans="2:3" ht="15" x14ac:dyDescent="0.25">
      <c r="B3112"/>
      <c r="C3112"/>
    </row>
    <row r="3113" spans="2:3" ht="15" x14ac:dyDescent="0.25">
      <c r="B3113"/>
      <c r="C3113"/>
    </row>
    <row r="3114" spans="2:3" ht="15" x14ac:dyDescent="0.25">
      <c r="B3114"/>
      <c r="C3114"/>
    </row>
    <row r="3115" spans="2:3" ht="15" x14ac:dyDescent="0.25">
      <c r="B3115"/>
      <c r="C3115"/>
    </row>
    <row r="3116" spans="2:3" ht="15" x14ac:dyDescent="0.25">
      <c r="B3116"/>
      <c r="C3116"/>
    </row>
    <row r="3117" spans="2:3" ht="15" x14ac:dyDescent="0.25">
      <c r="B3117"/>
      <c r="C3117"/>
    </row>
    <row r="3118" spans="2:3" ht="15" x14ac:dyDescent="0.25">
      <c r="B3118"/>
      <c r="C3118"/>
    </row>
    <row r="3119" spans="2:3" ht="15" x14ac:dyDescent="0.25">
      <c r="B3119"/>
      <c r="C3119"/>
    </row>
    <row r="3120" spans="2:3" ht="15" x14ac:dyDescent="0.25">
      <c r="B3120"/>
      <c r="C3120"/>
    </row>
    <row r="3121" spans="2:3" ht="15" x14ac:dyDescent="0.25">
      <c r="B3121"/>
      <c r="C3121"/>
    </row>
    <row r="3122" spans="2:3" ht="15" x14ac:dyDescent="0.25">
      <c r="B3122"/>
      <c r="C3122"/>
    </row>
    <row r="3123" spans="2:3" ht="15" x14ac:dyDescent="0.25">
      <c r="B3123"/>
      <c r="C3123"/>
    </row>
    <row r="3124" spans="2:3" ht="15" x14ac:dyDescent="0.25">
      <c r="B3124"/>
      <c r="C3124"/>
    </row>
    <row r="3125" spans="2:3" ht="15" x14ac:dyDescent="0.25">
      <c r="B3125"/>
      <c r="C3125"/>
    </row>
    <row r="3126" spans="2:3" ht="15" x14ac:dyDescent="0.25">
      <c r="B3126"/>
      <c r="C3126"/>
    </row>
    <row r="3127" spans="2:3" ht="15" x14ac:dyDescent="0.25">
      <c r="B3127"/>
      <c r="C3127"/>
    </row>
    <row r="3128" spans="2:3" ht="15" x14ac:dyDescent="0.25">
      <c r="B3128"/>
      <c r="C3128"/>
    </row>
    <row r="3129" spans="2:3" ht="15" x14ac:dyDescent="0.25">
      <c r="B3129"/>
      <c r="C3129"/>
    </row>
    <row r="3130" spans="2:3" ht="15" x14ac:dyDescent="0.25">
      <c r="B3130"/>
      <c r="C3130"/>
    </row>
    <row r="3131" spans="2:3" ht="15" x14ac:dyDescent="0.25">
      <c r="B3131"/>
      <c r="C3131"/>
    </row>
    <row r="3132" spans="2:3" ht="15" x14ac:dyDescent="0.25">
      <c r="B3132"/>
      <c r="C3132"/>
    </row>
    <row r="3133" spans="2:3" ht="15" x14ac:dyDescent="0.25">
      <c r="B3133"/>
      <c r="C3133"/>
    </row>
    <row r="3134" spans="2:3" ht="15" x14ac:dyDescent="0.25">
      <c r="B3134"/>
      <c r="C3134"/>
    </row>
    <row r="3135" spans="2:3" ht="15" x14ac:dyDescent="0.25">
      <c r="B3135"/>
      <c r="C3135"/>
    </row>
    <row r="3136" spans="2:3" ht="15" x14ac:dyDescent="0.25">
      <c r="B3136"/>
      <c r="C3136"/>
    </row>
    <row r="3137" spans="2:3" ht="15" x14ac:dyDescent="0.25">
      <c r="B3137"/>
      <c r="C3137"/>
    </row>
    <row r="3138" spans="2:3" ht="15" x14ac:dyDescent="0.25">
      <c r="B3138"/>
      <c r="C3138"/>
    </row>
    <row r="3139" spans="2:3" ht="15" x14ac:dyDescent="0.25">
      <c r="B3139"/>
      <c r="C3139"/>
    </row>
    <row r="3140" spans="2:3" ht="15" x14ac:dyDescent="0.25">
      <c r="B3140"/>
      <c r="C3140"/>
    </row>
    <row r="3141" spans="2:3" ht="15" x14ac:dyDescent="0.25">
      <c r="B3141"/>
      <c r="C3141"/>
    </row>
    <row r="3142" spans="2:3" ht="15" x14ac:dyDescent="0.25">
      <c r="B3142"/>
      <c r="C3142"/>
    </row>
    <row r="3143" spans="2:3" ht="15" x14ac:dyDescent="0.25">
      <c r="B3143"/>
      <c r="C3143"/>
    </row>
    <row r="3144" spans="2:3" ht="15" x14ac:dyDescent="0.25">
      <c r="B3144"/>
      <c r="C3144"/>
    </row>
    <row r="3145" spans="2:3" ht="15" x14ac:dyDescent="0.25">
      <c r="B3145"/>
      <c r="C3145"/>
    </row>
    <row r="3146" spans="2:3" ht="15" x14ac:dyDescent="0.25">
      <c r="B3146"/>
      <c r="C3146"/>
    </row>
    <row r="3147" spans="2:3" ht="15" x14ac:dyDescent="0.25">
      <c r="B3147"/>
      <c r="C3147"/>
    </row>
    <row r="3148" spans="2:3" ht="15" x14ac:dyDescent="0.25">
      <c r="B3148"/>
      <c r="C3148"/>
    </row>
    <row r="3149" spans="2:3" ht="15" x14ac:dyDescent="0.25">
      <c r="B3149"/>
      <c r="C3149"/>
    </row>
    <row r="3150" spans="2:3" ht="15" x14ac:dyDescent="0.25">
      <c r="B3150"/>
      <c r="C3150"/>
    </row>
    <row r="3151" spans="2:3" ht="15" x14ac:dyDescent="0.25">
      <c r="B3151"/>
      <c r="C3151"/>
    </row>
    <row r="3152" spans="2:3" ht="15" x14ac:dyDescent="0.25">
      <c r="B3152"/>
      <c r="C3152"/>
    </row>
    <row r="3153" spans="2:3" ht="15" x14ac:dyDescent="0.25">
      <c r="B3153"/>
      <c r="C3153"/>
    </row>
    <row r="3154" spans="2:3" ht="15" x14ac:dyDescent="0.25">
      <c r="B3154"/>
      <c r="C3154"/>
    </row>
    <row r="3155" spans="2:3" ht="15" x14ac:dyDescent="0.25">
      <c r="B3155"/>
      <c r="C3155"/>
    </row>
    <row r="3156" spans="2:3" ht="15" x14ac:dyDescent="0.25">
      <c r="B3156"/>
      <c r="C3156"/>
    </row>
    <row r="3157" spans="2:3" ht="15" x14ac:dyDescent="0.25">
      <c r="B3157"/>
      <c r="C3157"/>
    </row>
    <row r="3158" spans="2:3" ht="15" x14ac:dyDescent="0.25">
      <c r="B3158"/>
      <c r="C3158"/>
    </row>
    <row r="3159" spans="2:3" ht="15" x14ac:dyDescent="0.25">
      <c r="B3159"/>
      <c r="C3159"/>
    </row>
    <row r="3160" spans="2:3" ht="15" x14ac:dyDescent="0.25">
      <c r="B3160"/>
      <c r="C3160"/>
    </row>
    <row r="3161" spans="2:3" ht="15" x14ac:dyDescent="0.25">
      <c r="B3161"/>
      <c r="C3161"/>
    </row>
    <row r="3162" spans="2:3" ht="15" x14ac:dyDescent="0.25">
      <c r="B3162"/>
      <c r="C3162"/>
    </row>
    <row r="3163" spans="2:3" ht="15" x14ac:dyDescent="0.25">
      <c r="B3163"/>
      <c r="C3163"/>
    </row>
    <row r="3164" spans="2:3" ht="15" x14ac:dyDescent="0.25">
      <c r="B3164"/>
      <c r="C3164"/>
    </row>
    <row r="3165" spans="2:3" ht="15" x14ac:dyDescent="0.25">
      <c r="B3165"/>
      <c r="C3165"/>
    </row>
    <row r="3166" spans="2:3" ht="15" x14ac:dyDescent="0.25">
      <c r="B3166"/>
      <c r="C3166"/>
    </row>
    <row r="3167" spans="2:3" ht="15" x14ac:dyDescent="0.25">
      <c r="B3167"/>
      <c r="C3167"/>
    </row>
    <row r="3168" spans="2:3" ht="15" x14ac:dyDescent="0.25">
      <c r="B3168"/>
      <c r="C3168"/>
    </row>
    <row r="3169" spans="2:3" ht="15" x14ac:dyDescent="0.25">
      <c r="B3169"/>
      <c r="C3169"/>
    </row>
    <row r="3170" spans="2:3" ht="15" x14ac:dyDescent="0.25">
      <c r="B3170"/>
      <c r="C3170"/>
    </row>
    <row r="3171" spans="2:3" ht="15" x14ac:dyDescent="0.25">
      <c r="B3171"/>
      <c r="C3171"/>
    </row>
    <row r="3172" spans="2:3" ht="15" x14ac:dyDescent="0.25">
      <c r="B3172"/>
      <c r="C3172"/>
    </row>
    <row r="3173" spans="2:3" ht="15" x14ac:dyDescent="0.25">
      <c r="B3173"/>
      <c r="C3173"/>
    </row>
    <row r="3174" spans="2:3" ht="15" x14ac:dyDescent="0.25">
      <c r="B3174"/>
      <c r="C3174"/>
    </row>
    <row r="3175" spans="2:3" ht="15" x14ac:dyDescent="0.25">
      <c r="B3175"/>
      <c r="C3175"/>
    </row>
    <row r="3176" spans="2:3" ht="15" x14ac:dyDescent="0.25">
      <c r="B3176"/>
      <c r="C3176"/>
    </row>
    <row r="3177" spans="2:3" ht="15" x14ac:dyDescent="0.25">
      <c r="B3177"/>
      <c r="C3177"/>
    </row>
    <row r="3178" spans="2:3" ht="15" x14ac:dyDescent="0.25">
      <c r="B3178"/>
      <c r="C3178"/>
    </row>
    <row r="3179" spans="2:3" ht="15" x14ac:dyDescent="0.25">
      <c r="B3179"/>
      <c r="C3179"/>
    </row>
    <row r="3180" spans="2:3" ht="15" x14ac:dyDescent="0.25">
      <c r="B3180"/>
      <c r="C3180"/>
    </row>
    <row r="3181" spans="2:3" ht="15" x14ac:dyDescent="0.25">
      <c r="B3181"/>
      <c r="C3181"/>
    </row>
    <row r="3182" spans="2:3" ht="15" x14ac:dyDescent="0.25">
      <c r="B3182"/>
      <c r="C3182"/>
    </row>
    <row r="3183" spans="2:3" ht="15" x14ac:dyDescent="0.25">
      <c r="B3183"/>
      <c r="C3183"/>
    </row>
    <row r="3184" spans="2:3" ht="15" x14ac:dyDescent="0.25">
      <c r="B3184"/>
      <c r="C3184"/>
    </row>
    <row r="3185" spans="2:3" ht="15" x14ac:dyDescent="0.25">
      <c r="B3185"/>
      <c r="C3185"/>
    </row>
    <row r="3186" spans="2:3" ht="15" x14ac:dyDescent="0.25">
      <c r="B3186"/>
      <c r="C3186"/>
    </row>
    <row r="3187" spans="2:3" ht="15" x14ac:dyDescent="0.25">
      <c r="B3187"/>
      <c r="C3187"/>
    </row>
    <row r="3188" spans="2:3" ht="15" x14ac:dyDescent="0.25">
      <c r="B3188"/>
      <c r="C3188"/>
    </row>
    <row r="3189" spans="2:3" ht="15" x14ac:dyDescent="0.25">
      <c r="B3189"/>
      <c r="C3189"/>
    </row>
    <row r="3190" spans="2:3" ht="15" x14ac:dyDescent="0.25">
      <c r="B3190"/>
      <c r="C3190"/>
    </row>
    <row r="3191" spans="2:3" ht="15" x14ac:dyDescent="0.25">
      <c r="B3191"/>
      <c r="C3191"/>
    </row>
    <row r="3192" spans="2:3" ht="15" x14ac:dyDescent="0.25">
      <c r="B3192"/>
      <c r="C3192"/>
    </row>
    <row r="3193" spans="2:3" ht="15" x14ac:dyDescent="0.25">
      <c r="B3193"/>
      <c r="C3193"/>
    </row>
    <row r="3194" spans="2:3" ht="15" x14ac:dyDescent="0.25">
      <c r="B3194"/>
      <c r="C3194"/>
    </row>
    <row r="3195" spans="2:3" ht="15" x14ac:dyDescent="0.25">
      <c r="B3195"/>
      <c r="C3195"/>
    </row>
    <row r="3196" spans="2:3" ht="15" x14ac:dyDescent="0.25">
      <c r="B3196"/>
      <c r="C3196"/>
    </row>
    <row r="3197" spans="2:3" ht="15" x14ac:dyDescent="0.25">
      <c r="B3197"/>
      <c r="C3197"/>
    </row>
    <row r="3198" spans="2:3" ht="15" x14ac:dyDescent="0.25">
      <c r="B3198"/>
      <c r="C3198"/>
    </row>
    <row r="3199" spans="2:3" ht="15" x14ac:dyDescent="0.25">
      <c r="B3199"/>
      <c r="C3199"/>
    </row>
    <row r="3200" spans="2:3" ht="15" x14ac:dyDescent="0.25">
      <c r="B3200"/>
      <c r="C3200"/>
    </row>
    <row r="3201" spans="2:3" ht="15" x14ac:dyDescent="0.25">
      <c r="B3201"/>
      <c r="C3201"/>
    </row>
    <row r="3202" spans="2:3" ht="15" x14ac:dyDescent="0.25">
      <c r="B3202"/>
      <c r="C3202"/>
    </row>
    <row r="3203" spans="2:3" ht="15" x14ac:dyDescent="0.25">
      <c r="B3203"/>
      <c r="C3203"/>
    </row>
    <row r="3204" spans="2:3" ht="15" x14ac:dyDescent="0.25">
      <c r="B3204"/>
      <c r="C3204"/>
    </row>
    <row r="3205" spans="2:3" ht="15" x14ac:dyDescent="0.25">
      <c r="B3205"/>
      <c r="C3205"/>
    </row>
    <row r="3206" spans="2:3" ht="15" x14ac:dyDescent="0.25">
      <c r="B3206"/>
      <c r="C3206"/>
    </row>
    <row r="3207" spans="2:3" ht="15" x14ac:dyDescent="0.25">
      <c r="B3207"/>
      <c r="C3207"/>
    </row>
    <row r="3208" spans="2:3" ht="15" x14ac:dyDescent="0.25">
      <c r="B3208"/>
      <c r="C3208"/>
    </row>
    <row r="3209" spans="2:3" ht="15" x14ac:dyDescent="0.25">
      <c r="B3209"/>
      <c r="C3209"/>
    </row>
    <row r="3210" spans="2:3" ht="15" x14ac:dyDescent="0.25">
      <c r="B3210"/>
      <c r="C3210"/>
    </row>
    <row r="3211" spans="2:3" ht="15" x14ac:dyDescent="0.25">
      <c r="B3211"/>
      <c r="C3211"/>
    </row>
    <row r="3212" spans="2:3" ht="15" x14ac:dyDescent="0.25">
      <c r="B3212"/>
      <c r="C3212"/>
    </row>
    <row r="3213" spans="2:3" ht="15" x14ac:dyDescent="0.25">
      <c r="B3213"/>
      <c r="C3213"/>
    </row>
    <row r="3214" spans="2:3" ht="15" x14ac:dyDescent="0.25">
      <c r="B3214"/>
      <c r="C3214"/>
    </row>
    <row r="3215" spans="2:3" ht="15" x14ac:dyDescent="0.25">
      <c r="B3215"/>
      <c r="C3215"/>
    </row>
    <row r="3216" spans="2:3" ht="15" x14ac:dyDescent="0.25">
      <c r="B3216"/>
      <c r="C3216"/>
    </row>
    <row r="3217" spans="2:3" ht="15" x14ac:dyDescent="0.25">
      <c r="B3217"/>
      <c r="C3217"/>
    </row>
    <row r="3218" spans="2:3" ht="15" x14ac:dyDescent="0.25">
      <c r="B3218"/>
      <c r="C3218"/>
    </row>
    <row r="3219" spans="2:3" ht="15" x14ac:dyDescent="0.25">
      <c r="B3219"/>
      <c r="C3219"/>
    </row>
    <row r="3220" spans="2:3" ht="15" x14ac:dyDescent="0.25">
      <c r="B3220"/>
      <c r="C3220"/>
    </row>
    <row r="3221" spans="2:3" ht="15" x14ac:dyDescent="0.25">
      <c r="B3221"/>
      <c r="C3221"/>
    </row>
    <row r="3222" spans="2:3" ht="15" x14ac:dyDescent="0.25">
      <c r="B3222"/>
      <c r="C3222"/>
    </row>
    <row r="3223" spans="2:3" ht="15" x14ac:dyDescent="0.25">
      <c r="B3223"/>
      <c r="C3223"/>
    </row>
    <row r="3224" spans="2:3" ht="15" x14ac:dyDescent="0.25">
      <c r="B3224"/>
      <c r="C3224"/>
    </row>
    <row r="3225" spans="2:3" ht="15" x14ac:dyDescent="0.25">
      <c r="B3225"/>
      <c r="C3225"/>
    </row>
    <row r="3226" spans="2:3" ht="15" x14ac:dyDescent="0.25">
      <c r="B3226"/>
      <c r="C3226"/>
    </row>
    <row r="3227" spans="2:3" ht="15" x14ac:dyDescent="0.25">
      <c r="B3227"/>
      <c r="C3227"/>
    </row>
    <row r="3228" spans="2:3" ht="15" x14ac:dyDescent="0.25">
      <c r="B3228"/>
      <c r="C3228"/>
    </row>
    <row r="3229" spans="2:3" ht="15" x14ac:dyDescent="0.25">
      <c r="B3229"/>
      <c r="C3229"/>
    </row>
    <row r="3230" spans="2:3" ht="15" x14ac:dyDescent="0.25">
      <c r="B3230"/>
      <c r="C3230"/>
    </row>
    <row r="3231" spans="2:3" ht="15" x14ac:dyDescent="0.25">
      <c r="B3231"/>
      <c r="C3231"/>
    </row>
    <row r="3232" spans="2:3" ht="15" x14ac:dyDescent="0.25">
      <c r="B3232"/>
      <c r="C3232"/>
    </row>
    <row r="3233" spans="2:3" ht="15" x14ac:dyDescent="0.25">
      <c r="B3233"/>
      <c r="C3233"/>
    </row>
    <row r="3234" spans="2:3" ht="15" x14ac:dyDescent="0.25">
      <c r="B3234"/>
      <c r="C3234"/>
    </row>
    <row r="3235" spans="2:3" ht="15" x14ac:dyDescent="0.25">
      <c r="B3235"/>
      <c r="C3235"/>
    </row>
    <row r="3236" spans="2:3" ht="15" x14ac:dyDescent="0.25">
      <c r="B3236"/>
      <c r="C3236"/>
    </row>
    <row r="3237" spans="2:3" ht="15" x14ac:dyDescent="0.25">
      <c r="B3237"/>
      <c r="C3237"/>
    </row>
    <row r="3238" spans="2:3" ht="15" x14ac:dyDescent="0.25">
      <c r="B3238"/>
      <c r="C3238"/>
    </row>
    <row r="3239" spans="2:3" ht="15" x14ac:dyDescent="0.25">
      <c r="B3239"/>
      <c r="C3239"/>
    </row>
    <row r="3240" spans="2:3" ht="15" x14ac:dyDescent="0.25">
      <c r="B3240"/>
      <c r="C3240"/>
    </row>
    <row r="3241" spans="2:3" ht="15" x14ac:dyDescent="0.25">
      <c r="B3241"/>
      <c r="C3241"/>
    </row>
    <row r="3242" spans="2:3" ht="15" x14ac:dyDescent="0.25">
      <c r="B3242"/>
      <c r="C3242"/>
    </row>
    <row r="3243" spans="2:3" ht="15" x14ac:dyDescent="0.25">
      <c r="B3243"/>
      <c r="C3243"/>
    </row>
    <row r="3244" spans="2:3" ht="15" x14ac:dyDescent="0.25">
      <c r="B3244"/>
      <c r="C3244"/>
    </row>
    <row r="3245" spans="2:3" ht="15" x14ac:dyDescent="0.25">
      <c r="B3245"/>
      <c r="C3245"/>
    </row>
    <row r="3246" spans="2:3" ht="15" x14ac:dyDescent="0.25">
      <c r="B3246"/>
      <c r="C3246"/>
    </row>
    <row r="3247" spans="2:3" ht="15" x14ac:dyDescent="0.25">
      <c r="B3247"/>
      <c r="C3247"/>
    </row>
    <row r="3248" spans="2:3" ht="15" x14ac:dyDescent="0.25">
      <c r="B3248"/>
      <c r="C3248"/>
    </row>
    <row r="3249" spans="2:3" ht="15" x14ac:dyDescent="0.25">
      <c r="B3249"/>
      <c r="C3249"/>
    </row>
    <row r="3250" spans="2:3" ht="15" x14ac:dyDescent="0.25">
      <c r="B3250"/>
      <c r="C3250"/>
    </row>
    <row r="3251" spans="2:3" ht="15" x14ac:dyDescent="0.25">
      <c r="B3251"/>
      <c r="C3251"/>
    </row>
    <row r="3252" spans="2:3" ht="15" x14ac:dyDescent="0.25">
      <c r="B3252"/>
      <c r="C3252"/>
    </row>
    <row r="3253" spans="2:3" ht="15" x14ac:dyDescent="0.25">
      <c r="B3253"/>
      <c r="C3253"/>
    </row>
    <row r="3254" spans="2:3" ht="15" x14ac:dyDescent="0.25">
      <c r="B3254"/>
      <c r="C3254"/>
    </row>
    <row r="3255" spans="2:3" ht="15" x14ac:dyDescent="0.25">
      <c r="B3255"/>
      <c r="C3255"/>
    </row>
    <row r="3256" spans="2:3" ht="15" x14ac:dyDescent="0.25">
      <c r="B3256"/>
      <c r="C3256"/>
    </row>
    <row r="3257" spans="2:3" ht="15" x14ac:dyDescent="0.25">
      <c r="B3257"/>
      <c r="C3257"/>
    </row>
    <row r="3258" spans="2:3" ht="15" x14ac:dyDescent="0.25">
      <c r="B3258"/>
      <c r="C3258"/>
    </row>
    <row r="3259" spans="2:3" ht="15" x14ac:dyDescent="0.25">
      <c r="B3259"/>
      <c r="C3259"/>
    </row>
    <row r="3260" spans="2:3" ht="15" x14ac:dyDescent="0.25">
      <c r="B3260"/>
      <c r="C3260"/>
    </row>
    <row r="3261" spans="2:3" ht="15" x14ac:dyDescent="0.25">
      <c r="B3261"/>
      <c r="C3261"/>
    </row>
    <row r="3262" spans="2:3" ht="15" x14ac:dyDescent="0.25">
      <c r="B3262"/>
      <c r="C3262"/>
    </row>
    <row r="3263" spans="2:3" ht="15" x14ac:dyDescent="0.25">
      <c r="B3263"/>
      <c r="C3263"/>
    </row>
    <row r="3264" spans="2:3" ht="15" x14ac:dyDescent="0.25">
      <c r="B3264"/>
      <c r="C3264"/>
    </row>
    <row r="3265" spans="2:3" ht="15" x14ac:dyDescent="0.25">
      <c r="B3265"/>
      <c r="C3265"/>
    </row>
    <row r="3266" spans="2:3" ht="15" x14ac:dyDescent="0.25">
      <c r="B3266"/>
      <c r="C3266"/>
    </row>
    <row r="3267" spans="2:3" ht="15" x14ac:dyDescent="0.25">
      <c r="B3267"/>
      <c r="C3267"/>
    </row>
    <row r="3268" spans="2:3" ht="15" x14ac:dyDescent="0.25">
      <c r="B3268"/>
      <c r="C3268"/>
    </row>
    <row r="3269" spans="2:3" ht="15" x14ac:dyDescent="0.25">
      <c r="B3269"/>
      <c r="C3269"/>
    </row>
    <row r="3270" spans="2:3" ht="15" x14ac:dyDescent="0.25">
      <c r="B3270"/>
      <c r="C3270"/>
    </row>
    <row r="3271" spans="2:3" ht="15" x14ac:dyDescent="0.25">
      <c r="B3271"/>
      <c r="C3271"/>
    </row>
    <row r="3272" spans="2:3" ht="15" x14ac:dyDescent="0.25">
      <c r="B3272"/>
      <c r="C3272"/>
    </row>
    <row r="3273" spans="2:3" ht="15" x14ac:dyDescent="0.25">
      <c r="B3273"/>
      <c r="C3273"/>
    </row>
    <row r="3274" spans="2:3" ht="15" x14ac:dyDescent="0.25">
      <c r="B3274"/>
      <c r="C3274"/>
    </row>
    <row r="3275" spans="2:3" ht="15" x14ac:dyDescent="0.25">
      <c r="B3275"/>
      <c r="C3275"/>
    </row>
    <row r="3276" spans="2:3" ht="15" x14ac:dyDescent="0.25">
      <c r="B3276"/>
      <c r="C3276"/>
    </row>
    <row r="3277" spans="2:3" ht="15" x14ac:dyDescent="0.25">
      <c r="B3277"/>
      <c r="C3277"/>
    </row>
    <row r="3278" spans="2:3" ht="15" x14ac:dyDescent="0.25">
      <c r="B3278"/>
      <c r="C3278"/>
    </row>
    <row r="3279" spans="2:3" ht="15" x14ac:dyDescent="0.25">
      <c r="B3279"/>
      <c r="C3279"/>
    </row>
    <row r="3280" spans="2:3" ht="15" x14ac:dyDescent="0.25">
      <c r="B3280"/>
      <c r="C3280"/>
    </row>
    <row r="3281" spans="2:3" ht="15" x14ac:dyDescent="0.25">
      <c r="B3281"/>
      <c r="C3281"/>
    </row>
    <row r="3282" spans="2:3" ht="15" x14ac:dyDescent="0.25">
      <c r="B3282"/>
      <c r="C3282"/>
    </row>
    <row r="3283" spans="2:3" ht="15" x14ac:dyDescent="0.25">
      <c r="B3283"/>
      <c r="C3283"/>
    </row>
    <row r="3284" spans="2:3" ht="15" x14ac:dyDescent="0.25">
      <c r="B3284"/>
      <c r="C3284"/>
    </row>
    <row r="3285" spans="2:3" ht="15" x14ac:dyDescent="0.25">
      <c r="B3285"/>
      <c r="C3285"/>
    </row>
    <row r="3286" spans="2:3" ht="15" x14ac:dyDescent="0.25">
      <c r="B3286"/>
      <c r="C3286"/>
    </row>
    <row r="3287" spans="2:3" ht="15" x14ac:dyDescent="0.25">
      <c r="B3287"/>
      <c r="C3287"/>
    </row>
    <row r="3288" spans="2:3" ht="15" x14ac:dyDescent="0.25">
      <c r="B3288"/>
      <c r="C3288"/>
    </row>
    <row r="3289" spans="2:3" ht="15" x14ac:dyDescent="0.25">
      <c r="B3289"/>
      <c r="C3289"/>
    </row>
    <row r="3290" spans="2:3" ht="15" x14ac:dyDescent="0.25">
      <c r="B3290"/>
      <c r="C3290"/>
    </row>
    <row r="3291" spans="2:3" ht="15" x14ac:dyDescent="0.25">
      <c r="B3291"/>
      <c r="C3291"/>
    </row>
    <row r="3292" spans="2:3" ht="15" x14ac:dyDescent="0.25">
      <c r="B3292"/>
      <c r="C3292"/>
    </row>
    <row r="3293" spans="2:3" ht="15" x14ac:dyDescent="0.25">
      <c r="B3293"/>
      <c r="C3293"/>
    </row>
    <row r="3294" spans="2:3" ht="15" x14ac:dyDescent="0.25">
      <c r="B3294"/>
      <c r="C3294"/>
    </row>
    <row r="3295" spans="2:3" ht="15" x14ac:dyDescent="0.25">
      <c r="B3295"/>
      <c r="C3295"/>
    </row>
    <row r="3296" spans="2:3" ht="15" x14ac:dyDescent="0.25">
      <c r="B3296"/>
      <c r="C3296"/>
    </row>
    <row r="3297" spans="2:3" ht="15" x14ac:dyDescent="0.25">
      <c r="B3297"/>
      <c r="C3297"/>
    </row>
    <row r="3298" spans="2:3" ht="15" x14ac:dyDescent="0.25">
      <c r="B3298"/>
      <c r="C3298"/>
    </row>
    <row r="3299" spans="2:3" ht="15" x14ac:dyDescent="0.25">
      <c r="B3299"/>
      <c r="C3299"/>
    </row>
    <row r="3300" spans="2:3" ht="15" x14ac:dyDescent="0.25">
      <c r="B3300"/>
      <c r="C3300"/>
    </row>
    <row r="3301" spans="2:3" ht="15" x14ac:dyDescent="0.25">
      <c r="B3301"/>
      <c r="C3301"/>
    </row>
    <row r="3302" spans="2:3" ht="15" x14ac:dyDescent="0.25">
      <c r="B3302"/>
      <c r="C3302"/>
    </row>
    <row r="3303" spans="2:3" ht="15" x14ac:dyDescent="0.25">
      <c r="B3303"/>
      <c r="C3303"/>
    </row>
    <row r="3304" spans="2:3" ht="15" x14ac:dyDescent="0.25">
      <c r="B3304"/>
      <c r="C3304"/>
    </row>
    <row r="3305" spans="2:3" ht="15" x14ac:dyDescent="0.25">
      <c r="B3305"/>
      <c r="C3305"/>
    </row>
    <row r="3306" spans="2:3" ht="15" x14ac:dyDescent="0.25">
      <c r="B3306"/>
      <c r="C3306"/>
    </row>
    <row r="3307" spans="2:3" ht="15" x14ac:dyDescent="0.25">
      <c r="B3307"/>
      <c r="C3307"/>
    </row>
    <row r="3308" spans="2:3" ht="15" x14ac:dyDescent="0.25">
      <c r="B3308"/>
      <c r="C3308"/>
    </row>
    <row r="3309" spans="2:3" ht="15" x14ac:dyDescent="0.25">
      <c r="B3309"/>
      <c r="C3309"/>
    </row>
    <row r="3310" spans="2:3" ht="15" x14ac:dyDescent="0.25">
      <c r="B3310"/>
      <c r="C3310"/>
    </row>
    <row r="3311" spans="2:3" ht="15" x14ac:dyDescent="0.25">
      <c r="B3311"/>
      <c r="C3311"/>
    </row>
    <row r="3312" spans="2:3" ht="15" x14ac:dyDescent="0.25">
      <c r="B3312"/>
      <c r="C3312"/>
    </row>
    <row r="3313" spans="2:3" ht="15" x14ac:dyDescent="0.25">
      <c r="B3313"/>
      <c r="C3313"/>
    </row>
    <row r="3314" spans="2:3" ht="15" x14ac:dyDescent="0.25">
      <c r="B3314"/>
      <c r="C3314"/>
    </row>
    <row r="3315" spans="2:3" ht="15" x14ac:dyDescent="0.25">
      <c r="B3315"/>
      <c r="C3315"/>
    </row>
    <row r="3316" spans="2:3" ht="15" x14ac:dyDescent="0.25">
      <c r="B3316"/>
      <c r="C3316"/>
    </row>
    <row r="3317" spans="2:3" ht="15" x14ac:dyDescent="0.25">
      <c r="B3317"/>
      <c r="C3317"/>
    </row>
    <row r="3318" spans="2:3" ht="15" x14ac:dyDescent="0.25">
      <c r="B3318"/>
      <c r="C3318"/>
    </row>
    <row r="3319" spans="2:3" ht="15" x14ac:dyDescent="0.25">
      <c r="B3319"/>
      <c r="C3319"/>
    </row>
    <row r="3320" spans="2:3" ht="15" x14ac:dyDescent="0.25">
      <c r="B3320"/>
      <c r="C3320"/>
    </row>
    <row r="3321" spans="2:3" ht="15" x14ac:dyDescent="0.25">
      <c r="B3321"/>
      <c r="C3321"/>
    </row>
    <row r="3322" spans="2:3" ht="15" x14ac:dyDescent="0.25">
      <c r="B3322"/>
      <c r="C3322"/>
    </row>
    <row r="3323" spans="2:3" ht="15" x14ac:dyDescent="0.25">
      <c r="B3323"/>
      <c r="C3323"/>
    </row>
    <row r="3324" spans="2:3" ht="15" x14ac:dyDescent="0.25">
      <c r="B3324"/>
      <c r="C3324"/>
    </row>
    <row r="3325" spans="2:3" ht="15" x14ac:dyDescent="0.25">
      <c r="B3325"/>
      <c r="C3325"/>
    </row>
    <row r="3326" spans="2:3" ht="15" x14ac:dyDescent="0.25">
      <c r="B3326"/>
      <c r="C3326"/>
    </row>
    <row r="3327" spans="2:3" ht="15" x14ac:dyDescent="0.25">
      <c r="B3327"/>
      <c r="C3327"/>
    </row>
    <row r="3328" spans="2:3" ht="15" x14ac:dyDescent="0.25">
      <c r="B3328"/>
      <c r="C3328"/>
    </row>
    <row r="3329" spans="2:3" ht="15" x14ac:dyDescent="0.25">
      <c r="B3329"/>
      <c r="C3329"/>
    </row>
    <row r="3330" spans="2:3" ht="15" x14ac:dyDescent="0.25">
      <c r="B3330"/>
      <c r="C3330"/>
    </row>
    <row r="3331" spans="2:3" ht="15" x14ac:dyDescent="0.25">
      <c r="B3331"/>
      <c r="C3331"/>
    </row>
    <row r="3332" spans="2:3" ht="15" x14ac:dyDescent="0.25">
      <c r="B3332"/>
      <c r="C3332"/>
    </row>
    <row r="3333" spans="2:3" ht="15" x14ac:dyDescent="0.25">
      <c r="B3333"/>
      <c r="C3333"/>
    </row>
    <row r="3334" spans="2:3" ht="15" x14ac:dyDescent="0.25">
      <c r="B3334"/>
      <c r="C3334"/>
    </row>
    <row r="3335" spans="2:3" ht="15" x14ac:dyDescent="0.25">
      <c r="B3335"/>
      <c r="C3335"/>
    </row>
    <row r="3336" spans="2:3" ht="15" x14ac:dyDescent="0.25">
      <c r="B3336"/>
      <c r="C3336"/>
    </row>
    <row r="3337" spans="2:3" ht="15" x14ac:dyDescent="0.25">
      <c r="B3337"/>
      <c r="C3337"/>
    </row>
    <row r="3338" spans="2:3" ht="15" x14ac:dyDescent="0.25">
      <c r="B3338"/>
      <c r="C3338"/>
    </row>
    <row r="3339" spans="2:3" ht="15" x14ac:dyDescent="0.25">
      <c r="B3339"/>
      <c r="C3339"/>
    </row>
    <row r="3340" spans="2:3" ht="15" x14ac:dyDescent="0.25">
      <c r="B3340"/>
      <c r="C3340"/>
    </row>
    <row r="3341" spans="2:3" ht="15" x14ac:dyDescent="0.25">
      <c r="B3341"/>
      <c r="C3341"/>
    </row>
    <row r="3342" spans="2:3" ht="15" x14ac:dyDescent="0.25">
      <c r="B3342"/>
      <c r="C3342"/>
    </row>
    <row r="3343" spans="2:3" ht="15" x14ac:dyDescent="0.25">
      <c r="B3343"/>
      <c r="C3343"/>
    </row>
    <row r="3344" spans="2:3" ht="15" x14ac:dyDescent="0.25">
      <c r="B3344"/>
      <c r="C3344"/>
    </row>
    <row r="3345" spans="2:3" ht="15" x14ac:dyDescent="0.25">
      <c r="B3345"/>
      <c r="C3345"/>
    </row>
    <row r="3346" spans="2:3" ht="15" x14ac:dyDescent="0.25">
      <c r="B3346"/>
      <c r="C3346"/>
    </row>
    <row r="3347" spans="2:3" ht="15" x14ac:dyDescent="0.25">
      <c r="B3347"/>
      <c r="C3347"/>
    </row>
    <row r="3348" spans="2:3" ht="15" x14ac:dyDescent="0.25">
      <c r="B3348"/>
      <c r="C3348"/>
    </row>
    <row r="3349" spans="2:3" ht="15" x14ac:dyDescent="0.25">
      <c r="B3349"/>
      <c r="C3349"/>
    </row>
    <row r="3350" spans="2:3" ht="15" x14ac:dyDescent="0.25">
      <c r="B3350"/>
      <c r="C3350"/>
    </row>
    <row r="3351" spans="2:3" ht="15" x14ac:dyDescent="0.25">
      <c r="B3351"/>
      <c r="C3351"/>
    </row>
    <row r="3352" spans="2:3" ht="15" x14ac:dyDescent="0.25">
      <c r="B3352"/>
      <c r="C3352"/>
    </row>
    <row r="3353" spans="2:3" ht="15" x14ac:dyDescent="0.25">
      <c r="B3353"/>
      <c r="C3353"/>
    </row>
    <row r="3354" spans="2:3" ht="15" x14ac:dyDescent="0.25">
      <c r="B3354"/>
      <c r="C3354"/>
    </row>
    <row r="3355" spans="2:3" ht="15" x14ac:dyDescent="0.25">
      <c r="B3355"/>
      <c r="C3355"/>
    </row>
    <row r="3356" spans="2:3" ht="15" x14ac:dyDescent="0.25">
      <c r="B3356"/>
      <c r="C3356"/>
    </row>
    <row r="3357" spans="2:3" ht="15" x14ac:dyDescent="0.25">
      <c r="B3357"/>
      <c r="C3357"/>
    </row>
    <row r="3358" spans="2:3" ht="15" x14ac:dyDescent="0.25">
      <c r="B3358"/>
      <c r="C3358"/>
    </row>
    <row r="3359" spans="2:3" ht="15" x14ac:dyDescent="0.25">
      <c r="B3359"/>
      <c r="C3359"/>
    </row>
    <row r="3360" spans="2:3" ht="15" x14ac:dyDescent="0.25">
      <c r="B3360"/>
      <c r="C3360"/>
    </row>
    <row r="3361" spans="2:3" ht="15" x14ac:dyDescent="0.25">
      <c r="B3361"/>
      <c r="C3361"/>
    </row>
    <row r="3362" spans="2:3" ht="15" x14ac:dyDescent="0.25">
      <c r="B3362"/>
      <c r="C3362"/>
    </row>
    <row r="3363" spans="2:3" ht="15" x14ac:dyDescent="0.25">
      <c r="B3363"/>
      <c r="C3363"/>
    </row>
    <row r="3364" spans="2:3" ht="15" x14ac:dyDescent="0.25">
      <c r="B3364"/>
      <c r="C3364"/>
    </row>
    <row r="3365" spans="2:3" ht="15" x14ac:dyDescent="0.25">
      <c r="B3365"/>
      <c r="C3365"/>
    </row>
    <row r="3366" spans="2:3" ht="15" x14ac:dyDescent="0.25">
      <c r="B3366"/>
      <c r="C3366"/>
    </row>
    <row r="3367" spans="2:3" ht="15" x14ac:dyDescent="0.25">
      <c r="B3367"/>
      <c r="C3367"/>
    </row>
    <row r="3368" spans="2:3" ht="15" x14ac:dyDescent="0.25">
      <c r="B3368"/>
      <c r="C3368"/>
    </row>
    <row r="3369" spans="2:3" ht="15" x14ac:dyDescent="0.25">
      <c r="B3369"/>
      <c r="C3369"/>
    </row>
    <row r="3370" spans="2:3" ht="15" x14ac:dyDescent="0.25">
      <c r="B3370"/>
      <c r="C3370"/>
    </row>
    <row r="3371" spans="2:3" ht="15" x14ac:dyDescent="0.25">
      <c r="B3371"/>
      <c r="C3371"/>
    </row>
    <row r="3372" spans="2:3" ht="15" x14ac:dyDescent="0.25">
      <c r="B3372"/>
      <c r="C3372"/>
    </row>
    <row r="3373" spans="2:3" ht="15" x14ac:dyDescent="0.25">
      <c r="B3373"/>
      <c r="C3373"/>
    </row>
    <row r="3374" spans="2:3" ht="15" x14ac:dyDescent="0.25">
      <c r="B3374"/>
      <c r="C3374"/>
    </row>
    <row r="3375" spans="2:3" ht="15" x14ac:dyDescent="0.25">
      <c r="B3375"/>
      <c r="C3375"/>
    </row>
    <row r="3376" spans="2:3" ht="15" x14ac:dyDescent="0.25">
      <c r="B3376"/>
      <c r="C3376"/>
    </row>
    <row r="3377" spans="2:3" ht="15" x14ac:dyDescent="0.25">
      <c r="B3377"/>
      <c r="C3377"/>
    </row>
    <row r="3378" spans="2:3" ht="15" x14ac:dyDescent="0.25">
      <c r="B3378"/>
      <c r="C3378"/>
    </row>
    <row r="3379" spans="2:3" ht="15" x14ac:dyDescent="0.25">
      <c r="B3379"/>
      <c r="C3379"/>
    </row>
    <row r="3380" spans="2:3" ht="15" x14ac:dyDescent="0.25">
      <c r="B3380"/>
      <c r="C3380"/>
    </row>
    <row r="3381" spans="2:3" ht="15" x14ac:dyDescent="0.25">
      <c r="B3381"/>
      <c r="C3381"/>
    </row>
    <row r="3382" spans="2:3" ht="15" x14ac:dyDescent="0.25">
      <c r="B3382"/>
      <c r="C3382"/>
    </row>
    <row r="3383" spans="2:3" ht="15" x14ac:dyDescent="0.25">
      <c r="B3383"/>
      <c r="C3383"/>
    </row>
    <row r="3384" spans="2:3" ht="15" x14ac:dyDescent="0.25">
      <c r="B3384"/>
      <c r="C3384"/>
    </row>
    <row r="3385" spans="2:3" ht="15" x14ac:dyDescent="0.25">
      <c r="B3385"/>
      <c r="C3385"/>
    </row>
    <row r="3386" spans="2:3" ht="15" x14ac:dyDescent="0.25">
      <c r="B3386"/>
      <c r="C3386"/>
    </row>
    <row r="3387" spans="2:3" ht="15" x14ac:dyDescent="0.25">
      <c r="B3387"/>
      <c r="C3387"/>
    </row>
    <row r="3388" spans="2:3" ht="15" x14ac:dyDescent="0.25">
      <c r="B3388"/>
      <c r="C3388"/>
    </row>
    <row r="3389" spans="2:3" ht="15" x14ac:dyDescent="0.25">
      <c r="B3389"/>
      <c r="C3389"/>
    </row>
    <row r="3390" spans="2:3" ht="15" x14ac:dyDescent="0.25">
      <c r="B3390"/>
      <c r="C3390"/>
    </row>
    <row r="3391" spans="2:3" ht="15" x14ac:dyDescent="0.25">
      <c r="B3391"/>
      <c r="C3391"/>
    </row>
    <row r="3392" spans="2:3" ht="15" x14ac:dyDescent="0.25">
      <c r="B3392"/>
      <c r="C3392"/>
    </row>
    <row r="3393" spans="2:3" ht="15" x14ac:dyDescent="0.25">
      <c r="B3393"/>
      <c r="C3393"/>
    </row>
    <row r="3394" spans="2:3" ht="15" x14ac:dyDescent="0.25">
      <c r="B3394"/>
      <c r="C3394"/>
    </row>
    <row r="3395" spans="2:3" ht="15" x14ac:dyDescent="0.25">
      <c r="B3395"/>
      <c r="C3395"/>
    </row>
    <row r="3396" spans="2:3" ht="15" x14ac:dyDescent="0.25">
      <c r="B3396"/>
      <c r="C3396"/>
    </row>
    <row r="3397" spans="2:3" ht="15" x14ac:dyDescent="0.25">
      <c r="B3397"/>
      <c r="C3397"/>
    </row>
    <row r="3398" spans="2:3" ht="15" x14ac:dyDescent="0.25">
      <c r="B3398"/>
      <c r="C3398"/>
    </row>
    <row r="3399" spans="2:3" ht="15" x14ac:dyDescent="0.25">
      <c r="B3399"/>
      <c r="C3399"/>
    </row>
    <row r="3400" spans="2:3" ht="15" x14ac:dyDescent="0.25">
      <c r="B3400"/>
      <c r="C3400"/>
    </row>
    <row r="3401" spans="2:3" ht="15" x14ac:dyDescent="0.25">
      <c r="B3401"/>
      <c r="C3401"/>
    </row>
    <row r="3402" spans="2:3" ht="15" x14ac:dyDescent="0.25">
      <c r="B3402"/>
      <c r="C3402"/>
    </row>
    <row r="3403" spans="2:3" ht="15" x14ac:dyDescent="0.25">
      <c r="B3403"/>
      <c r="C3403"/>
    </row>
    <row r="3404" spans="2:3" ht="15" x14ac:dyDescent="0.25">
      <c r="B3404"/>
      <c r="C3404"/>
    </row>
    <row r="3405" spans="2:3" ht="15" x14ac:dyDescent="0.25">
      <c r="B3405"/>
      <c r="C3405"/>
    </row>
    <row r="3406" spans="2:3" ht="15" x14ac:dyDescent="0.25">
      <c r="B3406"/>
      <c r="C3406"/>
    </row>
    <row r="3407" spans="2:3" ht="15" x14ac:dyDescent="0.25">
      <c r="B3407"/>
      <c r="C3407"/>
    </row>
    <row r="3408" spans="2:3" ht="15" x14ac:dyDescent="0.25">
      <c r="B3408"/>
      <c r="C3408"/>
    </row>
    <row r="3409" spans="2:3" ht="15" x14ac:dyDescent="0.25">
      <c r="B3409"/>
      <c r="C3409"/>
    </row>
    <row r="3410" spans="2:3" ht="15" x14ac:dyDescent="0.25">
      <c r="B3410"/>
      <c r="C3410"/>
    </row>
    <row r="3411" spans="2:3" ht="15" x14ac:dyDescent="0.25">
      <c r="B3411"/>
      <c r="C3411"/>
    </row>
    <row r="3412" spans="2:3" ht="15" x14ac:dyDescent="0.25">
      <c r="B3412"/>
      <c r="C3412"/>
    </row>
    <row r="3413" spans="2:3" ht="15" x14ac:dyDescent="0.25">
      <c r="B3413"/>
      <c r="C3413"/>
    </row>
    <row r="3414" spans="2:3" ht="15" x14ac:dyDescent="0.25">
      <c r="B3414"/>
      <c r="C3414"/>
    </row>
    <row r="3415" spans="2:3" ht="15" x14ac:dyDescent="0.25">
      <c r="B3415"/>
      <c r="C3415"/>
    </row>
    <row r="3416" spans="2:3" ht="15" x14ac:dyDescent="0.25">
      <c r="B3416"/>
      <c r="C3416"/>
    </row>
    <row r="3417" spans="2:3" ht="15" x14ac:dyDescent="0.25">
      <c r="B3417"/>
      <c r="C3417"/>
    </row>
    <row r="3418" spans="2:3" ht="15" x14ac:dyDescent="0.25">
      <c r="B3418"/>
      <c r="C3418"/>
    </row>
    <row r="3419" spans="2:3" ht="15" x14ac:dyDescent="0.25">
      <c r="B3419"/>
      <c r="C3419"/>
    </row>
    <row r="3420" spans="2:3" ht="15" x14ac:dyDescent="0.25">
      <c r="B3420"/>
      <c r="C3420"/>
    </row>
    <row r="3421" spans="2:3" ht="15" x14ac:dyDescent="0.25">
      <c r="B3421"/>
      <c r="C3421"/>
    </row>
    <row r="3422" spans="2:3" ht="15" x14ac:dyDescent="0.25">
      <c r="B3422"/>
      <c r="C3422"/>
    </row>
    <row r="3423" spans="2:3" ht="15" x14ac:dyDescent="0.25">
      <c r="B3423"/>
      <c r="C3423"/>
    </row>
    <row r="3424" spans="2:3" ht="15" x14ac:dyDescent="0.25">
      <c r="B3424"/>
      <c r="C3424"/>
    </row>
    <row r="3425" spans="2:3" ht="15" x14ac:dyDescent="0.25">
      <c r="B3425"/>
      <c r="C3425"/>
    </row>
    <row r="3426" spans="2:3" ht="15" x14ac:dyDescent="0.25">
      <c r="B3426"/>
      <c r="C3426"/>
    </row>
    <row r="3427" spans="2:3" ht="15" x14ac:dyDescent="0.25">
      <c r="B3427"/>
      <c r="C3427"/>
    </row>
    <row r="3428" spans="2:3" ht="15" x14ac:dyDescent="0.25">
      <c r="B3428"/>
      <c r="C3428"/>
    </row>
    <row r="3429" spans="2:3" ht="15" x14ac:dyDescent="0.25">
      <c r="B3429"/>
      <c r="C3429"/>
    </row>
    <row r="3430" spans="2:3" ht="15" x14ac:dyDescent="0.25">
      <c r="B3430"/>
      <c r="C3430"/>
    </row>
    <row r="3431" spans="2:3" ht="15" x14ac:dyDescent="0.25">
      <c r="B3431"/>
      <c r="C3431"/>
    </row>
    <row r="3432" spans="2:3" ht="15" x14ac:dyDescent="0.25">
      <c r="B3432"/>
      <c r="C3432"/>
    </row>
    <row r="3433" spans="2:3" ht="15" x14ac:dyDescent="0.25">
      <c r="B3433"/>
      <c r="C3433"/>
    </row>
    <row r="3434" spans="2:3" ht="15" x14ac:dyDescent="0.25">
      <c r="B3434"/>
      <c r="C3434"/>
    </row>
    <row r="3435" spans="2:3" ht="15" x14ac:dyDescent="0.25">
      <c r="B3435"/>
      <c r="C3435"/>
    </row>
    <row r="3436" spans="2:3" ht="15" x14ac:dyDescent="0.25">
      <c r="B3436"/>
      <c r="C3436"/>
    </row>
    <row r="3437" spans="2:3" ht="15" x14ac:dyDescent="0.25">
      <c r="B3437"/>
      <c r="C3437"/>
    </row>
    <row r="3438" spans="2:3" ht="15" x14ac:dyDescent="0.25">
      <c r="B3438"/>
      <c r="C3438"/>
    </row>
    <row r="3439" spans="2:3" ht="15" x14ac:dyDescent="0.25">
      <c r="B3439"/>
      <c r="C3439"/>
    </row>
    <row r="3440" spans="2:3" ht="15" x14ac:dyDescent="0.25">
      <c r="B3440"/>
      <c r="C3440"/>
    </row>
    <row r="3441" spans="2:3" ht="15" x14ac:dyDescent="0.25">
      <c r="B3441"/>
      <c r="C3441"/>
    </row>
    <row r="3442" spans="2:3" ht="15" x14ac:dyDescent="0.25">
      <c r="B3442"/>
      <c r="C3442"/>
    </row>
    <row r="3443" spans="2:3" ht="15" x14ac:dyDescent="0.25">
      <c r="B3443"/>
      <c r="C3443"/>
    </row>
    <row r="3444" spans="2:3" ht="15" x14ac:dyDescent="0.25">
      <c r="B3444"/>
      <c r="C3444"/>
    </row>
    <row r="3445" spans="2:3" ht="15" x14ac:dyDescent="0.25">
      <c r="B3445"/>
      <c r="C3445"/>
    </row>
    <row r="3446" spans="2:3" ht="15" x14ac:dyDescent="0.25">
      <c r="B3446"/>
      <c r="C3446"/>
    </row>
    <row r="3447" spans="2:3" ht="15" x14ac:dyDescent="0.25">
      <c r="B3447"/>
      <c r="C3447"/>
    </row>
    <row r="3448" spans="2:3" ht="15" x14ac:dyDescent="0.25">
      <c r="B3448"/>
      <c r="C3448"/>
    </row>
    <row r="3449" spans="2:3" ht="15" x14ac:dyDescent="0.25">
      <c r="B3449"/>
      <c r="C3449"/>
    </row>
    <row r="3450" spans="2:3" ht="15" x14ac:dyDescent="0.25">
      <c r="B3450"/>
      <c r="C3450"/>
    </row>
    <row r="3451" spans="2:3" ht="15" x14ac:dyDescent="0.25">
      <c r="B3451"/>
      <c r="C3451"/>
    </row>
    <row r="3452" spans="2:3" ht="15" x14ac:dyDescent="0.25">
      <c r="B3452"/>
      <c r="C3452"/>
    </row>
    <row r="3453" spans="2:3" ht="15" x14ac:dyDescent="0.25">
      <c r="B3453"/>
      <c r="C3453"/>
    </row>
    <row r="3454" spans="2:3" ht="15" x14ac:dyDescent="0.25">
      <c r="B3454"/>
      <c r="C3454"/>
    </row>
    <row r="3455" spans="2:3" ht="15" x14ac:dyDescent="0.25">
      <c r="B3455"/>
      <c r="C3455"/>
    </row>
    <row r="3456" spans="2:3" ht="15" x14ac:dyDescent="0.25">
      <c r="B3456"/>
      <c r="C3456"/>
    </row>
    <row r="3457" spans="2:3" ht="15" x14ac:dyDescent="0.25">
      <c r="B3457"/>
      <c r="C3457"/>
    </row>
    <row r="3458" spans="2:3" ht="15" x14ac:dyDescent="0.25">
      <c r="B3458"/>
      <c r="C3458"/>
    </row>
    <row r="3459" spans="2:3" ht="15" x14ac:dyDescent="0.25">
      <c r="B3459"/>
      <c r="C3459"/>
    </row>
    <row r="3460" spans="2:3" ht="15" x14ac:dyDescent="0.25">
      <c r="B3460"/>
      <c r="C3460"/>
    </row>
    <row r="3461" spans="2:3" ht="15" x14ac:dyDescent="0.25">
      <c r="B3461"/>
      <c r="C3461"/>
    </row>
    <row r="3462" spans="2:3" ht="15" x14ac:dyDescent="0.25">
      <c r="B3462"/>
      <c r="C3462"/>
    </row>
    <row r="3463" spans="2:3" ht="15" x14ac:dyDescent="0.25">
      <c r="B3463"/>
      <c r="C3463"/>
    </row>
    <row r="3464" spans="2:3" ht="15" x14ac:dyDescent="0.25">
      <c r="B3464"/>
      <c r="C3464"/>
    </row>
    <row r="3465" spans="2:3" ht="15" x14ac:dyDescent="0.25">
      <c r="B3465"/>
      <c r="C3465"/>
    </row>
    <row r="3466" spans="2:3" ht="15" x14ac:dyDescent="0.25">
      <c r="B3466"/>
      <c r="C3466"/>
    </row>
    <row r="3467" spans="2:3" ht="15" x14ac:dyDescent="0.25">
      <c r="B3467"/>
      <c r="C3467"/>
    </row>
    <row r="3468" spans="2:3" ht="15" x14ac:dyDescent="0.25">
      <c r="B3468"/>
      <c r="C3468"/>
    </row>
    <row r="3469" spans="2:3" ht="15" x14ac:dyDescent="0.25">
      <c r="B3469"/>
      <c r="C3469"/>
    </row>
    <row r="3470" spans="2:3" ht="15" x14ac:dyDescent="0.25">
      <c r="B3470"/>
      <c r="C3470"/>
    </row>
    <row r="3471" spans="2:3" ht="15" x14ac:dyDescent="0.25">
      <c r="B3471"/>
      <c r="C3471"/>
    </row>
    <row r="3472" spans="2:3" ht="15" x14ac:dyDescent="0.25">
      <c r="B3472"/>
      <c r="C3472"/>
    </row>
    <row r="3473" spans="2:3" ht="15" x14ac:dyDescent="0.25">
      <c r="B3473"/>
      <c r="C3473"/>
    </row>
    <row r="3474" spans="2:3" ht="15" x14ac:dyDescent="0.25">
      <c r="B3474"/>
      <c r="C3474"/>
    </row>
    <row r="3475" spans="2:3" ht="15" x14ac:dyDescent="0.25">
      <c r="B3475"/>
      <c r="C3475"/>
    </row>
    <row r="3476" spans="2:3" ht="15" x14ac:dyDescent="0.25">
      <c r="B3476"/>
      <c r="C3476"/>
    </row>
    <row r="3477" spans="2:3" ht="15" x14ac:dyDescent="0.25">
      <c r="B3477"/>
      <c r="C3477"/>
    </row>
    <row r="3478" spans="2:3" ht="15" x14ac:dyDescent="0.25">
      <c r="B3478"/>
      <c r="C3478"/>
    </row>
    <row r="3479" spans="2:3" ht="15" x14ac:dyDescent="0.25">
      <c r="B3479"/>
      <c r="C3479"/>
    </row>
    <row r="3480" spans="2:3" ht="15" x14ac:dyDescent="0.25">
      <c r="B3480"/>
      <c r="C3480"/>
    </row>
    <row r="3481" spans="2:3" ht="15" x14ac:dyDescent="0.25">
      <c r="B3481"/>
      <c r="C3481"/>
    </row>
    <row r="3482" spans="2:3" ht="15" x14ac:dyDescent="0.25">
      <c r="B3482"/>
      <c r="C3482"/>
    </row>
    <row r="3483" spans="2:3" ht="15" x14ac:dyDescent="0.25">
      <c r="B3483"/>
      <c r="C3483"/>
    </row>
    <row r="3484" spans="2:3" ht="15" x14ac:dyDescent="0.25">
      <c r="B3484"/>
      <c r="C3484"/>
    </row>
    <row r="3485" spans="2:3" ht="15" x14ac:dyDescent="0.25">
      <c r="B3485"/>
      <c r="C3485"/>
    </row>
    <row r="3486" spans="2:3" ht="15" x14ac:dyDescent="0.25">
      <c r="B3486"/>
      <c r="C3486"/>
    </row>
    <row r="3487" spans="2:3" ht="15" x14ac:dyDescent="0.25">
      <c r="B3487"/>
      <c r="C3487"/>
    </row>
    <row r="3488" spans="2:3" ht="15" x14ac:dyDescent="0.25">
      <c r="B3488"/>
      <c r="C3488"/>
    </row>
    <row r="3489" spans="2:3" ht="15" x14ac:dyDescent="0.25">
      <c r="B3489"/>
      <c r="C3489"/>
    </row>
    <row r="3490" spans="2:3" ht="15" x14ac:dyDescent="0.25">
      <c r="B3490"/>
      <c r="C3490"/>
    </row>
    <row r="3491" spans="2:3" ht="15" x14ac:dyDescent="0.25">
      <c r="B3491"/>
      <c r="C3491"/>
    </row>
    <row r="3492" spans="2:3" ht="15" x14ac:dyDescent="0.25">
      <c r="B3492"/>
      <c r="C3492"/>
    </row>
    <row r="3493" spans="2:3" ht="15" x14ac:dyDescent="0.25">
      <c r="B3493"/>
      <c r="C3493"/>
    </row>
    <row r="3494" spans="2:3" ht="15" x14ac:dyDescent="0.25">
      <c r="B3494"/>
      <c r="C3494"/>
    </row>
    <row r="3495" spans="2:3" ht="15" x14ac:dyDescent="0.25">
      <c r="B3495"/>
      <c r="C3495"/>
    </row>
    <row r="3496" spans="2:3" ht="15" x14ac:dyDescent="0.25">
      <c r="B3496"/>
      <c r="C3496"/>
    </row>
    <row r="3497" spans="2:3" ht="15" x14ac:dyDescent="0.25">
      <c r="B3497"/>
      <c r="C3497"/>
    </row>
    <row r="3498" spans="2:3" ht="15" x14ac:dyDescent="0.25">
      <c r="B3498"/>
      <c r="C3498"/>
    </row>
    <row r="3499" spans="2:3" ht="15" x14ac:dyDescent="0.25">
      <c r="B3499"/>
      <c r="C3499"/>
    </row>
    <row r="3500" spans="2:3" ht="15" x14ac:dyDescent="0.25">
      <c r="B3500"/>
      <c r="C3500"/>
    </row>
    <row r="3501" spans="2:3" ht="15" x14ac:dyDescent="0.25">
      <c r="B3501"/>
      <c r="C3501"/>
    </row>
    <row r="3502" spans="2:3" ht="15" x14ac:dyDescent="0.25">
      <c r="B3502"/>
      <c r="C3502"/>
    </row>
    <row r="3503" spans="2:3" ht="15" x14ac:dyDescent="0.25">
      <c r="B3503"/>
      <c r="C3503"/>
    </row>
    <row r="3504" spans="2:3" ht="15" x14ac:dyDescent="0.25">
      <c r="B3504"/>
      <c r="C3504"/>
    </row>
    <row r="3505" spans="2:3" ht="15" x14ac:dyDescent="0.25">
      <c r="B3505"/>
      <c r="C3505"/>
    </row>
    <row r="3506" spans="2:3" ht="15" x14ac:dyDescent="0.25">
      <c r="B3506"/>
      <c r="C3506"/>
    </row>
    <row r="3507" spans="2:3" ht="15" x14ac:dyDescent="0.25">
      <c r="B3507"/>
      <c r="C3507"/>
    </row>
    <row r="3508" spans="2:3" ht="15" x14ac:dyDescent="0.25">
      <c r="B3508"/>
      <c r="C3508"/>
    </row>
    <row r="3509" spans="2:3" ht="15" x14ac:dyDescent="0.25">
      <c r="B3509"/>
      <c r="C3509"/>
    </row>
    <row r="3510" spans="2:3" ht="15" x14ac:dyDescent="0.25">
      <c r="B3510"/>
      <c r="C3510"/>
    </row>
    <row r="3511" spans="2:3" ht="15" x14ac:dyDescent="0.25">
      <c r="B3511"/>
      <c r="C3511"/>
    </row>
    <row r="3512" spans="2:3" ht="15" x14ac:dyDescent="0.25">
      <c r="B3512"/>
      <c r="C3512"/>
    </row>
    <row r="3513" spans="2:3" ht="15" x14ac:dyDescent="0.25">
      <c r="B3513"/>
      <c r="C3513"/>
    </row>
    <row r="3514" spans="2:3" ht="15" x14ac:dyDescent="0.25">
      <c r="B3514"/>
      <c r="C3514"/>
    </row>
    <row r="3515" spans="2:3" ht="15" x14ac:dyDescent="0.25">
      <c r="B3515"/>
      <c r="C3515"/>
    </row>
    <row r="3516" spans="2:3" ht="15" x14ac:dyDescent="0.25">
      <c r="B3516"/>
      <c r="C3516"/>
    </row>
    <row r="3517" spans="2:3" ht="15" x14ac:dyDescent="0.25">
      <c r="B3517"/>
      <c r="C3517"/>
    </row>
    <row r="3518" spans="2:3" ht="15" x14ac:dyDescent="0.25">
      <c r="B3518"/>
      <c r="C3518"/>
    </row>
    <row r="3519" spans="2:3" ht="15" x14ac:dyDescent="0.25">
      <c r="B3519"/>
      <c r="C3519"/>
    </row>
    <row r="3520" spans="2:3" ht="15" x14ac:dyDescent="0.25">
      <c r="B3520"/>
      <c r="C3520"/>
    </row>
    <row r="3521" spans="2:3" ht="15" x14ac:dyDescent="0.25">
      <c r="B3521"/>
      <c r="C3521"/>
    </row>
    <row r="3522" spans="2:3" ht="15" x14ac:dyDescent="0.25">
      <c r="B3522"/>
      <c r="C3522"/>
    </row>
    <row r="3523" spans="2:3" ht="15" x14ac:dyDescent="0.25">
      <c r="B3523"/>
      <c r="C3523"/>
    </row>
    <row r="3524" spans="2:3" ht="15" x14ac:dyDescent="0.25">
      <c r="B3524"/>
      <c r="C3524"/>
    </row>
    <row r="3525" spans="2:3" ht="15" x14ac:dyDescent="0.25">
      <c r="B3525"/>
      <c r="C3525"/>
    </row>
    <row r="3526" spans="2:3" ht="15" x14ac:dyDescent="0.25">
      <c r="B3526"/>
      <c r="C3526"/>
    </row>
    <row r="3527" spans="2:3" ht="15" x14ac:dyDescent="0.25">
      <c r="B3527"/>
      <c r="C3527"/>
    </row>
    <row r="3528" spans="2:3" ht="15" x14ac:dyDescent="0.25">
      <c r="B3528"/>
      <c r="C3528"/>
    </row>
    <row r="3529" spans="2:3" ht="15" x14ac:dyDescent="0.25">
      <c r="B3529"/>
      <c r="C3529"/>
    </row>
    <row r="3530" spans="2:3" ht="15" x14ac:dyDescent="0.25">
      <c r="B3530"/>
      <c r="C3530"/>
    </row>
    <row r="3531" spans="2:3" ht="15" x14ac:dyDescent="0.25">
      <c r="B3531"/>
      <c r="C3531"/>
    </row>
    <row r="3532" spans="2:3" ht="15" x14ac:dyDescent="0.25">
      <c r="B3532"/>
      <c r="C3532"/>
    </row>
    <row r="3533" spans="2:3" ht="15" x14ac:dyDescent="0.25">
      <c r="B3533"/>
      <c r="C3533"/>
    </row>
    <row r="3534" spans="2:3" ht="15" x14ac:dyDescent="0.25">
      <c r="B3534"/>
      <c r="C3534"/>
    </row>
    <row r="3535" spans="2:3" ht="15" x14ac:dyDescent="0.25">
      <c r="B3535"/>
      <c r="C3535"/>
    </row>
    <row r="3536" spans="2:3" ht="15" x14ac:dyDescent="0.25">
      <c r="B3536"/>
      <c r="C3536"/>
    </row>
    <row r="3537" spans="2:3" ht="15" x14ac:dyDescent="0.25">
      <c r="B3537"/>
      <c r="C3537"/>
    </row>
    <row r="3538" spans="2:3" ht="15" x14ac:dyDescent="0.25">
      <c r="B3538"/>
      <c r="C3538"/>
    </row>
    <row r="3539" spans="2:3" ht="15" x14ac:dyDescent="0.25">
      <c r="B3539"/>
      <c r="C3539"/>
    </row>
    <row r="3540" spans="2:3" ht="15" x14ac:dyDescent="0.25">
      <c r="B3540"/>
      <c r="C3540"/>
    </row>
    <row r="3541" spans="2:3" ht="15" x14ac:dyDescent="0.25">
      <c r="B3541"/>
      <c r="C3541"/>
    </row>
    <row r="3542" spans="2:3" ht="15" x14ac:dyDescent="0.25">
      <c r="B3542"/>
      <c r="C3542"/>
    </row>
    <row r="3543" spans="2:3" ht="15" x14ac:dyDescent="0.25">
      <c r="B3543"/>
      <c r="C3543"/>
    </row>
    <row r="3544" spans="2:3" ht="15" x14ac:dyDescent="0.25">
      <c r="B3544"/>
      <c r="C3544"/>
    </row>
    <row r="3545" spans="2:3" ht="15" x14ac:dyDescent="0.25">
      <c r="B3545"/>
      <c r="C3545"/>
    </row>
    <row r="3546" spans="2:3" ht="15" x14ac:dyDescent="0.25">
      <c r="B3546"/>
      <c r="C3546"/>
    </row>
    <row r="3547" spans="2:3" ht="15" x14ac:dyDescent="0.25">
      <c r="B3547"/>
      <c r="C3547"/>
    </row>
    <row r="3548" spans="2:3" ht="15" x14ac:dyDescent="0.25">
      <c r="B3548"/>
      <c r="C3548"/>
    </row>
    <row r="3549" spans="2:3" ht="15" x14ac:dyDescent="0.25">
      <c r="B3549"/>
      <c r="C3549"/>
    </row>
    <row r="3550" spans="2:3" ht="15" x14ac:dyDescent="0.25">
      <c r="B3550"/>
      <c r="C3550"/>
    </row>
    <row r="3551" spans="2:3" ht="15" x14ac:dyDescent="0.25">
      <c r="B3551"/>
      <c r="C3551"/>
    </row>
    <row r="3552" spans="2:3" ht="15" x14ac:dyDescent="0.25">
      <c r="B3552"/>
      <c r="C3552"/>
    </row>
    <row r="3553" spans="2:3" ht="15" x14ac:dyDescent="0.25">
      <c r="B3553"/>
      <c r="C3553"/>
    </row>
    <row r="3554" spans="2:3" ht="15" x14ac:dyDescent="0.25">
      <c r="B3554"/>
      <c r="C3554"/>
    </row>
    <row r="3555" spans="2:3" ht="15" x14ac:dyDescent="0.25">
      <c r="B3555"/>
      <c r="C3555"/>
    </row>
    <row r="3556" spans="2:3" ht="15" x14ac:dyDescent="0.25">
      <c r="B3556"/>
      <c r="C3556"/>
    </row>
    <row r="3557" spans="2:3" ht="15" x14ac:dyDescent="0.25">
      <c r="B3557"/>
      <c r="C3557"/>
    </row>
    <row r="3558" spans="2:3" ht="15" x14ac:dyDescent="0.25">
      <c r="B3558"/>
      <c r="C3558"/>
    </row>
    <row r="3559" spans="2:3" ht="15" x14ac:dyDescent="0.25">
      <c r="B3559"/>
      <c r="C3559"/>
    </row>
    <row r="3560" spans="2:3" ht="15" x14ac:dyDescent="0.25">
      <c r="B3560"/>
      <c r="C3560"/>
    </row>
    <row r="3561" spans="2:3" ht="15" x14ac:dyDescent="0.25">
      <c r="B3561"/>
      <c r="C3561"/>
    </row>
    <row r="3562" spans="2:3" ht="15" x14ac:dyDescent="0.25">
      <c r="B3562"/>
      <c r="C3562"/>
    </row>
    <row r="3563" spans="2:3" ht="15" x14ac:dyDescent="0.25">
      <c r="B3563"/>
      <c r="C3563"/>
    </row>
    <row r="3564" spans="2:3" ht="15" x14ac:dyDescent="0.25">
      <c r="B3564"/>
      <c r="C3564"/>
    </row>
    <row r="3565" spans="2:3" ht="15" x14ac:dyDescent="0.25">
      <c r="B3565"/>
      <c r="C3565"/>
    </row>
    <row r="3566" spans="2:3" ht="15" x14ac:dyDescent="0.25">
      <c r="B3566"/>
      <c r="C3566"/>
    </row>
    <row r="3567" spans="2:3" ht="15" x14ac:dyDescent="0.25">
      <c r="B3567"/>
      <c r="C3567"/>
    </row>
    <row r="3568" spans="2:3" ht="15" x14ac:dyDescent="0.25">
      <c r="B3568"/>
      <c r="C3568"/>
    </row>
    <row r="3569" spans="2:3" ht="15" x14ac:dyDescent="0.25">
      <c r="B3569"/>
      <c r="C3569"/>
    </row>
    <row r="3570" spans="2:3" ht="15" x14ac:dyDescent="0.25">
      <c r="B3570"/>
      <c r="C3570"/>
    </row>
    <row r="3571" spans="2:3" ht="15" x14ac:dyDescent="0.25">
      <c r="B3571"/>
      <c r="C3571"/>
    </row>
    <row r="3572" spans="2:3" ht="15" x14ac:dyDescent="0.25">
      <c r="B3572"/>
      <c r="C3572"/>
    </row>
    <row r="3573" spans="2:3" ht="15" x14ac:dyDescent="0.25">
      <c r="B3573"/>
      <c r="C3573"/>
    </row>
    <row r="3574" spans="2:3" ht="15" x14ac:dyDescent="0.25">
      <c r="B3574"/>
      <c r="C3574"/>
    </row>
    <row r="3575" spans="2:3" ht="15" x14ac:dyDescent="0.25">
      <c r="B3575"/>
      <c r="C3575"/>
    </row>
    <row r="3576" spans="2:3" ht="15" x14ac:dyDescent="0.25">
      <c r="B3576"/>
      <c r="C3576"/>
    </row>
    <row r="3577" spans="2:3" ht="15" x14ac:dyDescent="0.25">
      <c r="B3577"/>
      <c r="C3577"/>
    </row>
    <row r="3578" spans="2:3" ht="15" x14ac:dyDescent="0.25">
      <c r="B3578"/>
      <c r="C3578"/>
    </row>
    <row r="3579" spans="2:3" ht="15" x14ac:dyDescent="0.25">
      <c r="B3579"/>
      <c r="C3579"/>
    </row>
    <row r="3580" spans="2:3" ht="15" x14ac:dyDescent="0.25">
      <c r="B3580"/>
      <c r="C3580"/>
    </row>
    <row r="3581" spans="2:3" ht="15" x14ac:dyDescent="0.25">
      <c r="B3581"/>
      <c r="C3581"/>
    </row>
    <row r="3582" spans="2:3" ht="15" x14ac:dyDescent="0.25">
      <c r="B3582"/>
      <c r="C3582"/>
    </row>
    <row r="3583" spans="2:3" ht="15" x14ac:dyDescent="0.25">
      <c r="B3583"/>
      <c r="C3583"/>
    </row>
    <row r="3584" spans="2:3" ht="15" x14ac:dyDescent="0.25">
      <c r="B3584"/>
      <c r="C3584"/>
    </row>
    <row r="3585" spans="2:3" ht="15" x14ac:dyDescent="0.25">
      <c r="B3585"/>
      <c r="C3585"/>
    </row>
    <row r="3586" spans="2:3" ht="15" x14ac:dyDescent="0.25">
      <c r="B3586"/>
      <c r="C3586"/>
    </row>
    <row r="3587" spans="2:3" ht="15" x14ac:dyDescent="0.25">
      <c r="B3587"/>
      <c r="C3587"/>
    </row>
    <row r="3588" spans="2:3" ht="15" x14ac:dyDescent="0.25">
      <c r="B3588"/>
      <c r="C3588"/>
    </row>
    <row r="3589" spans="2:3" ht="15" x14ac:dyDescent="0.25">
      <c r="B3589"/>
      <c r="C3589"/>
    </row>
    <row r="3590" spans="2:3" ht="15" x14ac:dyDescent="0.25">
      <c r="B3590"/>
      <c r="C3590"/>
    </row>
    <row r="3591" spans="2:3" ht="15" x14ac:dyDescent="0.25">
      <c r="B3591"/>
      <c r="C3591"/>
    </row>
    <row r="3592" spans="2:3" ht="15" x14ac:dyDescent="0.25">
      <c r="B3592"/>
      <c r="C3592"/>
    </row>
    <row r="3593" spans="2:3" ht="15" x14ac:dyDescent="0.25">
      <c r="B3593"/>
      <c r="C3593"/>
    </row>
    <row r="3594" spans="2:3" ht="15" x14ac:dyDescent="0.25">
      <c r="B3594"/>
      <c r="C3594"/>
    </row>
    <row r="3595" spans="2:3" ht="15" x14ac:dyDescent="0.25">
      <c r="B3595"/>
      <c r="C3595"/>
    </row>
    <row r="3596" spans="2:3" ht="15" x14ac:dyDescent="0.25">
      <c r="B3596"/>
      <c r="C3596"/>
    </row>
    <row r="3597" spans="2:3" ht="15" x14ac:dyDescent="0.25">
      <c r="B3597"/>
      <c r="C3597"/>
    </row>
    <row r="3598" spans="2:3" ht="15" x14ac:dyDescent="0.25">
      <c r="B3598"/>
      <c r="C3598"/>
    </row>
    <row r="3599" spans="2:3" ht="15" x14ac:dyDescent="0.25">
      <c r="B3599"/>
      <c r="C3599"/>
    </row>
    <row r="3600" spans="2:3" ht="15" x14ac:dyDescent="0.25">
      <c r="B3600"/>
      <c r="C3600"/>
    </row>
    <row r="3601" spans="2:3" ht="15" x14ac:dyDescent="0.25">
      <c r="B3601"/>
      <c r="C3601"/>
    </row>
    <row r="3602" spans="2:3" ht="15" x14ac:dyDescent="0.25">
      <c r="B3602"/>
      <c r="C3602"/>
    </row>
    <row r="3603" spans="2:3" ht="15" x14ac:dyDescent="0.25">
      <c r="B3603"/>
      <c r="C3603"/>
    </row>
    <row r="3604" spans="2:3" ht="15" x14ac:dyDescent="0.25">
      <c r="B3604"/>
      <c r="C3604"/>
    </row>
    <row r="3605" spans="2:3" ht="15" x14ac:dyDescent="0.25">
      <c r="B3605"/>
      <c r="C3605"/>
    </row>
    <row r="3606" spans="2:3" ht="15" x14ac:dyDescent="0.25">
      <c r="B3606"/>
      <c r="C3606"/>
    </row>
    <row r="3607" spans="2:3" ht="15" x14ac:dyDescent="0.25">
      <c r="B3607"/>
      <c r="C3607"/>
    </row>
    <row r="3608" spans="2:3" ht="15" x14ac:dyDescent="0.25">
      <c r="B3608"/>
      <c r="C3608"/>
    </row>
    <row r="3609" spans="2:3" ht="15" x14ac:dyDescent="0.25">
      <c r="B3609"/>
      <c r="C3609"/>
    </row>
    <row r="3610" spans="2:3" ht="15" x14ac:dyDescent="0.25">
      <c r="B3610"/>
      <c r="C3610"/>
    </row>
    <row r="3611" spans="2:3" ht="15" x14ac:dyDescent="0.25">
      <c r="B3611"/>
      <c r="C3611"/>
    </row>
    <row r="3612" spans="2:3" ht="15" x14ac:dyDescent="0.25">
      <c r="B3612"/>
      <c r="C3612"/>
    </row>
    <row r="3613" spans="2:3" ht="15" x14ac:dyDescent="0.25">
      <c r="B3613"/>
      <c r="C3613"/>
    </row>
    <row r="3614" spans="2:3" ht="15" x14ac:dyDescent="0.25">
      <c r="B3614"/>
      <c r="C3614"/>
    </row>
    <row r="3615" spans="2:3" ht="15" x14ac:dyDescent="0.25">
      <c r="B3615"/>
      <c r="C3615"/>
    </row>
    <row r="3616" spans="2:3" ht="15" x14ac:dyDescent="0.25">
      <c r="B3616"/>
      <c r="C3616"/>
    </row>
    <row r="3617" spans="2:3" ht="15" x14ac:dyDescent="0.25">
      <c r="B3617"/>
      <c r="C3617"/>
    </row>
    <row r="3618" spans="2:3" ht="15" x14ac:dyDescent="0.25">
      <c r="B3618"/>
      <c r="C3618"/>
    </row>
    <row r="3619" spans="2:3" ht="15" x14ac:dyDescent="0.25">
      <c r="B3619"/>
      <c r="C3619"/>
    </row>
    <row r="3620" spans="2:3" ht="15" x14ac:dyDescent="0.25">
      <c r="B3620"/>
      <c r="C3620"/>
    </row>
    <row r="3621" spans="2:3" ht="15" x14ac:dyDescent="0.25">
      <c r="B3621"/>
      <c r="C3621"/>
    </row>
    <row r="3622" spans="2:3" ht="15" x14ac:dyDescent="0.25">
      <c r="B3622"/>
      <c r="C3622"/>
    </row>
    <row r="3623" spans="2:3" ht="15" x14ac:dyDescent="0.25">
      <c r="B3623"/>
      <c r="C3623"/>
    </row>
    <row r="3624" spans="2:3" ht="15" x14ac:dyDescent="0.25">
      <c r="B3624"/>
      <c r="C3624"/>
    </row>
    <row r="3625" spans="2:3" ht="15" x14ac:dyDescent="0.25">
      <c r="B3625"/>
      <c r="C3625"/>
    </row>
    <row r="3626" spans="2:3" ht="15" x14ac:dyDescent="0.25">
      <c r="B3626"/>
      <c r="C3626"/>
    </row>
    <row r="3627" spans="2:3" ht="15" x14ac:dyDescent="0.25">
      <c r="B3627"/>
      <c r="C3627"/>
    </row>
    <row r="3628" spans="2:3" ht="15" x14ac:dyDescent="0.25">
      <c r="B3628"/>
      <c r="C3628"/>
    </row>
    <row r="3629" spans="2:3" ht="15" x14ac:dyDescent="0.25">
      <c r="B3629"/>
      <c r="C3629"/>
    </row>
    <row r="3630" spans="2:3" ht="15" x14ac:dyDescent="0.25">
      <c r="B3630"/>
      <c r="C3630"/>
    </row>
    <row r="3631" spans="2:3" ht="15" x14ac:dyDescent="0.25">
      <c r="B3631"/>
      <c r="C3631"/>
    </row>
    <row r="3632" spans="2:3" ht="15" x14ac:dyDescent="0.25">
      <c r="B3632"/>
      <c r="C3632"/>
    </row>
    <row r="3633" spans="2:3" ht="15" x14ac:dyDescent="0.25">
      <c r="B3633"/>
      <c r="C3633"/>
    </row>
    <row r="3634" spans="2:3" ht="15" x14ac:dyDescent="0.25">
      <c r="B3634"/>
      <c r="C3634"/>
    </row>
    <row r="3635" spans="2:3" ht="15" x14ac:dyDescent="0.25">
      <c r="B3635"/>
      <c r="C3635"/>
    </row>
    <row r="3636" spans="2:3" ht="15" x14ac:dyDescent="0.25">
      <c r="B3636"/>
      <c r="C3636"/>
    </row>
    <row r="3637" spans="2:3" ht="15" x14ac:dyDescent="0.25">
      <c r="B3637"/>
      <c r="C3637"/>
    </row>
    <row r="3638" spans="2:3" ht="15" x14ac:dyDescent="0.25">
      <c r="B3638"/>
      <c r="C3638"/>
    </row>
    <row r="3639" spans="2:3" ht="15" x14ac:dyDescent="0.25">
      <c r="B3639"/>
      <c r="C3639"/>
    </row>
    <row r="3640" spans="2:3" ht="15" x14ac:dyDescent="0.25">
      <c r="B3640"/>
      <c r="C3640"/>
    </row>
    <row r="3641" spans="2:3" ht="15" x14ac:dyDescent="0.25">
      <c r="B3641"/>
      <c r="C3641"/>
    </row>
    <row r="3642" spans="2:3" ht="15" x14ac:dyDescent="0.25">
      <c r="B3642"/>
      <c r="C3642"/>
    </row>
    <row r="3643" spans="2:3" ht="15" x14ac:dyDescent="0.25">
      <c r="B3643"/>
      <c r="C3643"/>
    </row>
    <row r="3644" spans="2:3" ht="15" x14ac:dyDescent="0.25">
      <c r="B3644"/>
      <c r="C3644"/>
    </row>
    <row r="3645" spans="2:3" ht="15" x14ac:dyDescent="0.25">
      <c r="B3645"/>
      <c r="C3645"/>
    </row>
    <row r="3646" spans="2:3" ht="15" x14ac:dyDescent="0.25">
      <c r="B3646"/>
      <c r="C3646"/>
    </row>
    <row r="3647" spans="2:3" ht="15" x14ac:dyDescent="0.25">
      <c r="B3647"/>
      <c r="C3647"/>
    </row>
    <row r="3648" spans="2:3" ht="15" x14ac:dyDescent="0.25">
      <c r="B3648"/>
      <c r="C3648"/>
    </row>
    <row r="3649" spans="2:3" ht="15" x14ac:dyDescent="0.25">
      <c r="B3649"/>
      <c r="C3649"/>
    </row>
    <row r="3650" spans="2:3" ht="15" x14ac:dyDescent="0.25">
      <c r="B3650"/>
      <c r="C3650"/>
    </row>
    <row r="3651" spans="2:3" ht="15" x14ac:dyDescent="0.25">
      <c r="B3651"/>
      <c r="C3651"/>
    </row>
    <row r="3652" spans="2:3" ht="15" x14ac:dyDescent="0.25">
      <c r="B3652"/>
      <c r="C3652"/>
    </row>
    <row r="3653" spans="2:3" ht="15" x14ac:dyDescent="0.25">
      <c r="B3653"/>
      <c r="C3653"/>
    </row>
    <row r="3654" spans="2:3" ht="15" x14ac:dyDescent="0.25">
      <c r="B3654"/>
      <c r="C3654"/>
    </row>
    <row r="3655" spans="2:3" ht="15" x14ac:dyDescent="0.25">
      <c r="B3655"/>
      <c r="C3655"/>
    </row>
    <row r="3656" spans="2:3" ht="15" x14ac:dyDescent="0.25">
      <c r="B3656"/>
      <c r="C3656"/>
    </row>
    <row r="3657" spans="2:3" ht="15" x14ac:dyDescent="0.25">
      <c r="B3657"/>
      <c r="C3657"/>
    </row>
    <row r="3658" spans="2:3" ht="15" x14ac:dyDescent="0.25">
      <c r="B3658"/>
      <c r="C3658"/>
    </row>
    <row r="3659" spans="2:3" ht="15" x14ac:dyDescent="0.25">
      <c r="B3659"/>
      <c r="C3659"/>
    </row>
    <row r="3660" spans="2:3" ht="15" x14ac:dyDescent="0.25">
      <c r="B3660"/>
      <c r="C3660"/>
    </row>
    <row r="3661" spans="2:3" ht="15" x14ac:dyDescent="0.25">
      <c r="B3661"/>
      <c r="C3661"/>
    </row>
    <row r="3662" spans="2:3" ht="15" x14ac:dyDescent="0.25">
      <c r="B3662"/>
      <c r="C3662"/>
    </row>
    <row r="3663" spans="2:3" ht="15" x14ac:dyDescent="0.25">
      <c r="B3663"/>
      <c r="C3663"/>
    </row>
    <row r="3664" spans="2:3" ht="15" x14ac:dyDescent="0.25">
      <c r="B3664"/>
      <c r="C3664"/>
    </row>
    <row r="3665" spans="2:3" ht="15" x14ac:dyDescent="0.25">
      <c r="B3665"/>
      <c r="C3665"/>
    </row>
    <row r="3666" spans="2:3" ht="15" x14ac:dyDescent="0.25">
      <c r="B3666"/>
      <c r="C3666"/>
    </row>
    <row r="3667" spans="2:3" ht="15" x14ac:dyDescent="0.25">
      <c r="B3667"/>
      <c r="C3667"/>
    </row>
    <row r="3668" spans="2:3" ht="15" x14ac:dyDescent="0.25">
      <c r="B3668"/>
      <c r="C3668"/>
    </row>
    <row r="3669" spans="2:3" ht="15" x14ac:dyDescent="0.25">
      <c r="B3669"/>
      <c r="C3669"/>
    </row>
    <row r="3670" spans="2:3" ht="15" x14ac:dyDescent="0.25">
      <c r="B3670"/>
      <c r="C3670"/>
    </row>
    <row r="3671" spans="2:3" ht="15" x14ac:dyDescent="0.25">
      <c r="B3671"/>
      <c r="C3671"/>
    </row>
    <row r="3672" spans="2:3" ht="15" x14ac:dyDescent="0.25">
      <c r="B3672"/>
      <c r="C3672"/>
    </row>
    <row r="3673" spans="2:3" ht="15" x14ac:dyDescent="0.25">
      <c r="B3673"/>
      <c r="C3673"/>
    </row>
    <row r="3674" spans="2:3" ht="15" x14ac:dyDescent="0.25">
      <c r="B3674"/>
      <c r="C3674"/>
    </row>
    <row r="3675" spans="2:3" ht="15" x14ac:dyDescent="0.25">
      <c r="B3675"/>
      <c r="C3675"/>
    </row>
    <row r="3676" spans="2:3" ht="15" x14ac:dyDescent="0.25">
      <c r="B3676"/>
      <c r="C3676"/>
    </row>
    <row r="3677" spans="2:3" ht="15" x14ac:dyDescent="0.25">
      <c r="B3677"/>
      <c r="C3677"/>
    </row>
    <row r="3678" spans="2:3" ht="15" x14ac:dyDescent="0.25">
      <c r="B3678"/>
      <c r="C3678"/>
    </row>
    <row r="3679" spans="2:3" ht="15" x14ac:dyDescent="0.25">
      <c r="B3679"/>
      <c r="C3679"/>
    </row>
    <row r="3680" spans="2:3" ht="15" x14ac:dyDescent="0.25">
      <c r="B3680"/>
      <c r="C3680"/>
    </row>
    <row r="3681" spans="2:3" ht="15" x14ac:dyDescent="0.25">
      <c r="B3681"/>
      <c r="C3681"/>
    </row>
    <row r="3682" spans="2:3" ht="15" x14ac:dyDescent="0.25">
      <c r="B3682"/>
      <c r="C3682"/>
    </row>
    <row r="3683" spans="2:3" ht="15" x14ac:dyDescent="0.25">
      <c r="B3683"/>
      <c r="C3683"/>
    </row>
    <row r="3684" spans="2:3" ht="15" x14ac:dyDescent="0.25">
      <c r="B3684"/>
      <c r="C3684"/>
    </row>
    <row r="3685" spans="2:3" ht="15" x14ac:dyDescent="0.25">
      <c r="B3685"/>
      <c r="C3685"/>
    </row>
    <row r="3686" spans="2:3" ht="15" x14ac:dyDescent="0.25">
      <c r="B3686"/>
      <c r="C3686"/>
    </row>
    <row r="3687" spans="2:3" ht="15" x14ac:dyDescent="0.25">
      <c r="B3687"/>
      <c r="C3687"/>
    </row>
    <row r="3688" spans="2:3" ht="15" x14ac:dyDescent="0.25">
      <c r="B3688"/>
      <c r="C3688"/>
    </row>
    <row r="3689" spans="2:3" ht="15" x14ac:dyDescent="0.25">
      <c r="B3689"/>
      <c r="C3689"/>
    </row>
    <row r="3690" spans="2:3" ht="15" x14ac:dyDescent="0.25">
      <c r="B3690"/>
      <c r="C3690"/>
    </row>
    <row r="3691" spans="2:3" ht="15" x14ac:dyDescent="0.25">
      <c r="B3691"/>
      <c r="C3691"/>
    </row>
    <row r="3692" spans="2:3" ht="15" x14ac:dyDescent="0.25">
      <c r="B3692"/>
      <c r="C3692"/>
    </row>
    <row r="3693" spans="2:3" ht="15" x14ac:dyDescent="0.25">
      <c r="B3693"/>
      <c r="C3693"/>
    </row>
    <row r="3694" spans="2:3" ht="15" x14ac:dyDescent="0.25">
      <c r="B3694"/>
      <c r="C3694"/>
    </row>
    <row r="3695" spans="2:3" ht="15" x14ac:dyDescent="0.25">
      <c r="B3695"/>
      <c r="C3695"/>
    </row>
    <row r="3696" spans="2:3" ht="15" x14ac:dyDescent="0.25">
      <c r="B3696"/>
      <c r="C3696"/>
    </row>
    <row r="3697" spans="2:3" ht="15" x14ac:dyDescent="0.25">
      <c r="B3697"/>
      <c r="C3697"/>
    </row>
    <row r="3698" spans="2:3" ht="15" x14ac:dyDescent="0.25">
      <c r="B3698"/>
      <c r="C3698"/>
    </row>
    <row r="3699" spans="2:3" ht="15" x14ac:dyDescent="0.25">
      <c r="B3699"/>
      <c r="C3699"/>
    </row>
    <row r="3700" spans="2:3" ht="15" x14ac:dyDescent="0.25">
      <c r="B3700"/>
      <c r="C3700"/>
    </row>
    <row r="3701" spans="2:3" ht="15" x14ac:dyDescent="0.25">
      <c r="B3701"/>
      <c r="C3701"/>
    </row>
    <row r="3702" spans="2:3" ht="15" x14ac:dyDescent="0.25">
      <c r="B3702"/>
      <c r="C3702"/>
    </row>
    <row r="3703" spans="2:3" ht="15" x14ac:dyDescent="0.25">
      <c r="B3703"/>
      <c r="C3703"/>
    </row>
    <row r="3704" spans="2:3" ht="15" x14ac:dyDescent="0.25">
      <c r="B3704"/>
      <c r="C3704"/>
    </row>
    <row r="3705" spans="2:3" ht="15" x14ac:dyDescent="0.25">
      <c r="B3705"/>
      <c r="C3705"/>
    </row>
    <row r="3706" spans="2:3" ht="15" x14ac:dyDescent="0.25">
      <c r="B3706"/>
      <c r="C3706"/>
    </row>
    <row r="3707" spans="2:3" ht="15" x14ac:dyDescent="0.25">
      <c r="B3707"/>
      <c r="C3707"/>
    </row>
    <row r="3708" spans="2:3" ht="15" x14ac:dyDescent="0.25">
      <c r="B3708"/>
      <c r="C3708"/>
    </row>
    <row r="3709" spans="2:3" ht="15" x14ac:dyDescent="0.25">
      <c r="B3709"/>
      <c r="C3709"/>
    </row>
    <row r="3710" spans="2:3" ht="15" x14ac:dyDescent="0.25">
      <c r="B3710"/>
      <c r="C3710"/>
    </row>
    <row r="3711" spans="2:3" ht="15" x14ac:dyDescent="0.25">
      <c r="B3711"/>
      <c r="C3711"/>
    </row>
    <row r="3712" spans="2:3" ht="15" x14ac:dyDescent="0.25">
      <c r="B3712"/>
      <c r="C3712"/>
    </row>
    <row r="3713" spans="2:3" ht="15" x14ac:dyDescent="0.25">
      <c r="B3713"/>
      <c r="C3713"/>
    </row>
    <row r="3714" spans="2:3" ht="15" x14ac:dyDescent="0.25">
      <c r="B3714"/>
      <c r="C3714"/>
    </row>
    <row r="3715" spans="2:3" ht="15" x14ac:dyDescent="0.25">
      <c r="B3715"/>
      <c r="C3715"/>
    </row>
    <row r="3716" spans="2:3" ht="15" x14ac:dyDescent="0.25">
      <c r="B3716"/>
      <c r="C3716"/>
    </row>
    <row r="3717" spans="2:3" ht="15" x14ac:dyDescent="0.25">
      <c r="B3717"/>
      <c r="C3717"/>
    </row>
    <row r="3718" spans="2:3" ht="15" x14ac:dyDescent="0.25">
      <c r="B3718"/>
      <c r="C3718"/>
    </row>
    <row r="3719" spans="2:3" ht="15" x14ac:dyDescent="0.25">
      <c r="B3719"/>
      <c r="C3719"/>
    </row>
    <row r="3720" spans="2:3" ht="15" x14ac:dyDescent="0.25">
      <c r="B3720"/>
      <c r="C3720"/>
    </row>
    <row r="3721" spans="2:3" ht="15" x14ac:dyDescent="0.25">
      <c r="B3721"/>
      <c r="C3721"/>
    </row>
    <row r="3722" spans="2:3" ht="15" x14ac:dyDescent="0.25">
      <c r="B3722"/>
      <c r="C3722"/>
    </row>
    <row r="3723" spans="2:3" ht="15" x14ac:dyDescent="0.25">
      <c r="B3723"/>
      <c r="C3723"/>
    </row>
    <row r="3724" spans="2:3" ht="15" x14ac:dyDescent="0.25">
      <c r="B3724"/>
      <c r="C3724"/>
    </row>
    <row r="3725" spans="2:3" ht="15" x14ac:dyDescent="0.25">
      <c r="B3725"/>
      <c r="C3725"/>
    </row>
    <row r="3726" spans="2:3" ht="15" x14ac:dyDescent="0.25">
      <c r="B3726"/>
      <c r="C3726"/>
    </row>
    <row r="3727" spans="2:3" ht="15" x14ac:dyDescent="0.25">
      <c r="B3727"/>
      <c r="C3727"/>
    </row>
    <row r="3728" spans="2:3" ht="15" x14ac:dyDescent="0.25">
      <c r="B3728"/>
      <c r="C3728"/>
    </row>
    <row r="3729" spans="2:3" ht="15" x14ac:dyDescent="0.25">
      <c r="B3729"/>
      <c r="C3729"/>
    </row>
    <row r="3730" spans="2:3" ht="15" x14ac:dyDescent="0.25">
      <c r="B3730"/>
      <c r="C3730"/>
    </row>
    <row r="3731" spans="2:3" ht="15" x14ac:dyDescent="0.25">
      <c r="B3731"/>
      <c r="C3731"/>
    </row>
    <row r="3732" spans="2:3" ht="15" x14ac:dyDescent="0.25">
      <c r="B3732"/>
      <c r="C3732"/>
    </row>
    <row r="3733" spans="2:3" ht="15" x14ac:dyDescent="0.25">
      <c r="B3733"/>
      <c r="C3733"/>
    </row>
    <row r="3734" spans="2:3" ht="15" x14ac:dyDescent="0.25">
      <c r="B3734"/>
      <c r="C3734"/>
    </row>
    <row r="3735" spans="2:3" ht="15" x14ac:dyDescent="0.25">
      <c r="B3735"/>
      <c r="C3735"/>
    </row>
    <row r="3736" spans="2:3" ht="15" x14ac:dyDescent="0.25">
      <c r="B3736"/>
      <c r="C3736"/>
    </row>
    <row r="3737" spans="2:3" ht="15" x14ac:dyDescent="0.25">
      <c r="B3737"/>
      <c r="C3737"/>
    </row>
    <row r="3738" spans="2:3" ht="15" x14ac:dyDescent="0.25">
      <c r="B3738"/>
      <c r="C3738"/>
    </row>
    <row r="3739" spans="2:3" ht="15" x14ac:dyDescent="0.25">
      <c r="B3739"/>
      <c r="C3739"/>
    </row>
    <row r="3740" spans="2:3" ht="15" x14ac:dyDescent="0.25">
      <c r="B3740"/>
      <c r="C3740"/>
    </row>
    <row r="3741" spans="2:3" ht="15" x14ac:dyDescent="0.25">
      <c r="B3741"/>
      <c r="C3741"/>
    </row>
    <row r="3742" spans="2:3" ht="15" x14ac:dyDescent="0.25">
      <c r="B3742"/>
      <c r="C3742"/>
    </row>
    <row r="3743" spans="2:3" ht="15" x14ac:dyDescent="0.25">
      <c r="B3743"/>
      <c r="C3743"/>
    </row>
    <row r="3744" spans="2:3" ht="15" x14ac:dyDescent="0.25">
      <c r="B3744"/>
      <c r="C3744"/>
    </row>
    <row r="3745" spans="2:3" ht="15" x14ac:dyDescent="0.25">
      <c r="B3745"/>
      <c r="C3745"/>
    </row>
    <row r="3746" spans="2:3" ht="15" x14ac:dyDescent="0.25">
      <c r="B3746"/>
      <c r="C3746"/>
    </row>
    <row r="3747" spans="2:3" ht="15" x14ac:dyDescent="0.25">
      <c r="B3747"/>
      <c r="C3747"/>
    </row>
    <row r="3748" spans="2:3" ht="15" x14ac:dyDescent="0.25">
      <c r="B3748"/>
      <c r="C3748"/>
    </row>
    <row r="3749" spans="2:3" ht="15" x14ac:dyDescent="0.25">
      <c r="B3749"/>
      <c r="C3749"/>
    </row>
    <row r="3750" spans="2:3" ht="15" x14ac:dyDescent="0.25">
      <c r="B3750"/>
      <c r="C3750"/>
    </row>
    <row r="3751" spans="2:3" ht="15" x14ac:dyDescent="0.25">
      <c r="B3751"/>
      <c r="C3751"/>
    </row>
    <row r="3752" spans="2:3" ht="15" x14ac:dyDescent="0.25">
      <c r="B3752"/>
      <c r="C3752"/>
    </row>
    <row r="3753" spans="2:3" ht="15" x14ac:dyDescent="0.25">
      <c r="B3753"/>
      <c r="C3753"/>
    </row>
    <row r="3754" spans="2:3" ht="15" x14ac:dyDescent="0.25">
      <c r="B3754"/>
      <c r="C3754"/>
    </row>
    <row r="3755" spans="2:3" ht="15" x14ac:dyDescent="0.25">
      <c r="B3755"/>
      <c r="C3755"/>
    </row>
    <row r="3756" spans="2:3" ht="15" x14ac:dyDescent="0.25">
      <c r="B3756"/>
      <c r="C3756"/>
    </row>
    <row r="3757" spans="2:3" ht="15" x14ac:dyDescent="0.25">
      <c r="B3757"/>
      <c r="C3757"/>
    </row>
    <row r="3758" spans="2:3" ht="15" x14ac:dyDescent="0.25">
      <c r="B3758"/>
      <c r="C3758"/>
    </row>
    <row r="3759" spans="2:3" ht="15" x14ac:dyDescent="0.25">
      <c r="B3759"/>
      <c r="C3759"/>
    </row>
    <row r="3760" spans="2:3" ht="15" x14ac:dyDescent="0.25">
      <c r="B3760"/>
      <c r="C3760"/>
    </row>
    <row r="3761" spans="2:3" ht="15" x14ac:dyDescent="0.25">
      <c r="B3761"/>
      <c r="C3761"/>
    </row>
    <row r="3762" spans="2:3" ht="15" x14ac:dyDescent="0.25">
      <c r="B3762"/>
      <c r="C3762"/>
    </row>
    <row r="3763" spans="2:3" ht="15" x14ac:dyDescent="0.25">
      <c r="B3763"/>
      <c r="C3763"/>
    </row>
    <row r="3764" spans="2:3" ht="15" x14ac:dyDescent="0.25">
      <c r="B3764"/>
      <c r="C3764"/>
    </row>
    <row r="3765" spans="2:3" ht="15" x14ac:dyDescent="0.25">
      <c r="B3765"/>
      <c r="C3765"/>
    </row>
    <row r="3766" spans="2:3" ht="15" x14ac:dyDescent="0.25">
      <c r="B3766"/>
      <c r="C3766"/>
    </row>
    <row r="3767" spans="2:3" ht="15" x14ac:dyDescent="0.25">
      <c r="B3767"/>
      <c r="C3767"/>
    </row>
    <row r="3768" spans="2:3" ht="15" x14ac:dyDescent="0.25">
      <c r="B3768"/>
      <c r="C3768"/>
    </row>
    <row r="3769" spans="2:3" ht="15" x14ac:dyDescent="0.25">
      <c r="B3769"/>
      <c r="C3769"/>
    </row>
    <row r="3770" spans="2:3" ht="15" x14ac:dyDescent="0.25">
      <c r="B3770"/>
      <c r="C3770"/>
    </row>
    <row r="3771" spans="2:3" ht="15" x14ac:dyDescent="0.25">
      <c r="B3771"/>
      <c r="C3771"/>
    </row>
    <row r="3772" spans="2:3" ht="15" x14ac:dyDescent="0.25">
      <c r="B3772"/>
      <c r="C3772"/>
    </row>
    <row r="3773" spans="2:3" ht="15" x14ac:dyDescent="0.25">
      <c r="B3773"/>
      <c r="C3773"/>
    </row>
    <row r="3774" spans="2:3" ht="15" x14ac:dyDescent="0.25">
      <c r="B3774"/>
      <c r="C3774"/>
    </row>
    <row r="3775" spans="2:3" ht="15" x14ac:dyDescent="0.25">
      <c r="B3775"/>
      <c r="C3775"/>
    </row>
    <row r="3776" spans="2:3" ht="15" x14ac:dyDescent="0.25">
      <c r="B3776"/>
      <c r="C3776"/>
    </row>
    <row r="3777" spans="2:3" ht="15" x14ac:dyDescent="0.25">
      <c r="B3777"/>
      <c r="C3777"/>
    </row>
    <row r="3778" spans="2:3" ht="15" x14ac:dyDescent="0.25">
      <c r="B3778"/>
      <c r="C3778"/>
    </row>
    <row r="3779" spans="2:3" ht="15" x14ac:dyDescent="0.25">
      <c r="B3779"/>
      <c r="C3779"/>
    </row>
    <row r="3780" spans="2:3" ht="15" x14ac:dyDescent="0.25">
      <c r="B3780"/>
      <c r="C3780"/>
    </row>
    <row r="3781" spans="2:3" ht="15" x14ac:dyDescent="0.25">
      <c r="B3781"/>
      <c r="C3781"/>
    </row>
    <row r="3782" spans="2:3" ht="15" x14ac:dyDescent="0.25">
      <c r="B3782"/>
      <c r="C3782"/>
    </row>
    <row r="3783" spans="2:3" ht="15" x14ac:dyDescent="0.25">
      <c r="B3783"/>
      <c r="C3783"/>
    </row>
    <row r="3784" spans="2:3" ht="15" x14ac:dyDescent="0.25">
      <c r="B3784"/>
      <c r="C3784"/>
    </row>
    <row r="3785" spans="2:3" ht="15" x14ac:dyDescent="0.25">
      <c r="B3785"/>
      <c r="C3785"/>
    </row>
    <row r="3786" spans="2:3" ht="15" x14ac:dyDescent="0.25">
      <c r="B3786"/>
      <c r="C3786"/>
    </row>
    <row r="3787" spans="2:3" ht="15" x14ac:dyDescent="0.25">
      <c r="B3787"/>
      <c r="C3787"/>
    </row>
    <row r="3788" spans="2:3" ht="15" x14ac:dyDescent="0.25">
      <c r="B3788"/>
      <c r="C3788"/>
    </row>
    <row r="3789" spans="2:3" ht="15" x14ac:dyDescent="0.25">
      <c r="B3789"/>
      <c r="C3789"/>
    </row>
    <row r="3790" spans="2:3" ht="15" x14ac:dyDescent="0.25">
      <c r="B3790"/>
      <c r="C3790"/>
    </row>
    <row r="3791" spans="2:3" ht="15" x14ac:dyDescent="0.25">
      <c r="B3791"/>
      <c r="C3791"/>
    </row>
    <row r="3792" spans="2:3" ht="15" x14ac:dyDescent="0.25">
      <c r="B3792"/>
      <c r="C3792"/>
    </row>
    <row r="3793" spans="2:3" ht="15" x14ac:dyDescent="0.25">
      <c r="B3793"/>
      <c r="C3793"/>
    </row>
    <row r="3794" spans="2:3" ht="15" x14ac:dyDescent="0.25">
      <c r="B3794"/>
      <c r="C3794"/>
    </row>
    <row r="3795" spans="2:3" ht="15" x14ac:dyDescent="0.25">
      <c r="B3795"/>
      <c r="C3795"/>
    </row>
    <row r="3796" spans="2:3" ht="15" x14ac:dyDescent="0.25">
      <c r="B3796"/>
      <c r="C3796"/>
    </row>
    <row r="3797" spans="2:3" ht="15" x14ac:dyDescent="0.25">
      <c r="B3797"/>
      <c r="C3797"/>
    </row>
    <row r="3798" spans="2:3" ht="15" x14ac:dyDescent="0.25">
      <c r="B3798"/>
      <c r="C3798"/>
    </row>
    <row r="3799" spans="2:3" ht="15" x14ac:dyDescent="0.25">
      <c r="B3799"/>
      <c r="C3799"/>
    </row>
    <row r="3800" spans="2:3" ht="15" x14ac:dyDescent="0.25">
      <c r="B3800"/>
      <c r="C3800"/>
    </row>
    <row r="3801" spans="2:3" ht="15" x14ac:dyDescent="0.25">
      <c r="B3801"/>
      <c r="C3801"/>
    </row>
    <row r="3802" spans="2:3" ht="15" x14ac:dyDescent="0.25">
      <c r="B3802"/>
      <c r="C3802"/>
    </row>
    <row r="3803" spans="2:3" ht="15" x14ac:dyDescent="0.25">
      <c r="B3803"/>
      <c r="C3803"/>
    </row>
    <row r="3804" spans="2:3" ht="15" x14ac:dyDescent="0.25">
      <c r="B3804"/>
      <c r="C3804"/>
    </row>
    <row r="3805" spans="2:3" ht="15" x14ac:dyDescent="0.25">
      <c r="B3805"/>
      <c r="C3805"/>
    </row>
    <row r="3806" spans="2:3" ht="15" x14ac:dyDescent="0.25">
      <c r="B3806"/>
      <c r="C3806"/>
    </row>
    <row r="3807" spans="2:3" ht="15" x14ac:dyDescent="0.25">
      <c r="B3807"/>
      <c r="C3807"/>
    </row>
    <row r="3808" spans="2:3" ht="15" x14ac:dyDescent="0.25">
      <c r="B3808"/>
      <c r="C3808"/>
    </row>
    <row r="3809" spans="2:3" ht="15" x14ac:dyDescent="0.25">
      <c r="B3809"/>
      <c r="C3809"/>
    </row>
    <row r="3810" spans="2:3" ht="15" x14ac:dyDescent="0.25">
      <c r="B3810"/>
      <c r="C3810"/>
    </row>
    <row r="3811" spans="2:3" ht="15" x14ac:dyDescent="0.25">
      <c r="B3811"/>
      <c r="C3811"/>
    </row>
    <row r="3812" spans="2:3" ht="15" x14ac:dyDescent="0.25">
      <c r="B3812"/>
      <c r="C3812"/>
    </row>
    <row r="3813" spans="2:3" ht="15" x14ac:dyDescent="0.25">
      <c r="B3813"/>
      <c r="C3813"/>
    </row>
    <row r="3814" spans="2:3" ht="15" x14ac:dyDescent="0.25">
      <c r="B3814"/>
      <c r="C3814"/>
    </row>
    <row r="3815" spans="2:3" ht="15" x14ac:dyDescent="0.25">
      <c r="B3815"/>
      <c r="C3815"/>
    </row>
    <row r="3816" spans="2:3" ht="15" x14ac:dyDescent="0.25">
      <c r="B3816"/>
      <c r="C3816"/>
    </row>
    <row r="3817" spans="2:3" ht="15" x14ac:dyDescent="0.25">
      <c r="B3817"/>
      <c r="C3817"/>
    </row>
    <row r="3818" spans="2:3" ht="15" x14ac:dyDescent="0.25">
      <c r="B3818"/>
      <c r="C3818"/>
    </row>
    <row r="3819" spans="2:3" ht="15" x14ac:dyDescent="0.25">
      <c r="B3819"/>
      <c r="C3819"/>
    </row>
    <row r="3820" spans="2:3" ht="15" x14ac:dyDescent="0.25">
      <c r="B3820"/>
      <c r="C3820"/>
    </row>
    <row r="3821" spans="2:3" ht="15" x14ac:dyDescent="0.25">
      <c r="B3821"/>
      <c r="C3821"/>
    </row>
    <row r="3822" spans="2:3" ht="15" x14ac:dyDescent="0.25">
      <c r="B3822"/>
      <c r="C3822"/>
    </row>
    <row r="3823" spans="2:3" ht="15" x14ac:dyDescent="0.25">
      <c r="B3823"/>
      <c r="C3823"/>
    </row>
    <row r="3824" spans="2:3" ht="15" x14ac:dyDescent="0.25">
      <c r="B3824"/>
      <c r="C3824"/>
    </row>
    <row r="3825" spans="2:3" ht="15" x14ac:dyDescent="0.25">
      <c r="B3825"/>
      <c r="C3825"/>
    </row>
    <row r="3826" spans="2:3" ht="15" x14ac:dyDescent="0.25">
      <c r="B3826"/>
      <c r="C3826"/>
    </row>
    <row r="3827" spans="2:3" ht="15" x14ac:dyDescent="0.25">
      <c r="B3827"/>
      <c r="C3827"/>
    </row>
    <row r="3828" spans="2:3" ht="15" x14ac:dyDescent="0.25">
      <c r="B3828"/>
      <c r="C3828"/>
    </row>
    <row r="3829" spans="2:3" ht="15" x14ac:dyDescent="0.25">
      <c r="B3829"/>
      <c r="C3829"/>
    </row>
    <row r="3830" spans="2:3" ht="15" x14ac:dyDescent="0.25">
      <c r="B3830"/>
      <c r="C3830"/>
    </row>
    <row r="3831" spans="2:3" ht="15" x14ac:dyDescent="0.25">
      <c r="B3831"/>
      <c r="C3831"/>
    </row>
    <row r="3832" spans="2:3" ht="15" x14ac:dyDescent="0.25">
      <c r="B3832"/>
      <c r="C3832"/>
    </row>
    <row r="3833" spans="2:3" ht="15" x14ac:dyDescent="0.25">
      <c r="B3833"/>
      <c r="C3833"/>
    </row>
    <row r="3834" spans="2:3" ht="15" x14ac:dyDescent="0.25">
      <c r="B3834"/>
      <c r="C3834"/>
    </row>
    <row r="3835" spans="2:3" ht="15" x14ac:dyDescent="0.25">
      <c r="B3835"/>
      <c r="C3835"/>
    </row>
    <row r="3836" spans="2:3" ht="15" x14ac:dyDescent="0.25">
      <c r="B3836"/>
      <c r="C3836"/>
    </row>
    <row r="3837" spans="2:3" ht="15" x14ac:dyDescent="0.25">
      <c r="B3837"/>
      <c r="C3837"/>
    </row>
    <row r="3838" spans="2:3" ht="15" x14ac:dyDescent="0.25">
      <c r="B3838"/>
      <c r="C3838"/>
    </row>
    <row r="3839" spans="2:3" ht="15" x14ac:dyDescent="0.25">
      <c r="B3839"/>
      <c r="C3839"/>
    </row>
    <row r="3840" spans="2:3" ht="15" x14ac:dyDescent="0.25">
      <c r="B3840"/>
      <c r="C3840"/>
    </row>
    <row r="3841" spans="2:3" ht="15" x14ac:dyDescent="0.25">
      <c r="B3841"/>
      <c r="C3841"/>
    </row>
    <row r="3842" spans="2:3" ht="15" x14ac:dyDescent="0.25">
      <c r="B3842"/>
      <c r="C3842"/>
    </row>
    <row r="3843" spans="2:3" ht="15" x14ac:dyDescent="0.25">
      <c r="B3843"/>
      <c r="C3843"/>
    </row>
    <row r="3844" spans="2:3" ht="15" x14ac:dyDescent="0.25">
      <c r="B3844"/>
      <c r="C3844"/>
    </row>
    <row r="3845" spans="2:3" ht="15" x14ac:dyDescent="0.25">
      <c r="B3845"/>
      <c r="C3845"/>
    </row>
    <row r="3846" spans="2:3" ht="15" x14ac:dyDescent="0.25">
      <c r="B3846"/>
      <c r="C3846"/>
    </row>
    <row r="3847" spans="2:3" ht="15" x14ac:dyDescent="0.25">
      <c r="B3847"/>
      <c r="C3847"/>
    </row>
    <row r="3848" spans="2:3" ht="15" x14ac:dyDescent="0.25">
      <c r="B3848"/>
      <c r="C3848"/>
    </row>
    <row r="3849" spans="2:3" ht="15" x14ac:dyDescent="0.25">
      <c r="B3849"/>
      <c r="C3849"/>
    </row>
    <row r="3850" spans="2:3" ht="15" x14ac:dyDescent="0.25">
      <c r="B3850"/>
      <c r="C3850"/>
    </row>
    <row r="3851" spans="2:3" ht="15" x14ac:dyDescent="0.25">
      <c r="B3851"/>
      <c r="C3851"/>
    </row>
    <row r="3852" spans="2:3" ht="15" x14ac:dyDescent="0.25">
      <c r="B3852"/>
      <c r="C3852"/>
    </row>
    <row r="3853" spans="2:3" ht="15" x14ac:dyDescent="0.25">
      <c r="B3853"/>
      <c r="C3853"/>
    </row>
    <row r="3854" spans="2:3" ht="15" x14ac:dyDescent="0.25">
      <c r="B3854"/>
      <c r="C3854"/>
    </row>
    <row r="3855" spans="2:3" ht="15" x14ac:dyDescent="0.25">
      <c r="B3855"/>
      <c r="C3855"/>
    </row>
    <row r="3856" spans="2:3" ht="15" x14ac:dyDescent="0.25">
      <c r="B3856"/>
      <c r="C3856"/>
    </row>
    <row r="3857" spans="2:3" ht="15" x14ac:dyDescent="0.25">
      <c r="B3857"/>
      <c r="C3857"/>
    </row>
    <row r="3858" spans="2:3" ht="15" x14ac:dyDescent="0.25">
      <c r="B3858"/>
      <c r="C3858"/>
    </row>
    <row r="3859" spans="2:3" ht="15" x14ac:dyDescent="0.25">
      <c r="B3859"/>
      <c r="C3859"/>
    </row>
    <row r="3860" spans="2:3" ht="15" x14ac:dyDescent="0.25">
      <c r="B3860"/>
      <c r="C3860"/>
    </row>
    <row r="3861" spans="2:3" ht="15" x14ac:dyDescent="0.25">
      <c r="B3861"/>
      <c r="C3861"/>
    </row>
    <row r="3862" spans="2:3" ht="15" x14ac:dyDescent="0.25">
      <c r="B3862"/>
      <c r="C3862"/>
    </row>
    <row r="3863" spans="2:3" ht="15" x14ac:dyDescent="0.25">
      <c r="B3863"/>
      <c r="C3863"/>
    </row>
    <row r="3864" spans="2:3" ht="15" x14ac:dyDescent="0.25">
      <c r="B3864"/>
      <c r="C3864"/>
    </row>
    <row r="3865" spans="2:3" ht="15" x14ac:dyDescent="0.25">
      <c r="B3865"/>
      <c r="C3865"/>
    </row>
    <row r="3866" spans="2:3" ht="15" x14ac:dyDescent="0.25">
      <c r="B3866"/>
      <c r="C3866"/>
    </row>
    <row r="3867" spans="2:3" ht="15" x14ac:dyDescent="0.25">
      <c r="B3867"/>
      <c r="C3867"/>
    </row>
    <row r="3868" spans="2:3" ht="15" x14ac:dyDescent="0.25">
      <c r="B3868"/>
      <c r="C3868"/>
    </row>
    <row r="3869" spans="2:3" ht="15" x14ac:dyDescent="0.25">
      <c r="B3869"/>
      <c r="C3869"/>
    </row>
    <row r="3870" spans="2:3" ht="15" x14ac:dyDescent="0.25">
      <c r="B3870"/>
      <c r="C3870"/>
    </row>
    <row r="3871" spans="2:3" ht="15" x14ac:dyDescent="0.25">
      <c r="B3871"/>
      <c r="C3871"/>
    </row>
    <row r="3872" spans="2:3" ht="15" x14ac:dyDescent="0.25">
      <c r="B3872"/>
      <c r="C3872"/>
    </row>
    <row r="3873" spans="2:3" ht="15" x14ac:dyDescent="0.25">
      <c r="B3873"/>
      <c r="C3873"/>
    </row>
    <row r="3874" spans="2:3" ht="15" x14ac:dyDescent="0.25">
      <c r="B3874"/>
      <c r="C3874"/>
    </row>
    <row r="3875" spans="2:3" ht="15" x14ac:dyDescent="0.25">
      <c r="B3875"/>
      <c r="C3875"/>
    </row>
    <row r="3876" spans="2:3" ht="15" x14ac:dyDescent="0.25">
      <c r="B3876"/>
      <c r="C3876"/>
    </row>
    <row r="3877" spans="2:3" ht="15" x14ac:dyDescent="0.25">
      <c r="B3877"/>
      <c r="C3877"/>
    </row>
    <row r="3878" spans="2:3" ht="15" x14ac:dyDescent="0.25">
      <c r="B3878"/>
      <c r="C3878"/>
    </row>
    <row r="3879" spans="2:3" ht="15" x14ac:dyDescent="0.25">
      <c r="B3879"/>
      <c r="C3879"/>
    </row>
    <row r="3880" spans="2:3" ht="15" x14ac:dyDescent="0.25">
      <c r="B3880"/>
      <c r="C3880"/>
    </row>
    <row r="3881" spans="2:3" ht="15" x14ac:dyDescent="0.25">
      <c r="B3881"/>
      <c r="C3881"/>
    </row>
    <row r="3882" spans="2:3" ht="15" x14ac:dyDescent="0.25">
      <c r="B3882"/>
      <c r="C3882"/>
    </row>
    <row r="3883" spans="2:3" ht="15" x14ac:dyDescent="0.25">
      <c r="B3883"/>
      <c r="C3883"/>
    </row>
    <row r="3884" spans="2:3" ht="15" x14ac:dyDescent="0.25">
      <c r="B3884"/>
      <c r="C3884"/>
    </row>
    <row r="3885" spans="2:3" ht="15" x14ac:dyDescent="0.25">
      <c r="B3885"/>
      <c r="C3885"/>
    </row>
    <row r="3886" spans="2:3" ht="15" x14ac:dyDescent="0.25">
      <c r="B3886"/>
      <c r="C3886"/>
    </row>
    <row r="3887" spans="2:3" ht="15" x14ac:dyDescent="0.25">
      <c r="B3887"/>
      <c r="C3887"/>
    </row>
    <row r="3888" spans="2:3" ht="15" x14ac:dyDescent="0.25">
      <c r="B3888"/>
      <c r="C3888"/>
    </row>
    <row r="3889" spans="2:3" ht="15" x14ac:dyDescent="0.25">
      <c r="B3889"/>
      <c r="C3889"/>
    </row>
    <row r="3890" spans="2:3" ht="15" x14ac:dyDescent="0.25">
      <c r="B3890"/>
      <c r="C3890"/>
    </row>
    <row r="3891" spans="2:3" ht="15" x14ac:dyDescent="0.25">
      <c r="B3891"/>
      <c r="C3891"/>
    </row>
    <row r="3892" spans="2:3" ht="15" x14ac:dyDescent="0.25">
      <c r="B3892"/>
      <c r="C3892"/>
    </row>
    <row r="3893" spans="2:3" ht="15" x14ac:dyDescent="0.25">
      <c r="B3893"/>
      <c r="C3893"/>
    </row>
    <row r="3894" spans="2:3" ht="15" x14ac:dyDescent="0.25">
      <c r="B3894"/>
      <c r="C3894"/>
    </row>
    <row r="3895" spans="2:3" ht="15" x14ac:dyDescent="0.25">
      <c r="B3895"/>
      <c r="C3895"/>
    </row>
    <row r="3896" spans="2:3" ht="15" x14ac:dyDescent="0.25">
      <c r="B3896"/>
      <c r="C3896"/>
    </row>
    <row r="3897" spans="2:3" ht="15" x14ac:dyDescent="0.25">
      <c r="B3897"/>
      <c r="C3897"/>
    </row>
    <row r="3898" spans="2:3" ht="15" x14ac:dyDescent="0.25">
      <c r="B3898"/>
      <c r="C3898"/>
    </row>
    <row r="3899" spans="2:3" ht="15" x14ac:dyDescent="0.25">
      <c r="B3899"/>
      <c r="C3899"/>
    </row>
    <row r="3900" spans="2:3" ht="15" x14ac:dyDescent="0.25">
      <c r="B3900"/>
      <c r="C3900"/>
    </row>
    <row r="3901" spans="2:3" ht="15" x14ac:dyDescent="0.25">
      <c r="B3901"/>
      <c r="C3901"/>
    </row>
    <row r="3902" spans="2:3" ht="15" x14ac:dyDescent="0.25">
      <c r="B3902"/>
      <c r="C3902"/>
    </row>
    <row r="3903" spans="2:3" ht="15" x14ac:dyDescent="0.25">
      <c r="B3903"/>
      <c r="C3903"/>
    </row>
    <row r="3904" spans="2:3" ht="15" x14ac:dyDescent="0.25">
      <c r="B3904"/>
      <c r="C3904"/>
    </row>
    <row r="3905" spans="2:3" ht="15" x14ac:dyDescent="0.25">
      <c r="B3905"/>
      <c r="C3905"/>
    </row>
    <row r="3906" spans="2:3" ht="15" x14ac:dyDescent="0.25">
      <c r="B3906"/>
      <c r="C3906"/>
    </row>
    <row r="3907" spans="2:3" ht="15" x14ac:dyDescent="0.25">
      <c r="B3907"/>
      <c r="C3907"/>
    </row>
    <row r="3908" spans="2:3" ht="15" x14ac:dyDescent="0.25">
      <c r="B3908"/>
      <c r="C3908"/>
    </row>
    <row r="3909" spans="2:3" ht="15" x14ac:dyDescent="0.25">
      <c r="B3909"/>
      <c r="C3909"/>
    </row>
    <row r="3910" spans="2:3" ht="15" x14ac:dyDescent="0.25">
      <c r="B3910"/>
      <c r="C3910"/>
    </row>
    <row r="3911" spans="2:3" ht="15" x14ac:dyDescent="0.25">
      <c r="B3911"/>
      <c r="C3911"/>
    </row>
    <row r="3912" spans="2:3" ht="15" x14ac:dyDescent="0.25">
      <c r="B3912"/>
      <c r="C3912"/>
    </row>
    <row r="3913" spans="2:3" ht="15" x14ac:dyDescent="0.25">
      <c r="B3913"/>
      <c r="C3913"/>
    </row>
    <row r="3914" spans="2:3" ht="15" x14ac:dyDescent="0.25">
      <c r="B3914"/>
      <c r="C3914"/>
    </row>
    <row r="3915" spans="2:3" ht="15" x14ac:dyDescent="0.25">
      <c r="B3915"/>
      <c r="C3915"/>
    </row>
    <row r="3916" spans="2:3" ht="15" x14ac:dyDescent="0.25">
      <c r="B3916"/>
      <c r="C3916"/>
    </row>
    <row r="3917" spans="2:3" ht="15" x14ac:dyDescent="0.25">
      <c r="B3917"/>
      <c r="C3917"/>
    </row>
    <row r="3918" spans="2:3" ht="15" x14ac:dyDescent="0.25">
      <c r="B3918"/>
      <c r="C3918"/>
    </row>
    <row r="3919" spans="2:3" ht="15" x14ac:dyDescent="0.25">
      <c r="B3919"/>
      <c r="C3919"/>
    </row>
    <row r="3920" spans="2:3" ht="15" x14ac:dyDescent="0.25">
      <c r="B3920"/>
      <c r="C3920"/>
    </row>
    <row r="3921" spans="2:3" ht="15" x14ac:dyDescent="0.25">
      <c r="B3921"/>
      <c r="C3921"/>
    </row>
    <row r="3922" spans="2:3" ht="15" x14ac:dyDescent="0.25">
      <c r="B3922"/>
      <c r="C3922"/>
    </row>
    <row r="3923" spans="2:3" ht="15" x14ac:dyDescent="0.25">
      <c r="B3923"/>
      <c r="C3923"/>
    </row>
    <row r="3924" spans="2:3" ht="15" x14ac:dyDescent="0.25">
      <c r="B3924"/>
      <c r="C3924"/>
    </row>
    <row r="3925" spans="2:3" ht="15" x14ac:dyDescent="0.25">
      <c r="B3925"/>
      <c r="C3925"/>
    </row>
    <row r="3926" spans="2:3" ht="15" x14ac:dyDescent="0.25">
      <c r="B3926"/>
      <c r="C3926"/>
    </row>
    <row r="3927" spans="2:3" ht="15" x14ac:dyDescent="0.25">
      <c r="B3927"/>
      <c r="C3927"/>
    </row>
    <row r="3928" spans="2:3" ht="15" x14ac:dyDescent="0.25">
      <c r="B3928"/>
      <c r="C3928"/>
    </row>
    <row r="3929" spans="2:3" ht="15" x14ac:dyDescent="0.25">
      <c r="B3929"/>
      <c r="C3929"/>
    </row>
    <row r="3930" spans="2:3" ht="15" x14ac:dyDescent="0.25">
      <c r="B3930"/>
      <c r="C3930"/>
    </row>
    <row r="3931" spans="2:3" ht="15" x14ac:dyDescent="0.25">
      <c r="B3931"/>
      <c r="C3931"/>
    </row>
    <row r="3932" spans="2:3" ht="15" x14ac:dyDescent="0.25">
      <c r="B3932"/>
      <c r="C3932"/>
    </row>
    <row r="3933" spans="2:3" ht="15" x14ac:dyDescent="0.25">
      <c r="B3933"/>
      <c r="C3933"/>
    </row>
    <row r="3934" spans="2:3" ht="15" x14ac:dyDescent="0.25">
      <c r="B3934"/>
      <c r="C3934"/>
    </row>
    <row r="3935" spans="2:3" ht="15" x14ac:dyDescent="0.25">
      <c r="B3935"/>
      <c r="C3935"/>
    </row>
    <row r="3936" spans="2:3" ht="15" x14ac:dyDescent="0.25">
      <c r="B3936"/>
      <c r="C3936"/>
    </row>
    <row r="3937" spans="2:3" ht="15" x14ac:dyDescent="0.25">
      <c r="B3937"/>
      <c r="C3937"/>
    </row>
    <row r="3938" spans="2:3" ht="15" x14ac:dyDescent="0.25">
      <c r="B3938"/>
      <c r="C3938"/>
    </row>
    <row r="3939" spans="2:3" ht="15" x14ac:dyDescent="0.25">
      <c r="B3939"/>
      <c r="C3939"/>
    </row>
    <row r="3940" spans="2:3" ht="15" x14ac:dyDescent="0.25">
      <c r="B3940"/>
      <c r="C3940"/>
    </row>
    <row r="3941" spans="2:3" ht="15" x14ac:dyDescent="0.25">
      <c r="B3941"/>
      <c r="C3941"/>
    </row>
    <row r="3942" spans="2:3" ht="15" x14ac:dyDescent="0.25">
      <c r="B3942"/>
      <c r="C3942"/>
    </row>
    <row r="3943" spans="2:3" ht="15" x14ac:dyDescent="0.25">
      <c r="B3943"/>
      <c r="C3943"/>
    </row>
    <row r="3944" spans="2:3" ht="15" x14ac:dyDescent="0.25">
      <c r="B3944"/>
      <c r="C3944"/>
    </row>
    <row r="3945" spans="2:3" ht="15" x14ac:dyDescent="0.25">
      <c r="B3945"/>
      <c r="C3945"/>
    </row>
    <row r="3946" spans="2:3" ht="15" x14ac:dyDescent="0.25">
      <c r="B3946"/>
      <c r="C3946"/>
    </row>
    <row r="3947" spans="2:3" ht="15" x14ac:dyDescent="0.25">
      <c r="B3947"/>
      <c r="C3947"/>
    </row>
    <row r="3948" spans="2:3" ht="15" x14ac:dyDescent="0.25">
      <c r="B3948"/>
      <c r="C3948"/>
    </row>
    <row r="3949" spans="2:3" ht="15" x14ac:dyDescent="0.25">
      <c r="B3949"/>
      <c r="C3949"/>
    </row>
    <row r="3950" spans="2:3" ht="15" x14ac:dyDescent="0.25">
      <c r="B3950"/>
      <c r="C3950"/>
    </row>
    <row r="3951" spans="2:3" ht="15" x14ac:dyDescent="0.25">
      <c r="B3951"/>
      <c r="C3951"/>
    </row>
    <row r="3952" spans="2:3" ht="15" x14ac:dyDescent="0.25">
      <c r="B3952"/>
      <c r="C3952"/>
    </row>
    <row r="3953" spans="2:3" ht="15" x14ac:dyDescent="0.25">
      <c r="B3953"/>
      <c r="C3953"/>
    </row>
    <row r="3954" spans="2:3" ht="15" x14ac:dyDescent="0.25">
      <c r="B3954"/>
      <c r="C3954"/>
    </row>
    <row r="3955" spans="2:3" ht="15" x14ac:dyDescent="0.25">
      <c r="B3955"/>
      <c r="C3955"/>
    </row>
    <row r="3956" spans="2:3" ht="15" x14ac:dyDescent="0.25">
      <c r="B3956"/>
      <c r="C3956"/>
    </row>
    <row r="3957" spans="2:3" ht="15" x14ac:dyDescent="0.25">
      <c r="B3957"/>
      <c r="C3957"/>
    </row>
    <row r="3958" spans="2:3" ht="15" x14ac:dyDescent="0.25">
      <c r="B3958"/>
      <c r="C3958"/>
    </row>
    <row r="3959" spans="2:3" ht="15" x14ac:dyDescent="0.25">
      <c r="B3959"/>
      <c r="C3959"/>
    </row>
    <row r="3960" spans="2:3" ht="15" x14ac:dyDescent="0.25">
      <c r="B3960"/>
      <c r="C3960"/>
    </row>
    <row r="3961" spans="2:3" ht="15" x14ac:dyDescent="0.25">
      <c r="B3961"/>
      <c r="C3961"/>
    </row>
    <row r="3962" spans="2:3" ht="15" x14ac:dyDescent="0.25">
      <c r="B3962"/>
      <c r="C3962"/>
    </row>
    <row r="3963" spans="2:3" ht="15" x14ac:dyDescent="0.25">
      <c r="B3963"/>
      <c r="C3963"/>
    </row>
    <row r="3964" spans="2:3" ht="15" x14ac:dyDescent="0.25">
      <c r="B3964"/>
      <c r="C3964"/>
    </row>
    <row r="3965" spans="2:3" ht="15" x14ac:dyDescent="0.25">
      <c r="B3965"/>
      <c r="C3965"/>
    </row>
    <row r="3966" spans="2:3" ht="15" x14ac:dyDescent="0.25">
      <c r="B3966"/>
      <c r="C3966"/>
    </row>
    <row r="3967" spans="2:3" ht="15" x14ac:dyDescent="0.25">
      <c r="B3967"/>
      <c r="C3967"/>
    </row>
    <row r="3968" spans="2:3" ht="15" x14ac:dyDescent="0.25">
      <c r="B3968"/>
      <c r="C3968"/>
    </row>
    <row r="3969" spans="2:3" ht="15" x14ac:dyDescent="0.25">
      <c r="B3969"/>
      <c r="C3969"/>
    </row>
    <row r="3970" spans="2:3" ht="15" x14ac:dyDescent="0.25">
      <c r="B3970"/>
      <c r="C3970"/>
    </row>
    <row r="3971" spans="2:3" ht="15" x14ac:dyDescent="0.25">
      <c r="B3971"/>
      <c r="C3971"/>
    </row>
    <row r="3972" spans="2:3" ht="15" x14ac:dyDescent="0.25">
      <c r="B3972"/>
      <c r="C3972"/>
    </row>
    <row r="3973" spans="2:3" ht="15" x14ac:dyDescent="0.25">
      <c r="B3973"/>
      <c r="C3973"/>
    </row>
    <row r="3974" spans="2:3" ht="15" x14ac:dyDescent="0.25">
      <c r="B3974"/>
      <c r="C3974"/>
    </row>
    <row r="3975" spans="2:3" ht="15" x14ac:dyDescent="0.25">
      <c r="B3975"/>
      <c r="C3975"/>
    </row>
    <row r="3976" spans="2:3" ht="15" x14ac:dyDescent="0.25">
      <c r="B3976"/>
      <c r="C3976"/>
    </row>
    <row r="3977" spans="2:3" ht="15" x14ac:dyDescent="0.25">
      <c r="B3977"/>
      <c r="C3977"/>
    </row>
    <row r="3978" spans="2:3" ht="15" x14ac:dyDescent="0.25">
      <c r="B3978"/>
      <c r="C3978"/>
    </row>
    <row r="3979" spans="2:3" ht="15" x14ac:dyDescent="0.25">
      <c r="B3979"/>
      <c r="C3979"/>
    </row>
    <row r="3980" spans="2:3" ht="15" x14ac:dyDescent="0.25">
      <c r="B3980"/>
      <c r="C3980"/>
    </row>
    <row r="3981" spans="2:3" ht="15" x14ac:dyDescent="0.25">
      <c r="B3981"/>
      <c r="C3981"/>
    </row>
    <row r="3982" spans="2:3" ht="15" x14ac:dyDescent="0.25">
      <c r="B3982"/>
      <c r="C3982"/>
    </row>
    <row r="3983" spans="2:3" ht="15" x14ac:dyDescent="0.25">
      <c r="B3983"/>
      <c r="C3983"/>
    </row>
    <row r="3984" spans="2:3" ht="15" x14ac:dyDescent="0.25">
      <c r="B3984"/>
      <c r="C3984"/>
    </row>
    <row r="3985" spans="2:3" ht="15" x14ac:dyDescent="0.25">
      <c r="B3985"/>
      <c r="C3985"/>
    </row>
    <row r="3986" spans="2:3" ht="15" x14ac:dyDescent="0.25">
      <c r="B3986"/>
      <c r="C3986"/>
    </row>
    <row r="3987" spans="2:3" ht="15" x14ac:dyDescent="0.25">
      <c r="B3987"/>
      <c r="C3987"/>
    </row>
    <row r="3988" spans="2:3" ht="15" x14ac:dyDescent="0.25">
      <c r="B3988"/>
      <c r="C3988"/>
    </row>
    <row r="3989" spans="2:3" ht="15" x14ac:dyDescent="0.25">
      <c r="B3989"/>
      <c r="C3989"/>
    </row>
    <row r="3990" spans="2:3" ht="15" x14ac:dyDescent="0.25">
      <c r="B3990"/>
      <c r="C3990"/>
    </row>
    <row r="3991" spans="2:3" ht="15" x14ac:dyDescent="0.25">
      <c r="B3991"/>
      <c r="C3991"/>
    </row>
    <row r="3992" spans="2:3" ht="15" x14ac:dyDescent="0.25">
      <c r="B3992"/>
      <c r="C3992"/>
    </row>
    <row r="3993" spans="2:3" ht="15" x14ac:dyDescent="0.25">
      <c r="B3993"/>
      <c r="C3993"/>
    </row>
    <row r="3994" spans="2:3" ht="15" x14ac:dyDescent="0.25">
      <c r="B3994"/>
      <c r="C3994"/>
    </row>
    <row r="3995" spans="2:3" ht="15" x14ac:dyDescent="0.25">
      <c r="B3995"/>
      <c r="C3995"/>
    </row>
    <row r="3996" spans="2:3" ht="15" x14ac:dyDescent="0.25">
      <c r="B3996"/>
      <c r="C3996"/>
    </row>
    <row r="3997" spans="2:3" ht="15" x14ac:dyDescent="0.25">
      <c r="B3997"/>
      <c r="C3997"/>
    </row>
    <row r="3998" spans="2:3" ht="15" x14ac:dyDescent="0.25">
      <c r="B3998"/>
      <c r="C3998"/>
    </row>
    <row r="3999" spans="2:3" ht="15" x14ac:dyDescent="0.25">
      <c r="B3999"/>
      <c r="C3999"/>
    </row>
    <row r="4000" spans="2:3" ht="15" x14ac:dyDescent="0.25">
      <c r="B4000"/>
      <c r="C4000"/>
    </row>
    <row r="4001" spans="2:3" ht="15" x14ac:dyDescent="0.25">
      <c r="B4001"/>
      <c r="C4001"/>
    </row>
    <row r="4002" spans="2:3" ht="15" x14ac:dyDescent="0.25">
      <c r="B4002"/>
      <c r="C4002"/>
    </row>
    <row r="4003" spans="2:3" ht="15" x14ac:dyDescent="0.25">
      <c r="B4003"/>
      <c r="C4003"/>
    </row>
    <row r="4004" spans="2:3" ht="15" x14ac:dyDescent="0.25">
      <c r="B4004"/>
      <c r="C4004"/>
    </row>
    <row r="4005" spans="2:3" ht="15" x14ac:dyDescent="0.25">
      <c r="B4005"/>
      <c r="C4005"/>
    </row>
    <row r="4006" spans="2:3" ht="15" x14ac:dyDescent="0.25">
      <c r="B4006"/>
      <c r="C4006"/>
    </row>
    <row r="4007" spans="2:3" ht="15" x14ac:dyDescent="0.25">
      <c r="B4007"/>
      <c r="C4007"/>
    </row>
    <row r="4008" spans="2:3" ht="15" x14ac:dyDescent="0.25">
      <c r="B4008"/>
      <c r="C4008"/>
    </row>
    <row r="4009" spans="2:3" ht="15" x14ac:dyDescent="0.25">
      <c r="B4009"/>
      <c r="C4009"/>
    </row>
    <row r="4010" spans="2:3" ht="15" x14ac:dyDescent="0.25">
      <c r="B4010"/>
      <c r="C4010"/>
    </row>
    <row r="4011" spans="2:3" ht="15" x14ac:dyDescent="0.25">
      <c r="B4011"/>
      <c r="C4011"/>
    </row>
    <row r="4012" spans="2:3" ht="15" x14ac:dyDescent="0.25">
      <c r="B4012"/>
      <c r="C4012"/>
    </row>
    <row r="4013" spans="2:3" ht="15" x14ac:dyDescent="0.25">
      <c r="B4013"/>
      <c r="C4013"/>
    </row>
    <row r="4014" spans="2:3" ht="15" x14ac:dyDescent="0.25">
      <c r="B4014"/>
      <c r="C4014"/>
    </row>
    <row r="4015" spans="2:3" ht="15" x14ac:dyDescent="0.25">
      <c r="B4015"/>
      <c r="C4015"/>
    </row>
    <row r="4016" spans="2:3" ht="15" x14ac:dyDescent="0.25">
      <c r="B4016"/>
      <c r="C4016"/>
    </row>
    <row r="4017" spans="2:3" ht="15" x14ac:dyDescent="0.25">
      <c r="B4017"/>
      <c r="C4017"/>
    </row>
    <row r="4018" spans="2:3" ht="15" x14ac:dyDescent="0.25">
      <c r="B4018"/>
      <c r="C4018"/>
    </row>
    <row r="4019" spans="2:3" ht="15" x14ac:dyDescent="0.25">
      <c r="B4019"/>
      <c r="C4019"/>
    </row>
    <row r="4020" spans="2:3" ht="15" x14ac:dyDescent="0.25">
      <c r="B4020"/>
      <c r="C4020"/>
    </row>
    <row r="4021" spans="2:3" ht="15" x14ac:dyDescent="0.25">
      <c r="B4021"/>
      <c r="C4021"/>
    </row>
    <row r="4022" spans="2:3" ht="15" x14ac:dyDescent="0.25">
      <c r="B4022"/>
      <c r="C4022"/>
    </row>
    <row r="4023" spans="2:3" ht="15" x14ac:dyDescent="0.25">
      <c r="B4023"/>
      <c r="C4023"/>
    </row>
    <row r="4024" spans="2:3" ht="15" x14ac:dyDescent="0.25">
      <c r="B4024"/>
      <c r="C4024"/>
    </row>
    <row r="4025" spans="2:3" ht="15" x14ac:dyDescent="0.25">
      <c r="B4025"/>
      <c r="C4025"/>
    </row>
    <row r="4026" spans="2:3" ht="15" x14ac:dyDescent="0.25">
      <c r="B4026"/>
      <c r="C4026"/>
    </row>
    <row r="4027" spans="2:3" ht="15" x14ac:dyDescent="0.25">
      <c r="B4027"/>
      <c r="C4027"/>
    </row>
    <row r="4028" spans="2:3" ht="15" x14ac:dyDescent="0.25">
      <c r="B4028"/>
      <c r="C4028"/>
    </row>
    <row r="4029" spans="2:3" ht="15" x14ac:dyDescent="0.25">
      <c r="B4029"/>
      <c r="C4029"/>
    </row>
    <row r="4030" spans="2:3" ht="15" x14ac:dyDescent="0.25">
      <c r="B4030"/>
      <c r="C4030"/>
    </row>
    <row r="4031" spans="2:3" ht="15" x14ac:dyDescent="0.25">
      <c r="B4031"/>
      <c r="C4031"/>
    </row>
    <row r="4032" spans="2:3" ht="15" x14ac:dyDescent="0.25">
      <c r="B4032"/>
      <c r="C4032"/>
    </row>
    <row r="4033" spans="2:3" ht="15" x14ac:dyDescent="0.25">
      <c r="B4033"/>
      <c r="C4033"/>
    </row>
    <row r="4034" spans="2:3" ht="15" x14ac:dyDescent="0.25">
      <c r="B4034"/>
      <c r="C4034"/>
    </row>
    <row r="4035" spans="2:3" ht="15" x14ac:dyDescent="0.25">
      <c r="B4035"/>
      <c r="C4035"/>
    </row>
    <row r="4036" spans="2:3" ht="15" x14ac:dyDescent="0.25">
      <c r="B4036"/>
      <c r="C4036"/>
    </row>
    <row r="4037" spans="2:3" ht="15" x14ac:dyDescent="0.25">
      <c r="B4037"/>
      <c r="C4037"/>
    </row>
    <row r="4038" spans="2:3" ht="15" x14ac:dyDescent="0.25">
      <c r="B4038"/>
      <c r="C4038"/>
    </row>
    <row r="4039" spans="2:3" ht="15" x14ac:dyDescent="0.25">
      <c r="B4039"/>
      <c r="C4039"/>
    </row>
    <row r="4040" spans="2:3" ht="15" x14ac:dyDescent="0.25">
      <c r="B4040"/>
      <c r="C4040"/>
    </row>
    <row r="4041" spans="2:3" ht="15" x14ac:dyDescent="0.25">
      <c r="B4041"/>
      <c r="C4041"/>
    </row>
    <row r="4042" spans="2:3" ht="15" x14ac:dyDescent="0.25">
      <c r="B4042"/>
      <c r="C4042"/>
    </row>
    <row r="4043" spans="2:3" ht="15" x14ac:dyDescent="0.25">
      <c r="B4043"/>
      <c r="C4043"/>
    </row>
    <row r="4044" spans="2:3" ht="15" x14ac:dyDescent="0.25">
      <c r="B4044"/>
      <c r="C4044"/>
    </row>
    <row r="4045" spans="2:3" ht="15" x14ac:dyDescent="0.25">
      <c r="B4045"/>
      <c r="C4045"/>
    </row>
    <row r="4046" spans="2:3" ht="15" x14ac:dyDescent="0.25">
      <c r="B4046"/>
      <c r="C4046"/>
    </row>
    <row r="4047" spans="2:3" ht="15" x14ac:dyDescent="0.25">
      <c r="B4047"/>
      <c r="C4047"/>
    </row>
    <row r="4048" spans="2:3" ht="15" x14ac:dyDescent="0.25">
      <c r="B4048"/>
      <c r="C4048"/>
    </row>
    <row r="4049" spans="2:3" ht="15" x14ac:dyDescent="0.25">
      <c r="B4049"/>
      <c r="C4049"/>
    </row>
    <row r="4050" spans="2:3" ht="15" x14ac:dyDescent="0.25">
      <c r="B4050"/>
      <c r="C4050"/>
    </row>
    <row r="4051" spans="2:3" ht="15" x14ac:dyDescent="0.25">
      <c r="B4051"/>
      <c r="C4051"/>
    </row>
    <row r="4052" spans="2:3" ht="15" x14ac:dyDescent="0.25">
      <c r="B4052"/>
      <c r="C4052"/>
    </row>
    <row r="4053" spans="2:3" ht="15" x14ac:dyDescent="0.25">
      <c r="B4053"/>
      <c r="C4053"/>
    </row>
    <row r="4054" spans="2:3" ht="15" x14ac:dyDescent="0.25">
      <c r="B4054"/>
      <c r="C4054"/>
    </row>
    <row r="4055" spans="2:3" ht="15" x14ac:dyDescent="0.25">
      <c r="B4055"/>
      <c r="C4055"/>
    </row>
    <row r="4056" spans="2:3" ht="15" x14ac:dyDescent="0.25">
      <c r="B4056"/>
      <c r="C4056"/>
    </row>
    <row r="4057" spans="2:3" ht="15" x14ac:dyDescent="0.25">
      <c r="B4057"/>
      <c r="C4057"/>
    </row>
    <row r="4058" spans="2:3" ht="15" x14ac:dyDescent="0.25">
      <c r="B4058"/>
      <c r="C4058"/>
    </row>
    <row r="4059" spans="2:3" ht="15" x14ac:dyDescent="0.25">
      <c r="B4059"/>
      <c r="C4059"/>
    </row>
    <row r="4060" spans="2:3" ht="15" x14ac:dyDescent="0.25">
      <c r="B4060"/>
      <c r="C4060"/>
    </row>
    <row r="4061" spans="2:3" ht="15" x14ac:dyDescent="0.25">
      <c r="B4061"/>
      <c r="C4061"/>
    </row>
    <row r="4062" spans="2:3" ht="15" x14ac:dyDescent="0.25">
      <c r="B4062"/>
      <c r="C4062"/>
    </row>
    <row r="4063" spans="2:3" ht="15" x14ac:dyDescent="0.25">
      <c r="B4063"/>
      <c r="C4063"/>
    </row>
    <row r="4064" spans="2:3" ht="15" x14ac:dyDescent="0.25">
      <c r="B4064"/>
      <c r="C4064"/>
    </row>
    <row r="4065" spans="2:3" ht="15" x14ac:dyDescent="0.25">
      <c r="B4065"/>
      <c r="C4065"/>
    </row>
    <row r="4066" spans="2:3" ht="15" x14ac:dyDescent="0.25">
      <c r="B4066"/>
      <c r="C4066"/>
    </row>
    <row r="4067" spans="2:3" ht="15" x14ac:dyDescent="0.25">
      <c r="B4067"/>
      <c r="C4067"/>
    </row>
    <row r="4068" spans="2:3" ht="15" x14ac:dyDescent="0.25">
      <c r="B4068"/>
      <c r="C4068"/>
    </row>
    <row r="4069" spans="2:3" ht="15" x14ac:dyDescent="0.25">
      <c r="B4069"/>
      <c r="C4069"/>
    </row>
    <row r="4070" spans="2:3" ht="15" x14ac:dyDescent="0.25">
      <c r="B4070"/>
      <c r="C4070"/>
    </row>
    <row r="4071" spans="2:3" ht="15" x14ac:dyDescent="0.25">
      <c r="B4071"/>
      <c r="C4071"/>
    </row>
    <row r="4072" spans="2:3" ht="15" x14ac:dyDescent="0.25">
      <c r="B4072"/>
      <c r="C4072"/>
    </row>
    <row r="4073" spans="2:3" ht="15" x14ac:dyDescent="0.25">
      <c r="B4073"/>
      <c r="C4073"/>
    </row>
    <row r="4074" spans="2:3" ht="15" x14ac:dyDescent="0.25">
      <c r="B4074"/>
      <c r="C4074"/>
    </row>
    <row r="4075" spans="2:3" ht="15" x14ac:dyDescent="0.25">
      <c r="B4075"/>
      <c r="C4075"/>
    </row>
    <row r="4076" spans="2:3" ht="15" x14ac:dyDescent="0.25">
      <c r="B4076"/>
      <c r="C4076"/>
    </row>
    <row r="4077" spans="2:3" ht="15" x14ac:dyDescent="0.25">
      <c r="B4077"/>
      <c r="C4077"/>
    </row>
    <row r="4078" spans="2:3" ht="15" x14ac:dyDescent="0.25">
      <c r="B4078"/>
      <c r="C4078"/>
    </row>
    <row r="4079" spans="2:3" ht="15" x14ac:dyDescent="0.25">
      <c r="B4079"/>
      <c r="C4079"/>
    </row>
    <row r="4080" spans="2:3" ht="15" x14ac:dyDescent="0.25">
      <c r="B4080"/>
      <c r="C4080"/>
    </row>
    <row r="4081" spans="2:3" ht="15" x14ac:dyDescent="0.25">
      <c r="B4081"/>
      <c r="C4081"/>
    </row>
    <row r="4082" spans="2:3" ht="15" x14ac:dyDescent="0.25">
      <c r="B4082"/>
      <c r="C4082"/>
    </row>
    <row r="4083" spans="2:3" ht="15" x14ac:dyDescent="0.25">
      <c r="B4083"/>
      <c r="C4083"/>
    </row>
    <row r="4084" spans="2:3" ht="15" x14ac:dyDescent="0.25">
      <c r="B4084"/>
      <c r="C4084"/>
    </row>
    <row r="4085" spans="2:3" ht="15" x14ac:dyDescent="0.25">
      <c r="B4085"/>
      <c r="C4085"/>
    </row>
    <row r="4086" spans="2:3" ht="15" x14ac:dyDescent="0.25">
      <c r="B4086"/>
      <c r="C4086"/>
    </row>
    <row r="4087" spans="2:3" ht="15" x14ac:dyDescent="0.25">
      <c r="B4087"/>
      <c r="C4087"/>
    </row>
    <row r="4088" spans="2:3" ht="15" x14ac:dyDescent="0.25">
      <c r="B4088"/>
      <c r="C4088"/>
    </row>
    <row r="4089" spans="2:3" ht="15" x14ac:dyDescent="0.25">
      <c r="B4089"/>
      <c r="C4089"/>
    </row>
    <row r="4090" spans="2:3" ht="15" x14ac:dyDescent="0.25">
      <c r="B4090"/>
      <c r="C4090"/>
    </row>
    <row r="4091" spans="2:3" ht="15" x14ac:dyDescent="0.25">
      <c r="B4091"/>
      <c r="C4091"/>
    </row>
    <row r="4092" spans="2:3" ht="15" x14ac:dyDescent="0.25">
      <c r="B4092"/>
      <c r="C4092"/>
    </row>
    <row r="4093" spans="2:3" ht="15" x14ac:dyDescent="0.25">
      <c r="B4093"/>
      <c r="C4093"/>
    </row>
    <row r="4094" spans="2:3" ht="15" x14ac:dyDescent="0.25">
      <c r="B4094"/>
      <c r="C4094"/>
    </row>
    <row r="4095" spans="2:3" ht="15" x14ac:dyDescent="0.25">
      <c r="B4095"/>
      <c r="C4095"/>
    </row>
    <row r="4096" spans="2:3" ht="15" x14ac:dyDescent="0.25">
      <c r="B4096"/>
      <c r="C4096"/>
    </row>
    <row r="4097" spans="2:3" ht="15" x14ac:dyDescent="0.25">
      <c r="B4097"/>
      <c r="C4097"/>
    </row>
    <row r="4098" spans="2:3" ht="15" x14ac:dyDescent="0.25">
      <c r="B4098"/>
      <c r="C4098"/>
    </row>
    <row r="4099" spans="2:3" ht="15" x14ac:dyDescent="0.25">
      <c r="B4099"/>
      <c r="C4099"/>
    </row>
    <row r="4100" spans="2:3" ht="15" x14ac:dyDescent="0.25">
      <c r="B4100"/>
      <c r="C4100"/>
    </row>
    <row r="4101" spans="2:3" ht="15" x14ac:dyDescent="0.25">
      <c r="B4101"/>
      <c r="C4101"/>
    </row>
    <row r="4102" spans="2:3" ht="15" x14ac:dyDescent="0.25">
      <c r="B4102"/>
      <c r="C4102"/>
    </row>
    <row r="4103" spans="2:3" ht="15" x14ac:dyDescent="0.25">
      <c r="B4103"/>
      <c r="C4103"/>
    </row>
    <row r="4104" spans="2:3" ht="15" x14ac:dyDescent="0.25">
      <c r="B4104"/>
      <c r="C4104"/>
    </row>
    <row r="4105" spans="2:3" ht="15" x14ac:dyDescent="0.25">
      <c r="B4105"/>
      <c r="C4105"/>
    </row>
    <row r="4106" spans="2:3" ht="15" x14ac:dyDescent="0.25">
      <c r="B4106"/>
      <c r="C4106"/>
    </row>
    <row r="4107" spans="2:3" ht="15" x14ac:dyDescent="0.25">
      <c r="B4107"/>
      <c r="C4107"/>
    </row>
    <row r="4108" spans="2:3" ht="15" x14ac:dyDescent="0.25">
      <c r="B4108"/>
      <c r="C4108"/>
    </row>
    <row r="4109" spans="2:3" ht="15" x14ac:dyDescent="0.25">
      <c r="B4109"/>
      <c r="C4109"/>
    </row>
    <row r="4110" spans="2:3" ht="15" x14ac:dyDescent="0.25">
      <c r="B4110"/>
      <c r="C4110"/>
    </row>
    <row r="4111" spans="2:3" ht="15" x14ac:dyDescent="0.25">
      <c r="B4111"/>
      <c r="C4111"/>
    </row>
    <row r="4112" spans="2:3" ht="15" x14ac:dyDescent="0.25">
      <c r="B4112"/>
      <c r="C4112"/>
    </row>
    <row r="4113" spans="2:3" ht="15" x14ac:dyDescent="0.25">
      <c r="B4113"/>
      <c r="C4113"/>
    </row>
    <row r="4114" spans="2:3" ht="15" x14ac:dyDescent="0.25">
      <c r="B4114"/>
      <c r="C4114"/>
    </row>
    <row r="4115" spans="2:3" ht="15" x14ac:dyDescent="0.25">
      <c r="B4115"/>
      <c r="C4115"/>
    </row>
    <row r="4116" spans="2:3" ht="15" x14ac:dyDescent="0.25">
      <c r="B4116"/>
      <c r="C4116"/>
    </row>
    <row r="4117" spans="2:3" ht="15" x14ac:dyDescent="0.25">
      <c r="B4117"/>
      <c r="C4117"/>
    </row>
    <row r="4118" spans="2:3" ht="15" x14ac:dyDescent="0.25">
      <c r="B4118"/>
      <c r="C4118"/>
    </row>
    <row r="4119" spans="2:3" ht="15" x14ac:dyDescent="0.25">
      <c r="B4119"/>
      <c r="C4119"/>
    </row>
    <row r="4120" spans="2:3" ht="15" x14ac:dyDescent="0.25">
      <c r="B4120"/>
      <c r="C4120"/>
    </row>
    <row r="4121" spans="2:3" ht="15" x14ac:dyDescent="0.25">
      <c r="B4121"/>
      <c r="C4121"/>
    </row>
    <row r="4122" spans="2:3" ht="15" x14ac:dyDescent="0.25">
      <c r="B4122"/>
      <c r="C4122"/>
    </row>
    <row r="4123" spans="2:3" ht="15" x14ac:dyDescent="0.25">
      <c r="B4123"/>
      <c r="C4123"/>
    </row>
    <row r="4124" spans="2:3" ht="15" x14ac:dyDescent="0.25">
      <c r="B4124"/>
      <c r="C4124"/>
    </row>
    <row r="4125" spans="2:3" ht="15" x14ac:dyDescent="0.25">
      <c r="B4125"/>
      <c r="C4125"/>
    </row>
    <row r="4126" spans="2:3" ht="15" x14ac:dyDescent="0.25">
      <c r="B4126"/>
      <c r="C4126"/>
    </row>
    <row r="4127" spans="2:3" ht="15" x14ac:dyDescent="0.25">
      <c r="B4127"/>
      <c r="C4127"/>
    </row>
    <row r="4128" spans="2:3" ht="15" x14ac:dyDescent="0.25">
      <c r="B4128"/>
      <c r="C4128"/>
    </row>
    <row r="4129" spans="2:3" ht="15" x14ac:dyDescent="0.25">
      <c r="B4129"/>
      <c r="C4129"/>
    </row>
    <row r="4130" spans="2:3" ht="15" x14ac:dyDescent="0.25">
      <c r="B4130"/>
      <c r="C4130"/>
    </row>
    <row r="4131" spans="2:3" ht="15" x14ac:dyDescent="0.25">
      <c r="B4131"/>
      <c r="C4131"/>
    </row>
    <row r="4132" spans="2:3" ht="15" x14ac:dyDescent="0.25">
      <c r="B4132"/>
      <c r="C4132"/>
    </row>
    <row r="4133" spans="2:3" ht="15" x14ac:dyDescent="0.25">
      <c r="B4133"/>
      <c r="C4133"/>
    </row>
    <row r="4134" spans="2:3" ht="15" x14ac:dyDescent="0.25">
      <c r="B4134"/>
      <c r="C4134"/>
    </row>
    <row r="4135" spans="2:3" ht="15" x14ac:dyDescent="0.25">
      <c r="B4135"/>
      <c r="C4135"/>
    </row>
    <row r="4136" spans="2:3" ht="15" x14ac:dyDescent="0.25">
      <c r="B4136"/>
      <c r="C4136"/>
    </row>
    <row r="4137" spans="2:3" ht="15" x14ac:dyDescent="0.25">
      <c r="B4137"/>
      <c r="C4137"/>
    </row>
    <row r="4138" spans="2:3" ht="15" x14ac:dyDescent="0.25">
      <c r="B4138"/>
      <c r="C4138"/>
    </row>
    <row r="4139" spans="2:3" ht="15" x14ac:dyDescent="0.25">
      <c r="B4139"/>
      <c r="C4139"/>
    </row>
    <row r="4140" spans="2:3" ht="15" x14ac:dyDescent="0.25">
      <c r="B4140"/>
      <c r="C4140"/>
    </row>
    <row r="4141" spans="2:3" ht="15" x14ac:dyDescent="0.25">
      <c r="B4141"/>
      <c r="C4141"/>
    </row>
    <row r="4142" spans="2:3" ht="15" x14ac:dyDescent="0.25">
      <c r="B4142"/>
      <c r="C4142"/>
    </row>
    <row r="4143" spans="2:3" ht="15" x14ac:dyDescent="0.25">
      <c r="B4143"/>
      <c r="C4143"/>
    </row>
    <row r="4144" spans="2:3" ht="15" x14ac:dyDescent="0.25">
      <c r="B4144"/>
      <c r="C4144"/>
    </row>
    <row r="4145" spans="2:3" ht="15" x14ac:dyDescent="0.25">
      <c r="B4145"/>
      <c r="C4145"/>
    </row>
    <row r="4146" spans="2:3" ht="15" x14ac:dyDescent="0.25">
      <c r="B4146"/>
      <c r="C4146"/>
    </row>
    <row r="4147" spans="2:3" ht="15" x14ac:dyDescent="0.25">
      <c r="B4147"/>
      <c r="C4147"/>
    </row>
    <row r="4148" spans="2:3" ht="15" x14ac:dyDescent="0.25">
      <c r="B4148"/>
      <c r="C4148"/>
    </row>
    <row r="4149" spans="2:3" ht="15" x14ac:dyDescent="0.25">
      <c r="B4149"/>
      <c r="C4149"/>
    </row>
    <row r="4150" spans="2:3" ht="15" x14ac:dyDescent="0.25">
      <c r="B4150"/>
      <c r="C4150"/>
    </row>
    <row r="4151" spans="2:3" ht="15" x14ac:dyDescent="0.25">
      <c r="B4151"/>
      <c r="C4151"/>
    </row>
    <row r="4152" spans="2:3" ht="15" x14ac:dyDescent="0.25">
      <c r="B4152"/>
      <c r="C4152"/>
    </row>
    <row r="4153" spans="2:3" ht="15" x14ac:dyDescent="0.25">
      <c r="B4153"/>
      <c r="C4153"/>
    </row>
    <row r="4154" spans="2:3" ht="15" x14ac:dyDescent="0.25">
      <c r="B4154"/>
      <c r="C4154"/>
    </row>
    <row r="4155" spans="2:3" ht="15" x14ac:dyDescent="0.25">
      <c r="B4155"/>
      <c r="C4155"/>
    </row>
    <row r="4156" spans="2:3" ht="15" x14ac:dyDescent="0.25">
      <c r="B4156"/>
      <c r="C4156"/>
    </row>
    <row r="4157" spans="2:3" ht="15" x14ac:dyDescent="0.25">
      <c r="B4157"/>
      <c r="C4157"/>
    </row>
    <row r="4158" spans="2:3" ht="15" x14ac:dyDescent="0.25">
      <c r="B4158"/>
      <c r="C4158"/>
    </row>
    <row r="4159" spans="2:3" ht="15" x14ac:dyDescent="0.25">
      <c r="B4159"/>
      <c r="C4159"/>
    </row>
    <row r="4160" spans="2:3" ht="15" x14ac:dyDescent="0.25">
      <c r="B4160"/>
      <c r="C4160"/>
    </row>
    <row r="4161" spans="2:3" ht="15" x14ac:dyDescent="0.25">
      <c r="B4161"/>
      <c r="C4161"/>
    </row>
    <row r="4162" spans="2:3" ht="15" x14ac:dyDescent="0.25">
      <c r="B4162"/>
      <c r="C4162"/>
    </row>
    <row r="4163" spans="2:3" ht="15" x14ac:dyDescent="0.25">
      <c r="B4163"/>
      <c r="C4163"/>
    </row>
    <row r="4164" spans="2:3" ht="15" x14ac:dyDescent="0.25">
      <c r="B4164"/>
      <c r="C4164"/>
    </row>
    <row r="4165" spans="2:3" ht="15" x14ac:dyDescent="0.25">
      <c r="B4165"/>
      <c r="C4165"/>
    </row>
    <row r="4166" spans="2:3" ht="15" x14ac:dyDescent="0.25">
      <c r="B4166"/>
      <c r="C4166"/>
    </row>
    <row r="4167" spans="2:3" ht="15" x14ac:dyDescent="0.25">
      <c r="B4167"/>
      <c r="C4167"/>
    </row>
    <row r="4168" spans="2:3" ht="15" x14ac:dyDescent="0.25">
      <c r="B4168"/>
      <c r="C4168"/>
    </row>
    <row r="4169" spans="2:3" ht="15" x14ac:dyDescent="0.25">
      <c r="B4169"/>
      <c r="C4169"/>
    </row>
    <row r="4170" spans="2:3" ht="15" x14ac:dyDescent="0.25">
      <c r="B4170"/>
      <c r="C4170"/>
    </row>
    <row r="4171" spans="2:3" ht="15" x14ac:dyDescent="0.25">
      <c r="B4171"/>
      <c r="C4171"/>
    </row>
    <row r="4172" spans="2:3" ht="15" x14ac:dyDescent="0.25">
      <c r="B4172"/>
      <c r="C4172"/>
    </row>
    <row r="4173" spans="2:3" ht="15" x14ac:dyDescent="0.25">
      <c r="B4173"/>
      <c r="C4173"/>
    </row>
    <row r="4174" spans="2:3" ht="15" x14ac:dyDescent="0.25">
      <c r="B4174"/>
      <c r="C4174"/>
    </row>
    <row r="4175" spans="2:3" ht="15" x14ac:dyDescent="0.25">
      <c r="B4175"/>
      <c r="C4175"/>
    </row>
    <row r="4176" spans="2:3" ht="15" x14ac:dyDescent="0.25">
      <c r="B4176"/>
      <c r="C4176"/>
    </row>
    <row r="4177" spans="2:3" ht="15" x14ac:dyDescent="0.25">
      <c r="B4177"/>
      <c r="C4177"/>
    </row>
    <row r="4178" spans="2:3" ht="15" x14ac:dyDescent="0.25">
      <c r="B4178"/>
      <c r="C4178"/>
    </row>
    <row r="4179" spans="2:3" ht="15" x14ac:dyDescent="0.25">
      <c r="B4179"/>
      <c r="C4179"/>
    </row>
    <row r="4180" spans="2:3" ht="15" x14ac:dyDescent="0.25">
      <c r="B4180"/>
      <c r="C4180"/>
    </row>
    <row r="4181" spans="2:3" ht="15" x14ac:dyDescent="0.25">
      <c r="B4181"/>
      <c r="C4181"/>
    </row>
    <row r="4182" spans="2:3" ht="15" x14ac:dyDescent="0.25">
      <c r="B4182"/>
      <c r="C4182"/>
    </row>
    <row r="4183" spans="2:3" ht="15" x14ac:dyDescent="0.25">
      <c r="B4183"/>
      <c r="C4183"/>
    </row>
    <row r="4184" spans="2:3" ht="15" x14ac:dyDescent="0.25">
      <c r="B4184"/>
      <c r="C4184"/>
    </row>
    <row r="4185" spans="2:3" ht="15" x14ac:dyDescent="0.25">
      <c r="B4185"/>
      <c r="C4185"/>
    </row>
    <row r="4186" spans="2:3" ht="15" x14ac:dyDescent="0.25">
      <c r="B4186"/>
      <c r="C4186"/>
    </row>
    <row r="4187" spans="2:3" ht="15" x14ac:dyDescent="0.25">
      <c r="B4187"/>
      <c r="C4187"/>
    </row>
    <row r="4188" spans="2:3" ht="15" x14ac:dyDescent="0.25">
      <c r="B4188"/>
      <c r="C4188"/>
    </row>
    <row r="4189" spans="2:3" ht="15" x14ac:dyDescent="0.25">
      <c r="B4189"/>
      <c r="C4189"/>
    </row>
    <row r="4190" spans="2:3" ht="15" x14ac:dyDescent="0.25">
      <c r="B4190"/>
      <c r="C4190"/>
    </row>
    <row r="4191" spans="2:3" ht="15" x14ac:dyDescent="0.25">
      <c r="B4191"/>
      <c r="C4191"/>
    </row>
    <row r="4192" spans="2:3" ht="15" x14ac:dyDescent="0.25">
      <c r="B4192"/>
      <c r="C4192"/>
    </row>
    <row r="4193" spans="2:3" ht="15" x14ac:dyDescent="0.25">
      <c r="B4193"/>
      <c r="C4193"/>
    </row>
    <row r="4194" spans="2:3" ht="15" x14ac:dyDescent="0.25">
      <c r="B4194"/>
      <c r="C4194"/>
    </row>
    <row r="4195" spans="2:3" ht="15" x14ac:dyDescent="0.25">
      <c r="B4195"/>
      <c r="C4195"/>
    </row>
    <row r="4196" spans="2:3" ht="15" x14ac:dyDescent="0.25">
      <c r="B4196"/>
      <c r="C4196"/>
    </row>
    <row r="4197" spans="2:3" ht="15" x14ac:dyDescent="0.25">
      <c r="B4197"/>
      <c r="C4197"/>
    </row>
    <row r="4198" spans="2:3" ht="15" x14ac:dyDescent="0.25">
      <c r="B4198"/>
      <c r="C4198"/>
    </row>
    <row r="4199" spans="2:3" ht="15" x14ac:dyDescent="0.25">
      <c r="B4199"/>
      <c r="C4199"/>
    </row>
    <row r="4200" spans="2:3" ht="15" x14ac:dyDescent="0.25">
      <c r="B4200"/>
      <c r="C4200"/>
    </row>
    <row r="4201" spans="2:3" ht="15" x14ac:dyDescent="0.25">
      <c r="B4201"/>
      <c r="C4201"/>
    </row>
    <row r="4202" spans="2:3" ht="15" x14ac:dyDescent="0.25">
      <c r="B4202"/>
      <c r="C4202"/>
    </row>
    <row r="4203" spans="2:3" ht="15" x14ac:dyDescent="0.25">
      <c r="B4203"/>
      <c r="C4203"/>
    </row>
    <row r="4204" spans="2:3" ht="15" x14ac:dyDescent="0.25">
      <c r="B4204"/>
      <c r="C4204"/>
    </row>
    <row r="4205" spans="2:3" ht="15" x14ac:dyDescent="0.25">
      <c r="B4205"/>
      <c r="C4205"/>
    </row>
    <row r="4206" spans="2:3" ht="15" x14ac:dyDescent="0.25">
      <c r="B4206"/>
      <c r="C4206"/>
    </row>
    <row r="4207" spans="2:3" ht="15" x14ac:dyDescent="0.25">
      <c r="B4207"/>
      <c r="C4207"/>
    </row>
    <row r="4208" spans="2:3" ht="15" x14ac:dyDescent="0.25">
      <c r="B4208"/>
      <c r="C4208"/>
    </row>
    <row r="4209" spans="2:3" ht="15" x14ac:dyDescent="0.25">
      <c r="B4209"/>
      <c r="C4209"/>
    </row>
    <row r="4210" spans="2:3" ht="15" x14ac:dyDescent="0.25">
      <c r="B4210"/>
      <c r="C4210"/>
    </row>
    <row r="4211" spans="2:3" ht="15" x14ac:dyDescent="0.25">
      <c r="B4211"/>
      <c r="C4211"/>
    </row>
    <row r="4212" spans="2:3" ht="15" x14ac:dyDescent="0.25">
      <c r="B4212"/>
    </row>
    <row r="4213" spans="2:3" ht="15" x14ac:dyDescent="0.25">
      <c r="B4213"/>
    </row>
    <row r="4214" spans="2:3" ht="15" x14ac:dyDescent="0.25">
      <c r="B4214"/>
    </row>
    <row r="4215" spans="2:3" ht="15" x14ac:dyDescent="0.25">
      <c r="B4215"/>
    </row>
    <row r="4216" spans="2:3" ht="15" x14ac:dyDescent="0.25">
      <c r="B4216"/>
    </row>
    <row r="4217" spans="2:3" ht="15" x14ac:dyDescent="0.25">
      <c r="B4217"/>
    </row>
    <row r="4218" spans="2:3" ht="15" x14ac:dyDescent="0.25">
      <c r="B4218"/>
    </row>
    <row r="4219" spans="2:3" ht="15" x14ac:dyDescent="0.25">
      <c r="B4219"/>
    </row>
    <row r="4220" spans="2:3" ht="15" x14ac:dyDescent="0.25">
      <c r="B4220"/>
    </row>
    <row r="4221" spans="2:3" ht="15" x14ac:dyDescent="0.25">
      <c r="B4221"/>
    </row>
    <row r="4222" spans="2:3" ht="15" x14ac:dyDescent="0.25">
      <c r="B4222"/>
    </row>
    <row r="4223" spans="2:3" ht="15" x14ac:dyDescent="0.25">
      <c r="B4223"/>
    </row>
    <row r="4224" spans="2:3" ht="15" x14ac:dyDescent="0.25">
      <c r="B4224"/>
    </row>
    <row r="4225" spans="2:2" ht="15" x14ac:dyDescent="0.25">
      <c r="B4225"/>
    </row>
    <row r="4226" spans="2:2" ht="15" x14ac:dyDescent="0.25">
      <c r="B4226"/>
    </row>
    <row r="4227" spans="2:2" ht="15" x14ac:dyDescent="0.25">
      <c r="B4227"/>
    </row>
    <row r="4228" spans="2:2" ht="15" x14ac:dyDescent="0.25">
      <c r="B4228"/>
    </row>
    <row r="4229" spans="2:2" ht="15" x14ac:dyDescent="0.25">
      <c r="B4229"/>
    </row>
    <row r="4230" spans="2:2" ht="15" x14ac:dyDescent="0.25">
      <c r="B4230"/>
    </row>
    <row r="4231" spans="2:2" ht="15" x14ac:dyDescent="0.25">
      <c r="B4231"/>
    </row>
    <row r="4232" spans="2:2" ht="15" x14ac:dyDescent="0.25">
      <c r="B4232"/>
    </row>
    <row r="4233" spans="2:2" ht="15" x14ac:dyDescent="0.25">
      <c r="B4233"/>
    </row>
    <row r="4234" spans="2:2" ht="15" x14ac:dyDescent="0.25">
      <c r="B4234"/>
    </row>
    <row r="4235" spans="2:2" ht="15" x14ac:dyDescent="0.25">
      <c r="B4235"/>
    </row>
    <row r="4236" spans="2:2" ht="15" x14ac:dyDescent="0.25">
      <c r="B4236"/>
    </row>
    <row r="4237" spans="2:2" ht="15" x14ac:dyDescent="0.25">
      <c r="B4237"/>
    </row>
    <row r="4238" spans="2:2" ht="15" x14ac:dyDescent="0.25">
      <c r="B4238"/>
    </row>
    <row r="4239" spans="2:2" ht="15" x14ac:dyDescent="0.25">
      <c r="B4239"/>
    </row>
    <row r="4240" spans="2:2" ht="15" x14ac:dyDescent="0.25">
      <c r="B4240"/>
    </row>
    <row r="4241" spans="2:2" ht="15" x14ac:dyDescent="0.25">
      <c r="B4241"/>
    </row>
    <row r="4242" spans="2:2" ht="15" x14ac:dyDescent="0.25">
      <c r="B4242"/>
    </row>
    <row r="4243" spans="2:2" ht="15" x14ac:dyDescent="0.25">
      <c r="B4243"/>
    </row>
    <row r="4244" spans="2:2" ht="15" x14ac:dyDescent="0.25">
      <c r="B4244"/>
    </row>
    <row r="4245" spans="2:2" ht="15" x14ac:dyDescent="0.25">
      <c r="B4245"/>
    </row>
    <row r="4246" spans="2:2" ht="15" x14ac:dyDescent="0.25">
      <c r="B4246"/>
    </row>
    <row r="4247" spans="2:2" ht="15" x14ac:dyDescent="0.25">
      <c r="B4247"/>
    </row>
    <row r="4248" spans="2:2" ht="15" x14ac:dyDescent="0.25">
      <c r="B4248"/>
    </row>
    <row r="4249" spans="2:2" ht="15" x14ac:dyDescent="0.25">
      <c r="B4249"/>
    </row>
    <row r="4250" spans="2:2" ht="15" x14ac:dyDescent="0.25">
      <c r="B4250"/>
    </row>
    <row r="4251" spans="2:2" ht="15" x14ac:dyDescent="0.25">
      <c r="B4251"/>
    </row>
    <row r="4252" spans="2:2" ht="15" x14ac:dyDescent="0.25">
      <c r="B4252"/>
    </row>
    <row r="4253" spans="2:2" ht="15" x14ac:dyDescent="0.25">
      <c r="B4253"/>
    </row>
    <row r="4254" spans="2:2" ht="15" x14ac:dyDescent="0.25">
      <c r="B4254"/>
    </row>
    <row r="4255" spans="2:2" ht="15" x14ac:dyDescent="0.25">
      <c r="B4255"/>
    </row>
    <row r="4256" spans="2:2" ht="15" x14ac:dyDescent="0.25">
      <c r="B4256"/>
    </row>
    <row r="4257" spans="2:2" ht="15" x14ac:dyDescent="0.25">
      <c r="B4257"/>
    </row>
    <row r="4258" spans="2:2" ht="15" x14ac:dyDescent="0.25">
      <c r="B4258"/>
    </row>
    <row r="4259" spans="2:2" ht="15" x14ac:dyDescent="0.25">
      <c r="B4259"/>
    </row>
    <row r="4260" spans="2:2" ht="15" x14ac:dyDescent="0.25">
      <c r="B4260"/>
    </row>
    <row r="4261" spans="2:2" ht="15" x14ac:dyDescent="0.25">
      <c r="B4261"/>
    </row>
    <row r="4262" spans="2:2" ht="15" x14ac:dyDescent="0.25">
      <c r="B4262"/>
    </row>
    <row r="4263" spans="2:2" ht="15" x14ac:dyDescent="0.25">
      <c r="B4263"/>
    </row>
    <row r="4264" spans="2:2" ht="15" x14ac:dyDescent="0.25">
      <c r="B4264"/>
    </row>
    <row r="4265" spans="2:2" ht="15" x14ac:dyDescent="0.25">
      <c r="B4265"/>
    </row>
    <row r="4266" spans="2:2" ht="15" x14ac:dyDescent="0.25">
      <c r="B4266"/>
    </row>
    <row r="4267" spans="2:2" ht="15" x14ac:dyDescent="0.25">
      <c r="B4267"/>
    </row>
    <row r="4268" spans="2:2" ht="15" x14ac:dyDescent="0.25">
      <c r="B4268"/>
    </row>
    <row r="4269" spans="2:2" ht="15" x14ac:dyDescent="0.25">
      <c r="B4269"/>
    </row>
    <row r="4270" spans="2:2" ht="15" x14ac:dyDescent="0.25">
      <c r="B4270"/>
    </row>
    <row r="4271" spans="2:2" ht="15" x14ac:dyDescent="0.25">
      <c r="B4271"/>
    </row>
    <row r="4272" spans="2:2" ht="15" x14ac:dyDescent="0.25">
      <c r="B4272"/>
    </row>
    <row r="4273" spans="2:2" ht="15" x14ac:dyDescent="0.25">
      <c r="B4273"/>
    </row>
    <row r="4274" spans="2:2" ht="15" x14ac:dyDescent="0.25">
      <c r="B4274"/>
    </row>
    <row r="4275" spans="2:2" ht="15" x14ac:dyDescent="0.25">
      <c r="B4275"/>
    </row>
    <row r="4276" spans="2:2" ht="15" x14ac:dyDescent="0.25">
      <c r="B4276"/>
    </row>
    <row r="4277" spans="2:2" ht="15" x14ac:dyDescent="0.25">
      <c r="B4277"/>
    </row>
    <row r="4278" spans="2:2" ht="15" x14ac:dyDescent="0.25">
      <c r="B4278"/>
    </row>
    <row r="4279" spans="2:2" ht="15" x14ac:dyDescent="0.25">
      <c r="B4279"/>
    </row>
    <row r="4280" spans="2:2" ht="15" x14ac:dyDescent="0.25">
      <c r="B4280"/>
    </row>
    <row r="4281" spans="2:2" ht="15" x14ac:dyDescent="0.25">
      <c r="B4281"/>
    </row>
    <row r="4282" spans="2:2" ht="15" x14ac:dyDescent="0.25">
      <c r="B4282"/>
    </row>
    <row r="4283" spans="2:2" ht="15" x14ac:dyDescent="0.25">
      <c r="B4283"/>
    </row>
    <row r="4284" spans="2:2" ht="15" x14ac:dyDescent="0.25">
      <c r="B4284"/>
    </row>
    <row r="4285" spans="2:2" ht="15" x14ac:dyDescent="0.25">
      <c r="B4285"/>
    </row>
    <row r="4286" spans="2:2" ht="15" x14ac:dyDescent="0.25">
      <c r="B4286"/>
    </row>
    <row r="4287" spans="2:2" ht="15" x14ac:dyDescent="0.25">
      <c r="B4287"/>
    </row>
    <row r="4288" spans="2:2" ht="15" x14ac:dyDescent="0.25">
      <c r="B4288"/>
    </row>
    <row r="4289" spans="2:2" ht="15" x14ac:dyDescent="0.25">
      <c r="B4289"/>
    </row>
    <row r="4290" spans="2:2" ht="15" x14ac:dyDescent="0.25">
      <c r="B4290"/>
    </row>
    <row r="4291" spans="2:2" ht="15" x14ac:dyDescent="0.25">
      <c r="B4291"/>
    </row>
    <row r="4292" spans="2:2" ht="15" x14ac:dyDescent="0.25">
      <c r="B4292"/>
    </row>
    <row r="4293" spans="2:2" ht="15" x14ac:dyDescent="0.25">
      <c r="B4293"/>
    </row>
    <row r="4294" spans="2:2" ht="15" x14ac:dyDescent="0.25">
      <c r="B4294"/>
    </row>
    <row r="4295" spans="2:2" ht="15" x14ac:dyDescent="0.25">
      <c r="B4295"/>
    </row>
    <row r="4296" spans="2:2" ht="15" x14ac:dyDescent="0.25">
      <c r="B4296"/>
    </row>
    <row r="4297" spans="2:2" ht="15" x14ac:dyDescent="0.25">
      <c r="B4297"/>
    </row>
    <row r="4298" spans="2:2" ht="15" x14ac:dyDescent="0.25">
      <c r="B4298"/>
    </row>
    <row r="4299" spans="2:2" ht="15" x14ac:dyDescent="0.25">
      <c r="B4299"/>
    </row>
    <row r="4300" spans="2:2" ht="15" x14ac:dyDescent="0.25">
      <c r="B4300"/>
    </row>
    <row r="4301" spans="2:2" ht="15" x14ac:dyDescent="0.25">
      <c r="B4301"/>
    </row>
    <row r="4302" spans="2:2" ht="15" x14ac:dyDescent="0.25">
      <c r="B4302"/>
    </row>
    <row r="4303" spans="2:2" ht="15" x14ac:dyDescent="0.25">
      <c r="B4303"/>
    </row>
    <row r="4304" spans="2:2" ht="15" x14ac:dyDescent="0.25">
      <c r="B4304"/>
    </row>
    <row r="4305" spans="2:2" ht="15" x14ac:dyDescent="0.25">
      <c r="B4305"/>
    </row>
    <row r="4306" spans="2:2" ht="15" x14ac:dyDescent="0.25">
      <c r="B4306"/>
    </row>
    <row r="4307" spans="2:2" ht="15" x14ac:dyDescent="0.25">
      <c r="B4307"/>
    </row>
    <row r="4308" spans="2:2" ht="15" x14ac:dyDescent="0.25">
      <c r="B4308"/>
    </row>
    <row r="4309" spans="2:2" ht="15" x14ac:dyDescent="0.25">
      <c r="B4309"/>
    </row>
    <row r="4310" spans="2:2" ht="15" x14ac:dyDescent="0.25">
      <c r="B4310"/>
    </row>
    <row r="4311" spans="2:2" ht="15" x14ac:dyDescent="0.25">
      <c r="B4311"/>
    </row>
    <row r="4312" spans="2:2" ht="15" x14ac:dyDescent="0.25">
      <c r="B4312"/>
    </row>
    <row r="4313" spans="2:2" ht="15" x14ac:dyDescent="0.25">
      <c r="B4313"/>
    </row>
    <row r="4314" spans="2:2" ht="15" x14ac:dyDescent="0.25">
      <c r="B4314"/>
    </row>
    <row r="4315" spans="2:2" ht="15" x14ac:dyDescent="0.25">
      <c r="B4315"/>
    </row>
    <row r="4316" spans="2:2" ht="15" x14ac:dyDescent="0.25">
      <c r="B4316"/>
    </row>
    <row r="4317" spans="2:2" ht="15" x14ac:dyDescent="0.25">
      <c r="B4317"/>
    </row>
    <row r="4318" spans="2:2" ht="15" x14ac:dyDescent="0.25">
      <c r="B4318"/>
    </row>
    <row r="4319" spans="2:2" ht="15" x14ac:dyDescent="0.25">
      <c r="B4319"/>
    </row>
    <row r="4320" spans="2:2" ht="15" x14ac:dyDescent="0.25">
      <c r="B4320"/>
    </row>
    <row r="4321" spans="2:2" ht="15" x14ac:dyDescent="0.25">
      <c r="B4321"/>
    </row>
    <row r="4322" spans="2:2" ht="15" x14ac:dyDescent="0.25">
      <c r="B4322"/>
    </row>
    <row r="4323" spans="2:2" ht="15" x14ac:dyDescent="0.25">
      <c r="B4323"/>
    </row>
    <row r="4324" spans="2:2" ht="15" x14ac:dyDescent="0.25">
      <c r="B4324"/>
    </row>
    <row r="4325" spans="2:2" ht="15" x14ac:dyDescent="0.25">
      <c r="B4325"/>
    </row>
    <row r="4326" spans="2:2" ht="15" x14ac:dyDescent="0.25">
      <c r="B4326"/>
    </row>
    <row r="4327" spans="2:2" ht="15" x14ac:dyDescent="0.25">
      <c r="B4327"/>
    </row>
    <row r="4328" spans="2:2" ht="15" x14ac:dyDescent="0.25">
      <c r="B4328"/>
    </row>
    <row r="4329" spans="2:2" ht="15" x14ac:dyDescent="0.25">
      <c r="B4329"/>
    </row>
    <row r="4330" spans="2:2" ht="15" x14ac:dyDescent="0.25">
      <c r="B4330"/>
    </row>
    <row r="4331" spans="2:2" ht="15" x14ac:dyDescent="0.25">
      <c r="B4331"/>
    </row>
    <row r="4332" spans="2:2" ht="15" x14ac:dyDescent="0.25">
      <c r="B4332"/>
    </row>
    <row r="4333" spans="2:2" ht="15" x14ac:dyDescent="0.25">
      <c r="B4333"/>
    </row>
    <row r="4334" spans="2:2" ht="15" x14ac:dyDescent="0.25">
      <c r="B4334"/>
    </row>
    <row r="4335" spans="2:2" ht="15" x14ac:dyDescent="0.25">
      <c r="B4335"/>
    </row>
    <row r="4336" spans="2:2" ht="15" x14ac:dyDescent="0.25">
      <c r="B4336"/>
    </row>
    <row r="4337" spans="2:2" ht="15" x14ac:dyDescent="0.25">
      <c r="B4337"/>
    </row>
    <row r="4338" spans="2:2" ht="15" x14ac:dyDescent="0.25">
      <c r="B4338"/>
    </row>
    <row r="4339" spans="2:2" ht="15" x14ac:dyDescent="0.25">
      <c r="B4339"/>
    </row>
    <row r="4340" spans="2:2" ht="15" x14ac:dyDescent="0.25">
      <c r="B4340"/>
    </row>
    <row r="4341" spans="2:2" ht="15" x14ac:dyDescent="0.25">
      <c r="B4341"/>
    </row>
    <row r="4342" spans="2:2" ht="15" x14ac:dyDescent="0.25">
      <c r="B4342"/>
    </row>
    <row r="4343" spans="2:2" ht="15" x14ac:dyDescent="0.25">
      <c r="B4343"/>
    </row>
    <row r="4344" spans="2:2" ht="15" x14ac:dyDescent="0.25">
      <c r="B4344"/>
    </row>
    <row r="4345" spans="2:2" ht="15" x14ac:dyDescent="0.25">
      <c r="B4345"/>
    </row>
    <row r="4346" spans="2:2" ht="15" x14ac:dyDescent="0.25">
      <c r="B4346"/>
    </row>
    <row r="4347" spans="2:2" ht="15" x14ac:dyDescent="0.25">
      <c r="B4347"/>
    </row>
    <row r="4348" spans="2:2" ht="15" x14ac:dyDescent="0.25">
      <c r="B4348"/>
    </row>
    <row r="4349" spans="2:2" ht="15" x14ac:dyDescent="0.25">
      <c r="B4349"/>
    </row>
    <row r="4350" spans="2:2" ht="15" x14ac:dyDescent="0.25">
      <c r="B4350"/>
    </row>
    <row r="4351" spans="2:2" ht="15" x14ac:dyDescent="0.25">
      <c r="B4351"/>
    </row>
    <row r="4352" spans="2:2" ht="15" x14ac:dyDescent="0.25">
      <c r="B4352"/>
    </row>
    <row r="4353" spans="2:2" ht="15" x14ac:dyDescent="0.25">
      <c r="B4353"/>
    </row>
    <row r="4354" spans="2:2" ht="15" x14ac:dyDescent="0.25">
      <c r="B4354"/>
    </row>
    <row r="4355" spans="2:2" ht="15" x14ac:dyDescent="0.25">
      <c r="B4355"/>
    </row>
    <row r="4356" spans="2:2" ht="15" x14ac:dyDescent="0.25">
      <c r="B4356"/>
    </row>
    <row r="4357" spans="2:2" ht="15" x14ac:dyDescent="0.25">
      <c r="B4357"/>
    </row>
    <row r="4358" spans="2:2" ht="15" x14ac:dyDescent="0.25">
      <c r="B4358"/>
    </row>
    <row r="4359" spans="2:2" ht="15" x14ac:dyDescent="0.25">
      <c r="B4359"/>
    </row>
    <row r="4360" spans="2:2" ht="15" x14ac:dyDescent="0.25">
      <c r="B4360"/>
    </row>
    <row r="4361" spans="2:2" ht="15" x14ac:dyDescent="0.25">
      <c r="B4361"/>
    </row>
    <row r="4362" spans="2:2" ht="15" x14ac:dyDescent="0.25">
      <c r="B4362"/>
    </row>
    <row r="4363" spans="2:2" ht="15" x14ac:dyDescent="0.25">
      <c r="B4363"/>
    </row>
    <row r="4364" spans="2:2" ht="15" x14ac:dyDescent="0.25">
      <c r="B4364"/>
    </row>
    <row r="4365" spans="2:2" ht="15" x14ac:dyDescent="0.25">
      <c r="B4365"/>
    </row>
    <row r="4366" spans="2:2" ht="15" x14ac:dyDescent="0.25">
      <c r="B4366"/>
    </row>
    <row r="4367" spans="2:2" ht="15" x14ac:dyDescent="0.25">
      <c r="B4367"/>
    </row>
    <row r="4368" spans="2:2" ht="15" x14ac:dyDescent="0.25">
      <c r="B4368"/>
    </row>
    <row r="4369" spans="2:2" ht="15" x14ac:dyDescent="0.25">
      <c r="B4369"/>
    </row>
    <row r="4370" spans="2:2" ht="15" x14ac:dyDescent="0.25">
      <c r="B4370"/>
    </row>
    <row r="4371" spans="2:2" ht="15" x14ac:dyDescent="0.25">
      <c r="B4371"/>
    </row>
    <row r="4372" spans="2:2" ht="15" x14ac:dyDescent="0.25">
      <c r="B4372"/>
    </row>
    <row r="4373" spans="2:2" ht="15" x14ac:dyDescent="0.25">
      <c r="B4373"/>
    </row>
    <row r="4374" spans="2:2" ht="15" x14ac:dyDescent="0.25">
      <c r="B4374"/>
    </row>
    <row r="4375" spans="2:2" ht="15" x14ac:dyDescent="0.25">
      <c r="B4375"/>
    </row>
    <row r="4376" spans="2:2" ht="15" x14ac:dyDescent="0.25">
      <c r="B4376"/>
    </row>
    <row r="4377" spans="2:2" ht="15" x14ac:dyDescent="0.25">
      <c r="B4377"/>
    </row>
    <row r="4378" spans="2:2" ht="15" x14ac:dyDescent="0.25">
      <c r="B4378"/>
    </row>
    <row r="4379" spans="2:2" ht="15" x14ac:dyDescent="0.25">
      <c r="B4379"/>
    </row>
    <row r="4380" spans="2:2" ht="15" x14ac:dyDescent="0.25">
      <c r="B4380"/>
    </row>
    <row r="4381" spans="2:2" ht="15" x14ac:dyDescent="0.25">
      <c r="B4381"/>
    </row>
    <row r="4382" spans="2:2" ht="15" x14ac:dyDescent="0.25">
      <c r="B4382"/>
    </row>
    <row r="4383" spans="2:2" ht="15" x14ac:dyDescent="0.25">
      <c r="B4383"/>
    </row>
    <row r="4384" spans="2:2" ht="15" x14ac:dyDescent="0.25">
      <c r="B4384"/>
    </row>
    <row r="4385" spans="2:2" ht="15" x14ac:dyDescent="0.25">
      <c r="B4385"/>
    </row>
    <row r="4386" spans="2:2" ht="15" x14ac:dyDescent="0.25">
      <c r="B4386"/>
    </row>
    <row r="4387" spans="2:2" ht="15" x14ac:dyDescent="0.25">
      <c r="B4387"/>
    </row>
    <row r="4388" spans="2:2" ht="15" x14ac:dyDescent="0.25">
      <c r="B4388"/>
    </row>
    <row r="4389" spans="2:2" ht="15" x14ac:dyDescent="0.25">
      <c r="B4389"/>
    </row>
    <row r="4390" spans="2:2" ht="15" x14ac:dyDescent="0.25">
      <c r="B4390"/>
    </row>
    <row r="4391" spans="2:2" ht="15" x14ac:dyDescent="0.25">
      <c r="B4391"/>
    </row>
    <row r="4392" spans="2:2" ht="15" x14ac:dyDescent="0.25">
      <c r="B4392"/>
    </row>
    <row r="4393" spans="2:2" ht="15" x14ac:dyDescent="0.25">
      <c r="B4393"/>
    </row>
    <row r="4394" spans="2:2" ht="15" x14ac:dyDescent="0.25">
      <c r="B4394"/>
    </row>
    <row r="4395" spans="2:2" ht="15" x14ac:dyDescent="0.25">
      <c r="B4395"/>
    </row>
    <row r="4396" spans="2:2" ht="15" x14ac:dyDescent="0.25">
      <c r="B4396"/>
    </row>
    <row r="4397" spans="2:2" ht="15" x14ac:dyDescent="0.25">
      <c r="B4397"/>
    </row>
    <row r="4398" spans="2:2" ht="15" x14ac:dyDescent="0.25">
      <c r="B4398"/>
    </row>
    <row r="4399" spans="2:2" ht="15" x14ac:dyDescent="0.25">
      <c r="B4399"/>
    </row>
    <row r="4400" spans="2:2" ht="15" x14ac:dyDescent="0.25">
      <c r="B4400"/>
    </row>
    <row r="4401" spans="2:2" ht="15" x14ac:dyDescent="0.25">
      <c r="B4401"/>
    </row>
    <row r="4402" spans="2:2" ht="15" x14ac:dyDescent="0.25">
      <c r="B4402"/>
    </row>
    <row r="4403" spans="2:2" ht="15" x14ac:dyDescent="0.25">
      <c r="B4403"/>
    </row>
    <row r="4404" spans="2:2" ht="15" x14ac:dyDescent="0.25">
      <c r="B4404"/>
    </row>
    <row r="4405" spans="2:2" ht="15" x14ac:dyDescent="0.25">
      <c r="B4405"/>
    </row>
    <row r="4406" spans="2:2" ht="15" x14ac:dyDescent="0.25">
      <c r="B4406"/>
    </row>
    <row r="4407" spans="2:2" ht="15" x14ac:dyDescent="0.25">
      <c r="B4407"/>
    </row>
    <row r="4408" spans="2:2" ht="15" x14ac:dyDescent="0.25">
      <c r="B4408"/>
    </row>
    <row r="4409" spans="2:2" ht="15" x14ac:dyDescent="0.25">
      <c r="B4409"/>
    </row>
    <row r="4410" spans="2:2" ht="15" x14ac:dyDescent="0.25">
      <c r="B4410"/>
    </row>
    <row r="4411" spans="2:2" ht="15" x14ac:dyDescent="0.25">
      <c r="B4411"/>
    </row>
    <row r="4412" spans="2:2" ht="15" x14ac:dyDescent="0.25">
      <c r="B4412"/>
    </row>
    <row r="4413" spans="2:2" ht="15" x14ac:dyDescent="0.25">
      <c r="B4413"/>
    </row>
    <row r="4414" spans="2:2" ht="15" x14ac:dyDescent="0.25">
      <c r="B4414"/>
    </row>
    <row r="4415" spans="2:2" ht="15" x14ac:dyDescent="0.25">
      <c r="B4415"/>
    </row>
    <row r="4416" spans="2:2" ht="15" x14ac:dyDescent="0.25">
      <c r="B4416"/>
    </row>
    <row r="4417" spans="2:2" ht="15" x14ac:dyDescent="0.25">
      <c r="B4417"/>
    </row>
    <row r="4418" spans="2:2" ht="15" x14ac:dyDescent="0.25">
      <c r="B4418"/>
    </row>
    <row r="4419" spans="2:2" ht="15" x14ac:dyDescent="0.25">
      <c r="B4419"/>
    </row>
    <row r="4420" spans="2:2" ht="15" x14ac:dyDescent="0.25">
      <c r="B4420"/>
    </row>
    <row r="4421" spans="2:2" ht="15" x14ac:dyDescent="0.25">
      <c r="B4421"/>
    </row>
    <row r="4422" spans="2:2" ht="15" x14ac:dyDescent="0.25">
      <c r="B4422"/>
    </row>
    <row r="4423" spans="2:2" ht="15" x14ac:dyDescent="0.25">
      <c r="B4423"/>
    </row>
    <row r="4424" spans="2:2" ht="15" x14ac:dyDescent="0.25">
      <c r="B4424"/>
    </row>
    <row r="4425" spans="2:2" ht="15" x14ac:dyDescent="0.25">
      <c r="B4425"/>
    </row>
    <row r="4426" spans="2:2" ht="15" x14ac:dyDescent="0.25">
      <c r="B4426"/>
    </row>
    <row r="4427" spans="2:2" ht="15" x14ac:dyDescent="0.25">
      <c r="B4427"/>
    </row>
    <row r="4428" spans="2:2" ht="15" x14ac:dyDescent="0.25">
      <c r="B4428"/>
    </row>
    <row r="4429" spans="2:2" ht="15" x14ac:dyDescent="0.25">
      <c r="B4429"/>
    </row>
    <row r="4430" spans="2:2" ht="15" x14ac:dyDescent="0.25">
      <c r="B4430"/>
    </row>
    <row r="4431" spans="2:2" ht="15" x14ac:dyDescent="0.25">
      <c r="B4431"/>
    </row>
    <row r="4432" spans="2:2" ht="15" x14ac:dyDescent="0.25">
      <c r="B4432"/>
    </row>
    <row r="4433" spans="2:2" ht="15" x14ac:dyDescent="0.25">
      <c r="B4433"/>
    </row>
    <row r="4434" spans="2:2" ht="15" x14ac:dyDescent="0.25">
      <c r="B4434"/>
    </row>
    <row r="4435" spans="2:2" ht="15" x14ac:dyDescent="0.25">
      <c r="B4435"/>
    </row>
    <row r="4436" spans="2:2" ht="15" x14ac:dyDescent="0.25">
      <c r="B4436"/>
    </row>
    <row r="4437" spans="2:2" ht="15" x14ac:dyDescent="0.25">
      <c r="B4437"/>
    </row>
    <row r="4438" spans="2:2" ht="15" x14ac:dyDescent="0.25">
      <c r="B4438"/>
    </row>
    <row r="4439" spans="2:2" ht="15" x14ac:dyDescent="0.25">
      <c r="B4439"/>
    </row>
    <row r="4440" spans="2:2" ht="15" x14ac:dyDescent="0.25">
      <c r="B4440"/>
    </row>
    <row r="4441" spans="2:2" ht="15" x14ac:dyDescent="0.25">
      <c r="B4441"/>
    </row>
    <row r="4442" spans="2:2" ht="15" x14ac:dyDescent="0.25">
      <c r="B4442"/>
    </row>
    <row r="4443" spans="2:2" ht="15" x14ac:dyDescent="0.25">
      <c r="B4443"/>
    </row>
    <row r="4444" spans="2:2" ht="15" x14ac:dyDescent="0.25">
      <c r="B4444"/>
    </row>
    <row r="4445" spans="2:2" ht="15" x14ac:dyDescent="0.25">
      <c r="B4445"/>
    </row>
    <row r="4446" spans="2:2" ht="15" x14ac:dyDescent="0.25">
      <c r="B4446"/>
    </row>
    <row r="4447" spans="2:2" ht="15" x14ac:dyDescent="0.25">
      <c r="B4447"/>
    </row>
    <row r="4448" spans="2:2" ht="15" x14ac:dyDescent="0.25">
      <c r="B4448"/>
    </row>
    <row r="4449" spans="2:2" ht="15" x14ac:dyDescent="0.25">
      <c r="B4449"/>
    </row>
    <row r="4450" spans="2:2" ht="15" x14ac:dyDescent="0.25">
      <c r="B4450"/>
    </row>
    <row r="4451" spans="2:2" ht="15" x14ac:dyDescent="0.25">
      <c r="B4451"/>
    </row>
    <row r="4452" spans="2:2" ht="15" x14ac:dyDescent="0.25">
      <c r="B4452"/>
    </row>
    <row r="4453" spans="2:2" ht="15" x14ac:dyDescent="0.25">
      <c r="B4453"/>
    </row>
    <row r="4454" spans="2:2" ht="15" x14ac:dyDescent="0.25">
      <c r="B4454"/>
    </row>
    <row r="4455" spans="2:2" ht="15" x14ac:dyDescent="0.25">
      <c r="B4455"/>
    </row>
    <row r="4456" spans="2:2" ht="15" x14ac:dyDescent="0.25">
      <c r="B4456"/>
    </row>
    <row r="4457" spans="2:2" ht="15" x14ac:dyDescent="0.25">
      <c r="B4457"/>
    </row>
    <row r="4458" spans="2:2" ht="15" x14ac:dyDescent="0.25">
      <c r="B4458"/>
    </row>
    <row r="4459" spans="2:2" ht="15" x14ac:dyDescent="0.25">
      <c r="B4459"/>
    </row>
    <row r="4460" spans="2:2" ht="15" x14ac:dyDescent="0.25">
      <c r="B4460"/>
    </row>
    <row r="4461" spans="2:2" ht="15" x14ac:dyDescent="0.25">
      <c r="B4461"/>
    </row>
    <row r="4462" spans="2:2" ht="15" x14ac:dyDescent="0.25">
      <c r="B4462"/>
    </row>
    <row r="4463" spans="2:2" ht="15" x14ac:dyDescent="0.25">
      <c r="B4463"/>
    </row>
    <row r="4464" spans="2:2" ht="15" x14ac:dyDescent="0.25">
      <c r="B4464"/>
    </row>
    <row r="4465" spans="2:2" ht="15" x14ac:dyDescent="0.25">
      <c r="B4465"/>
    </row>
    <row r="4466" spans="2:2" ht="15" x14ac:dyDescent="0.25">
      <c r="B4466"/>
    </row>
    <row r="4467" spans="2:2" ht="15" x14ac:dyDescent="0.25">
      <c r="B4467"/>
    </row>
    <row r="4468" spans="2:2" ht="15" x14ac:dyDescent="0.25">
      <c r="B4468"/>
    </row>
    <row r="4469" spans="2:2" ht="15" x14ac:dyDescent="0.25">
      <c r="B4469"/>
    </row>
    <row r="4470" spans="2:2" ht="15" x14ac:dyDescent="0.25">
      <c r="B4470"/>
    </row>
    <row r="4471" spans="2:2" ht="15" x14ac:dyDescent="0.25">
      <c r="B4471"/>
    </row>
    <row r="4472" spans="2:2" ht="15" x14ac:dyDescent="0.25">
      <c r="B4472"/>
    </row>
    <row r="4473" spans="2:2" ht="15" x14ac:dyDescent="0.25">
      <c r="B4473"/>
    </row>
    <row r="4474" spans="2:2" ht="15" x14ac:dyDescent="0.25">
      <c r="B4474"/>
    </row>
    <row r="4475" spans="2:2" ht="15" x14ac:dyDescent="0.25">
      <c r="B4475"/>
    </row>
    <row r="4476" spans="2:2" ht="15" x14ac:dyDescent="0.25">
      <c r="B4476"/>
    </row>
    <row r="4477" spans="2:2" ht="15" x14ac:dyDescent="0.25">
      <c r="B4477"/>
    </row>
    <row r="4478" spans="2:2" ht="15" x14ac:dyDescent="0.25">
      <c r="B4478"/>
    </row>
    <row r="4479" spans="2:2" ht="15" x14ac:dyDescent="0.25">
      <c r="B4479"/>
    </row>
    <row r="4480" spans="2:2" ht="15" x14ac:dyDescent="0.25">
      <c r="B4480"/>
    </row>
    <row r="4481" spans="2:2" ht="15" x14ac:dyDescent="0.25">
      <c r="B4481"/>
    </row>
    <row r="4482" spans="2:2" ht="15" x14ac:dyDescent="0.25">
      <c r="B4482"/>
    </row>
    <row r="4483" spans="2:2" ht="15" x14ac:dyDescent="0.25">
      <c r="B4483"/>
    </row>
    <row r="4484" spans="2:2" ht="15" x14ac:dyDescent="0.25">
      <c r="B4484"/>
    </row>
    <row r="4485" spans="2:2" ht="15" x14ac:dyDescent="0.25">
      <c r="B4485"/>
    </row>
    <row r="4486" spans="2:2" ht="15" x14ac:dyDescent="0.25">
      <c r="B4486"/>
    </row>
    <row r="4487" spans="2:2" ht="15" x14ac:dyDescent="0.25">
      <c r="B4487"/>
    </row>
    <row r="4488" spans="2:2" ht="15" x14ac:dyDescent="0.25">
      <c r="B4488"/>
    </row>
    <row r="4489" spans="2:2" ht="15" x14ac:dyDescent="0.25">
      <c r="B4489"/>
    </row>
    <row r="4490" spans="2:2" ht="15" x14ac:dyDescent="0.25">
      <c r="B4490"/>
    </row>
    <row r="4491" spans="2:2" ht="15" x14ac:dyDescent="0.25">
      <c r="B4491"/>
    </row>
    <row r="4492" spans="2:2" ht="15" x14ac:dyDescent="0.25">
      <c r="B4492"/>
    </row>
    <row r="4493" spans="2:2" ht="15" x14ac:dyDescent="0.25">
      <c r="B4493"/>
    </row>
    <row r="4494" spans="2:2" ht="15" x14ac:dyDescent="0.25">
      <c r="B4494"/>
    </row>
    <row r="4495" spans="2:2" ht="15" x14ac:dyDescent="0.25">
      <c r="B4495"/>
    </row>
    <row r="4496" spans="2:2" ht="15" x14ac:dyDescent="0.25">
      <c r="B4496"/>
    </row>
    <row r="4497" spans="2:2" ht="15" x14ac:dyDescent="0.25">
      <c r="B4497"/>
    </row>
    <row r="4498" spans="2:2" ht="15" x14ac:dyDescent="0.25">
      <c r="B4498"/>
    </row>
    <row r="4499" spans="2:2" ht="15" x14ac:dyDescent="0.25">
      <c r="B4499"/>
    </row>
    <row r="4500" spans="2:2" ht="15" x14ac:dyDescent="0.25">
      <c r="B4500"/>
    </row>
    <row r="4501" spans="2:2" ht="15" x14ac:dyDescent="0.25">
      <c r="B4501"/>
    </row>
    <row r="4502" spans="2:2" ht="15" x14ac:dyDescent="0.25">
      <c r="B4502"/>
    </row>
    <row r="4503" spans="2:2" ht="15" x14ac:dyDescent="0.25">
      <c r="B4503"/>
    </row>
    <row r="4504" spans="2:2" ht="15" x14ac:dyDescent="0.25">
      <c r="B4504"/>
    </row>
    <row r="4505" spans="2:2" ht="15" x14ac:dyDescent="0.25">
      <c r="B4505"/>
    </row>
    <row r="4506" spans="2:2" ht="15" x14ac:dyDescent="0.25">
      <c r="B4506"/>
    </row>
    <row r="4507" spans="2:2" ht="15" x14ac:dyDescent="0.25">
      <c r="B4507"/>
    </row>
    <row r="4508" spans="2:2" ht="15" x14ac:dyDescent="0.25">
      <c r="B4508"/>
    </row>
    <row r="4509" spans="2:2" ht="15" x14ac:dyDescent="0.25">
      <c r="B4509"/>
    </row>
    <row r="4510" spans="2:2" ht="15" x14ac:dyDescent="0.25">
      <c r="B4510"/>
    </row>
    <row r="4511" spans="2:2" ht="15" x14ac:dyDescent="0.25">
      <c r="B4511"/>
    </row>
    <row r="4512" spans="2:2" ht="15" x14ac:dyDescent="0.25">
      <c r="B4512"/>
    </row>
    <row r="4513" spans="2:2" ht="15" x14ac:dyDescent="0.25">
      <c r="B4513"/>
    </row>
    <row r="4514" spans="2:2" ht="15" x14ac:dyDescent="0.25">
      <c r="B4514"/>
    </row>
    <row r="4515" spans="2:2" ht="15" x14ac:dyDescent="0.25">
      <c r="B4515"/>
    </row>
    <row r="4516" spans="2:2" ht="15" x14ac:dyDescent="0.25">
      <c r="B4516"/>
    </row>
    <row r="4517" spans="2:2" ht="15" x14ac:dyDescent="0.25">
      <c r="B4517"/>
    </row>
    <row r="4518" spans="2:2" ht="15" x14ac:dyDescent="0.25">
      <c r="B4518"/>
    </row>
    <row r="4519" spans="2:2" ht="15" x14ac:dyDescent="0.25">
      <c r="B4519"/>
    </row>
    <row r="4520" spans="2:2" ht="15" x14ac:dyDescent="0.25">
      <c r="B4520"/>
    </row>
    <row r="4521" spans="2:2" ht="15" x14ac:dyDescent="0.25">
      <c r="B4521"/>
    </row>
    <row r="4522" spans="2:2" ht="15" x14ac:dyDescent="0.25">
      <c r="B4522"/>
    </row>
    <row r="4523" spans="2:2" ht="15" x14ac:dyDescent="0.25">
      <c r="B4523"/>
    </row>
    <row r="4524" spans="2:2" ht="15" x14ac:dyDescent="0.25">
      <c r="B4524"/>
    </row>
    <row r="4525" spans="2:2" ht="15" x14ac:dyDescent="0.25">
      <c r="B4525"/>
    </row>
    <row r="4526" spans="2:2" ht="15" x14ac:dyDescent="0.25">
      <c r="B4526"/>
    </row>
    <row r="4527" spans="2:2" ht="15" x14ac:dyDescent="0.25">
      <c r="B4527"/>
    </row>
    <row r="4528" spans="2:2" ht="15" x14ac:dyDescent="0.25">
      <c r="B4528"/>
    </row>
    <row r="4529" spans="2:2" ht="15" x14ac:dyDescent="0.25">
      <c r="B4529"/>
    </row>
    <row r="4530" spans="2:2" ht="15" x14ac:dyDescent="0.25">
      <c r="B4530"/>
    </row>
    <row r="4531" spans="2:2" ht="15" x14ac:dyDescent="0.25">
      <c r="B4531"/>
    </row>
    <row r="4532" spans="2:2" ht="15" x14ac:dyDescent="0.25">
      <c r="B4532"/>
    </row>
    <row r="4533" spans="2:2" ht="15" x14ac:dyDescent="0.25">
      <c r="B4533"/>
    </row>
    <row r="4534" spans="2:2" ht="15" x14ac:dyDescent="0.25">
      <c r="B4534"/>
    </row>
    <row r="4535" spans="2:2" ht="15" x14ac:dyDescent="0.25">
      <c r="B4535"/>
    </row>
    <row r="4536" spans="2:2" ht="15" x14ac:dyDescent="0.25">
      <c r="B4536"/>
    </row>
    <row r="4537" spans="2:2" ht="15" x14ac:dyDescent="0.25">
      <c r="B4537"/>
    </row>
    <row r="4538" spans="2:2" ht="15" x14ac:dyDescent="0.25">
      <c r="B4538"/>
    </row>
    <row r="4539" spans="2:2" ht="15" x14ac:dyDescent="0.25">
      <c r="B4539"/>
    </row>
    <row r="4540" spans="2:2" ht="15" x14ac:dyDescent="0.25">
      <c r="B4540"/>
    </row>
    <row r="4541" spans="2:2" ht="15" x14ac:dyDescent="0.25">
      <c r="B4541"/>
    </row>
    <row r="4542" spans="2:2" ht="15" x14ac:dyDescent="0.25">
      <c r="B4542"/>
    </row>
    <row r="4543" spans="2:2" ht="15" x14ac:dyDescent="0.25">
      <c r="B4543"/>
    </row>
    <row r="4544" spans="2:2" ht="15" x14ac:dyDescent="0.25">
      <c r="B4544"/>
    </row>
    <row r="4545" spans="2:2" ht="15" x14ac:dyDescent="0.25">
      <c r="B4545"/>
    </row>
    <row r="4546" spans="2:2" ht="15" x14ac:dyDescent="0.25">
      <c r="B4546"/>
    </row>
    <row r="4547" spans="2:2" ht="15" x14ac:dyDescent="0.25">
      <c r="B4547"/>
    </row>
    <row r="4548" spans="2:2" ht="15" x14ac:dyDescent="0.25">
      <c r="B4548"/>
    </row>
    <row r="4549" spans="2:2" ht="15" x14ac:dyDescent="0.25">
      <c r="B4549"/>
    </row>
    <row r="4550" spans="2:2" ht="15" x14ac:dyDescent="0.25">
      <c r="B4550"/>
    </row>
    <row r="4551" spans="2:2" ht="15" x14ac:dyDescent="0.25">
      <c r="B4551"/>
    </row>
    <row r="4552" spans="2:2" ht="15" x14ac:dyDescent="0.25">
      <c r="B4552"/>
    </row>
    <row r="4553" spans="2:2" ht="15" x14ac:dyDescent="0.25">
      <c r="B4553"/>
    </row>
    <row r="4554" spans="2:2" ht="15" x14ac:dyDescent="0.25">
      <c r="B4554"/>
    </row>
    <row r="4555" spans="2:2" ht="15" x14ac:dyDescent="0.25">
      <c r="B4555"/>
    </row>
    <row r="4556" spans="2:2" ht="15" x14ac:dyDescent="0.25">
      <c r="B4556"/>
    </row>
    <row r="4557" spans="2:2" ht="15" x14ac:dyDescent="0.25">
      <c r="B4557"/>
    </row>
    <row r="4558" spans="2:2" ht="15" x14ac:dyDescent="0.25">
      <c r="B4558"/>
    </row>
    <row r="4559" spans="2:2" ht="15" x14ac:dyDescent="0.25">
      <c r="B4559"/>
    </row>
    <row r="4560" spans="2:2" ht="15" x14ac:dyDescent="0.25">
      <c r="B4560"/>
    </row>
    <row r="4561" spans="2:2" ht="15" x14ac:dyDescent="0.25">
      <c r="B4561"/>
    </row>
    <row r="4562" spans="2:2" ht="15" x14ac:dyDescent="0.25">
      <c r="B4562"/>
    </row>
    <row r="4563" spans="2:2" ht="15" x14ac:dyDescent="0.25">
      <c r="B4563"/>
    </row>
    <row r="4564" spans="2:2" ht="15" x14ac:dyDescent="0.25">
      <c r="B4564"/>
    </row>
    <row r="4565" spans="2:2" ht="15" x14ac:dyDescent="0.25">
      <c r="B4565"/>
    </row>
    <row r="4566" spans="2:2" ht="15" x14ac:dyDescent="0.25">
      <c r="B4566"/>
    </row>
    <row r="4567" spans="2:2" ht="15" x14ac:dyDescent="0.25">
      <c r="B4567"/>
    </row>
    <row r="4568" spans="2:2" ht="15" x14ac:dyDescent="0.25">
      <c r="B4568"/>
    </row>
    <row r="4569" spans="2:2" ht="15" x14ac:dyDescent="0.25">
      <c r="B4569"/>
    </row>
    <row r="4570" spans="2:2" ht="15" x14ac:dyDescent="0.25">
      <c r="B4570"/>
    </row>
    <row r="4571" spans="2:2" ht="15" x14ac:dyDescent="0.25">
      <c r="B4571"/>
    </row>
    <row r="4572" spans="2:2" ht="15" x14ac:dyDescent="0.25">
      <c r="B4572"/>
    </row>
    <row r="4573" spans="2:2" ht="15" x14ac:dyDescent="0.25">
      <c r="B4573"/>
    </row>
    <row r="4574" spans="2:2" ht="15" x14ac:dyDescent="0.25">
      <c r="B4574"/>
    </row>
    <row r="4575" spans="2:2" ht="15" x14ac:dyDescent="0.25">
      <c r="B4575"/>
    </row>
    <row r="4576" spans="2:2" ht="15" x14ac:dyDescent="0.25">
      <c r="B4576"/>
    </row>
    <row r="4577" spans="2:2" ht="15" x14ac:dyDescent="0.25">
      <c r="B4577"/>
    </row>
    <row r="4578" spans="2:2" ht="15" x14ac:dyDescent="0.25">
      <c r="B4578"/>
    </row>
    <row r="4579" spans="2:2" ht="15" x14ac:dyDescent="0.25">
      <c r="B4579"/>
    </row>
    <row r="4580" spans="2:2" ht="15" x14ac:dyDescent="0.25">
      <c r="B4580"/>
    </row>
    <row r="4581" spans="2:2" ht="15" x14ac:dyDescent="0.25">
      <c r="B4581"/>
    </row>
    <row r="4582" spans="2:2" ht="15" x14ac:dyDescent="0.25">
      <c r="B4582"/>
    </row>
    <row r="4583" spans="2:2" ht="15" x14ac:dyDescent="0.25">
      <c r="B4583"/>
    </row>
    <row r="4584" spans="2:2" ht="15" x14ac:dyDescent="0.25">
      <c r="B4584"/>
    </row>
    <row r="4585" spans="2:2" ht="15" x14ac:dyDescent="0.25">
      <c r="B4585"/>
    </row>
    <row r="4586" spans="2:2" ht="15" x14ac:dyDescent="0.25">
      <c r="B4586"/>
    </row>
    <row r="4587" spans="2:2" ht="15" x14ac:dyDescent="0.25">
      <c r="B4587"/>
    </row>
    <row r="4588" spans="2:2" ht="15" x14ac:dyDescent="0.25">
      <c r="B4588"/>
    </row>
    <row r="4589" spans="2:2" ht="15" x14ac:dyDescent="0.25">
      <c r="B4589"/>
    </row>
    <row r="4590" spans="2:2" ht="15" x14ac:dyDescent="0.25">
      <c r="B4590"/>
    </row>
    <row r="4591" spans="2:2" ht="15" x14ac:dyDescent="0.25">
      <c r="B4591"/>
    </row>
    <row r="4592" spans="2:2" ht="15" x14ac:dyDescent="0.25">
      <c r="B4592"/>
    </row>
    <row r="4593" spans="2:2" ht="15" x14ac:dyDescent="0.25">
      <c r="B4593"/>
    </row>
    <row r="4594" spans="2:2" ht="15" x14ac:dyDescent="0.25">
      <c r="B4594"/>
    </row>
    <row r="4595" spans="2:2" ht="15" x14ac:dyDescent="0.25">
      <c r="B4595"/>
    </row>
    <row r="4596" spans="2:2" ht="15" x14ac:dyDescent="0.25">
      <c r="B4596"/>
    </row>
    <row r="4597" spans="2:2" ht="15" x14ac:dyDescent="0.25">
      <c r="B4597"/>
    </row>
    <row r="4598" spans="2:2" ht="15" x14ac:dyDescent="0.25">
      <c r="B4598"/>
    </row>
    <row r="4599" spans="2:2" ht="15" x14ac:dyDescent="0.25">
      <c r="B4599"/>
    </row>
    <row r="4600" spans="2:2" ht="15" x14ac:dyDescent="0.25">
      <c r="B4600"/>
    </row>
    <row r="4601" spans="2:2" ht="15" x14ac:dyDescent="0.25">
      <c r="B4601"/>
    </row>
    <row r="4602" spans="2:2" ht="15" x14ac:dyDescent="0.25">
      <c r="B4602"/>
    </row>
    <row r="4603" spans="2:2" ht="15" x14ac:dyDescent="0.25">
      <c r="B4603"/>
    </row>
    <row r="4604" spans="2:2" ht="15" x14ac:dyDescent="0.25">
      <c r="B4604"/>
    </row>
    <row r="4605" spans="2:2" ht="15" x14ac:dyDescent="0.25">
      <c r="B4605"/>
    </row>
    <row r="4606" spans="2:2" ht="15" x14ac:dyDescent="0.25">
      <c r="B4606"/>
    </row>
    <row r="4607" spans="2:2" ht="15" x14ac:dyDescent="0.25">
      <c r="B4607"/>
    </row>
    <row r="4608" spans="2:2" ht="15" x14ac:dyDescent="0.25">
      <c r="B4608"/>
    </row>
    <row r="4609" spans="2:2" ht="15" x14ac:dyDescent="0.25">
      <c r="B4609"/>
    </row>
    <row r="4610" spans="2:2" ht="15" x14ac:dyDescent="0.25">
      <c r="B4610"/>
    </row>
    <row r="4611" spans="2:2" ht="15" x14ac:dyDescent="0.25">
      <c r="B4611"/>
    </row>
    <row r="4612" spans="2:2" ht="15" x14ac:dyDescent="0.25">
      <c r="B4612"/>
    </row>
    <row r="4613" spans="2:2" ht="15" x14ac:dyDescent="0.25">
      <c r="B4613"/>
    </row>
    <row r="4614" spans="2:2" ht="15" x14ac:dyDescent="0.25">
      <c r="B4614"/>
    </row>
    <row r="4615" spans="2:2" ht="15" x14ac:dyDescent="0.25">
      <c r="B4615"/>
    </row>
    <row r="4616" spans="2:2" ht="15" x14ac:dyDescent="0.25">
      <c r="B4616"/>
    </row>
    <row r="4617" spans="2:2" ht="15" x14ac:dyDescent="0.25">
      <c r="B4617"/>
    </row>
    <row r="4618" spans="2:2" ht="15" x14ac:dyDescent="0.25">
      <c r="B4618"/>
    </row>
    <row r="4619" spans="2:2" ht="15" x14ac:dyDescent="0.25">
      <c r="B4619"/>
    </row>
    <row r="4620" spans="2:2" ht="15" x14ac:dyDescent="0.25">
      <c r="B4620"/>
    </row>
    <row r="4621" spans="2:2" ht="15" x14ac:dyDescent="0.25">
      <c r="B4621"/>
    </row>
    <row r="4622" spans="2:2" ht="15" x14ac:dyDescent="0.25">
      <c r="B4622"/>
    </row>
    <row r="4623" spans="2:2" ht="15" x14ac:dyDescent="0.25">
      <c r="B4623"/>
    </row>
    <row r="4624" spans="2:2" ht="15" x14ac:dyDescent="0.25">
      <c r="B4624"/>
    </row>
    <row r="4625" spans="2:2" ht="15" x14ac:dyDescent="0.25">
      <c r="B4625"/>
    </row>
    <row r="4626" spans="2:2" ht="15" x14ac:dyDescent="0.25">
      <c r="B4626"/>
    </row>
    <row r="4627" spans="2:2" ht="15" x14ac:dyDescent="0.25">
      <c r="B4627"/>
    </row>
    <row r="4628" spans="2:2" ht="15" x14ac:dyDescent="0.25">
      <c r="B4628"/>
    </row>
    <row r="4629" spans="2:2" ht="15" x14ac:dyDescent="0.25">
      <c r="B4629"/>
    </row>
    <row r="4630" spans="2:2" ht="15" x14ac:dyDescent="0.25">
      <c r="B4630"/>
    </row>
    <row r="4631" spans="2:2" ht="15" x14ac:dyDescent="0.25">
      <c r="B4631"/>
    </row>
    <row r="4632" spans="2:2" ht="15" x14ac:dyDescent="0.25">
      <c r="B4632"/>
    </row>
    <row r="4633" spans="2:2" ht="15" x14ac:dyDescent="0.25">
      <c r="B4633"/>
    </row>
    <row r="4634" spans="2:2" ht="15" x14ac:dyDescent="0.25">
      <c r="B4634"/>
    </row>
    <row r="4635" spans="2:2" ht="15" x14ac:dyDescent="0.25">
      <c r="B4635"/>
    </row>
    <row r="4636" spans="2:2" ht="15" x14ac:dyDescent="0.25">
      <c r="B4636"/>
    </row>
    <row r="4637" spans="2:2" ht="15" x14ac:dyDescent="0.25">
      <c r="B4637"/>
    </row>
    <row r="4638" spans="2:2" ht="15" x14ac:dyDescent="0.25">
      <c r="B4638"/>
    </row>
    <row r="4639" spans="2:2" ht="15" x14ac:dyDescent="0.25">
      <c r="B4639"/>
    </row>
    <row r="4640" spans="2:2" ht="15" x14ac:dyDescent="0.25">
      <c r="B4640"/>
    </row>
    <row r="4641" spans="2:2" ht="15" x14ac:dyDescent="0.25">
      <c r="B4641"/>
    </row>
    <row r="4642" spans="2:2" ht="15" x14ac:dyDescent="0.25">
      <c r="B4642"/>
    </row>
    <row r="4643" spans="2:2" ht="15" x14ac:dyDescent="0.25">
      <c r="B4643"/>
    </row>
    <row r="4644" spans="2:2" ht="15" x14ac:dyDescent="0.25">
      <c r="B4644"/>
    </row>
    <row r="4645" spans="2:2" ht="15" x14ac:dyDescent="0.25">
      <c r="B4645"/>
    </row>
    <row r="4646" spans="2:2" ht="15" x14ac:dyDescent="0.25">
      <c r="B4646"/>
    </row>
    <row r="4647" spans="2:2" ht="15" x14ac:dyDescent="0.25">
      <c r="B4647"/>
    </row>
    <row r="4648" spans="2:2" ht="15" x14ac:dyDescent="0.25">
      <c r="B4648"/>
    </row>
    <row r="4649" spans="2:2" ht="15" x14ac:dyDescent="0.25">
      <c r="B4649"/>
    </row>
    <row r="4650" spans="2:2" ht="15" x14ac:dyDescent="0.25">
      <c r="B4650"/>
    </row>
    <row r="4651" spans="2:2" ht="15" x14ac:dyDescent="0.25">
      <c r="B4651"/>
    </row>
    <row r="4652" spans="2:2" ht="15" x14ac:dyDescent="0.25">
      <c r="B4652"/>
    </row>
    <row r="4653" spans="2:2" ht="15" x14ac:dyDescent="0.25">
      <c r="B4653"/>
    </row>
    <row r="4654" spans="2:2" ht="15" x14ac:dyDescent="0.25">
      <c r="B4654"/>
    </row>
    <row r="4655" spans="2:2" ht="15" x14ac:dyDescent="0.25">
      <c r="B4655"/>
    </row>
    <row r="4656" spans="2:2" ht="15" x14ac:dyDescent="0.25">
      <c r="B4656"/>
    </row>
    <row r="4657" spans="2:2" ht="15" x14ac:dyDescent="0.25">
      <c r="B4657"/>
    </row>
    <row r="4658" spans="2:2" ht="15" x14ac:dyDescent="0.25">
      <c r="B4658"/>
    </row>
    <row r="4659" spans="2:2" ht="15" x14ac:dyDescent="0.25">
      <c r="B4659"/>
    </row>
    <row r="4660" spans="2:2" ht="15" x14ac:dyDescent="0.25">
      <c r="B4660"/>
    </row>
    <row r="4661" spans="2:2" ht="15" x14ac:dyDescent="0.25">
      <c r="B4661"/>
    </row>
    <row r="4662" spans="2:2" ht="15" x14ac:dyDescent="0.25">
      <c r="B4662"/>
    </row>
    <row r="4663" spans="2:2" ht="15" x14ac:dyDescent="0.25">
      <c r="B4663"/>
    </row>
    <row r="4664" spans="2:2" ht="15" x14ac:dyDescent="0.25">
      <c r="B4664"/>
    </row>
    <row r="4665" spans="2:2" ht="15" x14ac:dyDescent="0.25">
      <c r="B4665"/>
    </row>
    <row r="4666" spans="2:2" ht="15" x14ac:dyDescent="0.25">
      <c r="B4666"/>
    </row>
    <row r="4667" spans="2:2" ht="15" x14ac:dyDescent="0.25">
      <c r="B4667"/>
    </row>
    <row r="4668" spans="2:2" ht="15" x14ac:dyDescent="0.25">
      <c r="B4668"/>
    </row>
    <row r="4669" spans="2:2" ht="15" x14ac:dyDescent="0.25">
      <c r="B4669"/>
    </row>
    <row r="4670" spans="2:2" ht="15" x14ac:dyDescent="0.25">
      <c r="B4670"/>
    </row>
    <row r="4671" spans="2:2" ht="15" x14ac:dyDescent="0.25">
      <c r="B4671"/>
    </row>
    <row r="4672" spans="2:2" ht="15" x14ac:dyDescent="0.25">
      <c r="B4672"/>
    </row>
    <row r="4673" spans="2:2" ht="15" x14ac:dyDescent="0.25">
      <c r="B4673"/>
    </row>
    <row r="4674" spans="2:2" ht="15" x14ac:dyDescent="0.25">
      <c r="B4674"/>
    </row>
    <row r="4675" spans="2:2" ht="15" x14ac:dyDescent="0.25">
      <c r="B4675"/>
    </row>
    <row r="4676" spans="2:2" ht="15" x14ac:dyDescent="0.25">
      <c r="B4676"/>
    </row>
    <row r="4677" spans="2:2" ht="15" x14ac:dyDescent="0.25">
      <c r="B4677"/>
    </row>
    <row r="4678" spans="2:2" ht="15" x14ac:dyDescent="0.25">
      <c r="B4678"/>
    </row>
    <row r="4679" spans="2:2" ht="15" x14ac:dyDescent="0.25">
      <c r="B4679"/>
    </row>
    <row r="4680" spans="2:2" ht="15" x14ac:dyDescent="0.25">
      <c r="B4680"/>
    </row>
    <row r="4681" spans="2:2" ht="15" x14ac:dyDescent="0.25">
      <c r="B4681"/>
    </row>
    <row r="4682" spans="2:2" ht="15" x14ac:dyDescent="0.25">
      <c r="B4682"/>
    </row>
    <row r="4683" spans="2:2" ht="15" x14ac:dyDescent="0.25">
      <c r="B4683"/>
    </row>
    <row r="4684" spans="2:2" ht="15" x14ac:dyDescent="0.25">
      <c r="B4684"/>
    </row>
    <row r="4685" spans="2:2" ht="15" x14ac:dyDescent="0.25">
      <c r="B4685"/>
    </row>
    <row r="4686" spans="2:2" ht="15" x14ac:dyDescent="0.25">
      <c r="B4686"/>
    </row>
    <row r="4687" spans="2:2" ht="15" x14ac:dyDescent="0.25">
      <c r="B4687"/>
    </row>
    <row r="4688" spans="2:2" ht="15" x14ac:dyDescent="0.25">
      <c r="B4688"/>
    </row>
    <row r="4689" spans="2:2" ht="15" x14ac:dyDescent="0.25">
      <c r="B4689"/>
    </row>
    <row r="4690" spans="2:2" ht="15" x14ac:dyDescent="0.25">
      <c r="B4690"/>
    </row>
    <row r="4691" spans="2:2" ht="15" x14ac:dyDescent="0.25">
      <c r="B4691"/>
    </row>
    <row r="4692" spans="2:2" ht="15" x14ac:dyDescent="0.25">
      <c r="B4692"/>
    </row>
    <row r="4693" spans="2:2" ht="15" x14ac:dyDescent="0.25">
      <c r="B4693"/>
    </row>
    <row r="4694" spans="2:2" ht="15" x14ac:dyDescent="0.25">
      <c r="B4694"/>
    </row>
    <row r="4695" spans="2:2" ht="15" x14ac:dyDescent="0.25">
      <c r="B4695"/>
    </row>
    <row r="4696" spans="2:2" ht="15" x14ac:dyDescent="0.25">
      <c r="B4696"/>
    </row>
    <row r="4697" spans="2:2" ht="15" x14ac:dyDescent="0.25">
      <c r="B4697"/>
    </row>
    <row r="4698" spans="2:2" ht="15" x14ac:dyDescent="0.25">
      <c r="B4698"/>
    </row>
    <row r="4699" spans="2:2" ht="15" x14ac:dyDescent="0.25">
      <c r="B4699"/>
    </row>
    <row r="4700" spans="2:2" ht="15" x14ac:dyDescent="0.25">
      <c r="B4700"/>
    </row>
    <row r="4701" spans="2:2" ht="15" x14ac:dyDescent="0.25">
      <c r="B4701"/>
    </row>
    <row r="4702" spans="2:2" ht="15" x14ac:dyDescent="0.25">
      <c r="B4702"/>
    </row>
    <row r="4703" spans="2:2" ht="15" x14ac:dyDescent="0.25">
      <c r="B4703"/>
    </row>
    <row r="4704" spans="2:2" ht="15" x14ac:dyDescent="0.25">
      <c r="B4704"/>
    </row>
    <row r="4705" spans="2:2" ht="15" x14ac:dyDescent="0.25">
      <c r="B4705"/>
    </row>
    <row r="4706" spans="2:2" ht="15" x14ac:dyDescent="0.25">
      <c r="B4706"/>
    </row>
    <row r="4707" spans="2:2" ht="15" x14ac:dyDescent="0.25">
      <c r="B4707"/>
    </row>
    <row r="4708" spans="2:2" ht="15" x14ac:dyDescent="0.25">
      <c r="B4708"/>
    </row>
    <row r="4709" spans="2:2" ht="15" x14ac:dyDescent="0.25">
      <c r="B4709"/>
    </row>
    <row r="4710" spans="2:2" ht="15" x14ac:dyDescent="0.25">
      <c r="B4710"/>
    </row>
    <row r="4711" spans="2:2" ht="15" x14ac:dyDescent="0.25">
      <c r="B4711"/>
    </row>
    <row r="4712" spans="2:2" ht="15" x14ac:dyDescent="0.25">
      <c r="B4712"/>
    </row>
    <row r="4713" spans="2:2" ht="15" x14ac:dyDescent="0.25">
      <c r="B4713"/>
    </row>
    <row r="4714" spans="2:2" ht="15" x14ac:dyDescent="0.25">
      <c r="B4714"/>
    </row>
    <row r="4715" spans="2:2" ht="15" x14ac:dyDescent="0.25">
      <c r="B4715"/>
    </row>
    <row r="4716" spans="2:2" ht="15" x14ac:dyDescent="0.25">
      <c r="B4716"/>
    </row>
    <row r="4717" spans="2:2" ht="15" x14ac:dyDescent="0.25">
      <c r="B4717"/>
    </row>
    <row r="4718" spans="2:2" ht="15" x14ac:dyDescent="0.25">
      <c r="B4718"/>
    </row>
    <row r="4719" spans="2:2" ht="15" x14ac:dyDescent="0.25">
      <c r="B4719"/>
    </row>
    <row r="4720" spans="2:2" ht="15" x14ac:dyDescent="0.25">
      <c r="B4720"/>
    </row>
    <row r="4721" spans="2:2" ht="15" x14ac:dyDescent="0.25">
      <c r="B4721"/>
    </row>
    <row r="4722" spans="2:2" ht="15" x14ac:dyDescent="0.25">
      <c r="B4722"/>
    </row>
    <row r="4723" spans="2:2" ht="15" x14ac:dyDescent="0.25">
      <c r="B4723"/>
    </row>
    <row r="4724" spans="2:2" ht="15" x14ac:dyDescent="0.25">
      <c r="B4724"/>
    </row>
    <row r="4725" spans="2:2" ht="15" x14ac:dyDescent="0.25">
      <c r="B4725"/>
    </row>
    <row r="4726" spans="2:2" ht="15" x14ac:dyDescent="0.25">
      <c r="B4726"/>
    </row>
    <row r="4727" spans="2:2" ht="15" x14ac:dyDescent="0.25">
      <c r="B4727"/>
    </row>
    <row r="4728" spans="2:2" ht="15" x14ac:dyDescent="0.25">
      <c r="B4728"/>
    </row>
    <row r="4729" spans="2:2" ht="15" x14ac:dyDescent="0.25">
      <c r="B4729"/>
    </row>
    <row r="4730" spans="2:2" ht="15" x14ac:dyDescent="0.25">
      <c r="B4730"/>
    </row>
    <row r="4731" spans="2:2" ht="15" x14ac:dyDescent="0.25">
      <c r="B4731"/>
    </row>
    <row r="4732" spans="2:2" ht="15" x14ac:dyDescent="0.25">
      <c r="B4732"/>
    </row>
    <row r="4733" spans="2:2" ht="15" x14ac:dyDescent="0.25">
      <c r="B4733"/>
    </row>
    <row r="4734" spans="2:2" ht="15" x14ac:dyDescent="0.25">
      <c r="B4734"/>
    </row>
    <row r="4735" spans="2:2" ht="15" x14ac:dyDescent="0.25">
      <c r="B4735"/>
    </row>
    <row r="4736" spans="2:2" ht="15" x14ac:dyDescent="0.25">
      <c r="B4736"/>
    </row>
    <row r="4737" spans="2:2" ht="15" x14ac:dyDescent="0.25">
      <c r="B4737"/>
    </row>
    <row r="4738" spans="2:2" ht="15" x14ac:dyDescent="0.25">
      <c r="B4738"/>
    </row>
    <row r="4739" spans="2:2" ht="15" x14ac:dyDescent="0.25">
      <c r="B4739"/>
    </row>
    <row r="4740" spans="2:2" ht="15" x14ac:dyDescent="0.25">
      <c r="B4740"/>
    </row>
    <row r="4741" spans="2:2" ht="15" x14ac:dyDescent="0.25">
      <c r="B4741"/>
    </row>
    <row r="4742" spans="2:2" ht="15" x14ac:dyDescent="0.25">
      <c r="B4742"/>
    </row>
    <row r="4743" spans="2:2" ht="15" x14ac:dyDescent="0.25">
      <c r="B4743"/>
    </row>
    <row r="4744" spans="2:2" ht="15" x14ac:dyDescent="0.25">
      <c r="B4744"/>
    </row>
    <row r="4745" spans="2:2" ht="15" x14ac:dyDescent="0.25">
      <c r="B4745"/>
    </row>
    <row r="4746" spans="2:2" ht="15" x14ac:dyDescent="0.25">
      <c r="B4746"/>
    </row>
    <row r="4747" spans="2:2" ht="15" x14ac:dyDescent="0.25">
      <c r="B4747"/>
    </row>
    <row r="4748" spans="2:2" ht="15" x14ac:dyDescent="0.25">
      <c r="B4748"/>
    </row>
    <row r="4749" spans="2:2" ht="15" x14ac:dyDescent="0.25">
      <c r="B4749"/>
    </row>
    <row r="4750" spans="2:2" ht="15" x14ac:dyDescent="0.25">
      <c r="B4750"/>
    </row>
    <row r="4751" spans="2:2" ht="15" x14ac:dyDescent="0.25">
      <c r="B4751"/>
    </row>
    <row r="4752" spans="2:2" ht="15" x14ac:dyDescent="0.25">
      <c r="B4752"/>
    </row>
    <row r="4753" spans="2:2" ht="15" x14ac:dyDescent="0.25">
      <c r="B4753"/>
    </row>
    <row r="4754" spans="2:2" ht="15" x14ac:dyDescent="0.25">
      <c r="B4754"/>
    </row>
    <row r="4755" spans="2:2" ht="15" x14ac:dyDescent="0.25">
      <c r="B4755"/>
    </row>
    <row r="4756" spans="2:2" ht="15" x14ac:dyDescent="0.25">
      <c r="B4756"/>
    </row>
    <row r="4757" spans="2:2" ht="15" x14ac:dyDescent="0.25">
      <c r="B4757"/>
    </row>
    <row r="4758" spans="2:2" ht="15" x14ac:dyDescent="0.25">
      <c r="B4758"/>
    </row>
    <row r="4759" spans="2:2" ht="15" x14ac:dyDescent="0.25">
      <c r="B4759"/>
    </row>
    <row r="4760" spans="2:2" ht="15" x14ac:dyDescent="0.25">
      <c r="B4760"/>
    </row>
    <row r="4761" spans="2:2" ht="15" x14ac:dyDescent="0.25">
      <c r="B4761"/>
    </row>
    <row r="4762" spans="2:2" ht="15" x14ac:dyDescent="0.25">
      <c r="B4762"/>
    </row>
    <row r="4763" spans="2:2" ht="15" x14ac:dyDescent="0.25">
      <c r="B4763"/>
    </row>
    <row r="4764" spans="2:2" ht="15" x14ac:dyDescent="0.25">
      <c r="B4764"/>
    </row>
    <row r="4765" spans="2:2" ht="15" x14ac:dyDescent="0.25">
      <c r="B4765"/>
    </row>
    <row r="4766" spans="2:2" ht="15" x14ac:dyDescent="0.25">
      <c r="B4766"/>
    </row>
    <row r="4767" spans="2:2" ht="15" x14ac:dyDescent="0.25">
      <c r="B4767"/>
    </row>
    <row r="4768" spans="2:2" ht="15" x14ac:dyDescent="0.25">
      <c r="B4768"/>
    </row>
    <row r="4769" spans="2:2" ht="15" x14ac:dyDescent="0.25">
      <c r="B4769"/>
    </row>
    <row r="4770" spans="2:2" ht="15" x14ac:dyDescent="0.25">
      <c r="B4770"/>
    </row>
    <row r="4771" spans="2:2" ht="15" x14ac:dyDescent="0.25">
      <c r="B4771"/>
    </row>
    <row r="4772" spans="2:2" ht="15" x14ac:dyDescent="0.25">
      <c r="B4772"/>
    </row>
    <row r="4773" spans="2:2" ht="15" x14ac:dyDescent="0.25">
      <c r="B4773"/>
    </row>
    <row r="4774" spans="2:2" ht="15" x14ac:dyDescent="0.25">
      <c r="B4774"/>
    </row>
    <row r="4775" spans="2:2" ht="15" x14ac:dyDescent="0.25">
      <c r="B4775"/>
    </row>
    <row r="4776" spans="2:2" ht="15" x14ac:dyDescent="0.25">
      <c r="B4776"/>
    </row>
    <row r="4777" spans="2:2" ht="15" x14ac:dyDescent="0.25">
      <c r="B4777"/>
    </row>
    <row r="4778" spans="2:2" ht="15" x14ac:dyDescent="0.25">
      <c r="B4778"/>
    </row>
    <row r="4779" spans="2:2" ht="15" x14ac:dyDescent="0.25">
      <c r="B4779"/>
    </row>
    <row r="4780" spans="2:2" ht="15" x14ac:dyDescent="0.25">
      <c r="B4780"/>
    </row>
    <row r="4781" spans="2:2" ht="15" x14ac:dyDescent="0.25">
      <c r="B4781"/>
    </row>
    <row r="4782" spans="2:2" ht="15" x14ac:dyDescent="0.25">
      <c r="B4782"/>
    </row>
    <row r="4783" spans="2:2" ht="15" x14ac:dyDescent="0.25">
      <c r="B4783"/>
    </row>
    <row r="4784" spans="2:2" ht="15" x14ac:dyDescent="0.25">
      <c r="B4784"/>
    </row>
    <row r="4785" spans="2:2" ht="15" x14ac:dyDescent="0.25">
      <c r="B4785"/>
    </row>
    <row r="4786" spans="2:2" ht="15" x14ac:dyDescent="0.25">
      <c r="B4786"/>
    </row>
    <row r="4787" spans="2:2" ht="15" x14ac:dyDescent="0.25">
      <c r="B4787"/>
    </row>
    <row r="4788" spans="2:2" ht="15" x14ac:dyDescent="0.25">
      <c r="B4788"/>
    </row>
    <row r="4789" spans="2:2" ht="15" x14ac:dyDescent="0.25">
      <c r="B4789"/>
    </row>
    <row r="4790" spans="2:2" ht="15" x14ac:dyDescent="0.25">
      <c r="B4790"/>
    </row>
    <row r="4791" spans="2:2" ht="15" x14ac:dyDescent="0.25">
      <c r="B4791"/>
    </row>
    <row r="4792" spans="2:2" ht="15" x14ac:dyDescent="0.25">
      <c r="B4792"/>
    </row>
    <row r="4793" spans="2:2" ht="15" x14ac:dyDescent="0.25">
      <c r="B4793"/>
    </row>
    <row r="4794" spans="2:2" ht="15" x14ac:dyDescent="0.25">
      <c r="B4794"/>
    </row>
    <row r="4795" spans="2:2" ht="15" x14ac:dyDescent="0.25">
      <c r="B4795"/>
    </row>
    <row r="4796" spans="2:2" ht="15" x14ac:dyDescent="0.25">
      <c r="B4796"/>
    </row>
    <row r="4797" spans="2:2" ht="15" x14ac:dyDescent="0.25">
      <c r="B4797"/>
    </row>
    <row r="4798" spans="2:2" ht="15" x14ac:dyDescent="0.25">
      <c r="B4798"/>
    </row>
    <row r="4799" spans="2:2" ht="15" x14ac:dyDescent="0.25">
      <c r="B4799"/>
    </row>
    <row r="4800" spans="2:2" ht="15" x14ac:dyDescent="0.25">
      <c r="B4800"/>
    </row>
    <row r="4801" spans="2:2" ht="15" x14ac:dyDescent="0.25">
      <c r="B4801"/>
    </row>
    <row r="4802" spans="2:2" ht="15" x14ac:dyDescent="0.25">
      <c r="B4802"/>
    </row>
    <row r="4803" spans="2:2" ht="15" x14ac:dyDescent="0.25">
      <c r="B4803"/>
    </row>
    <row r="4804" spans="2:2" ht="15" x14ac:dyDescent="0.25">
      <c r="B4804"/>
    </row>
    <row r="4805" spans="2:2" ht="15" x14ac:dyDescent="0.25">
      <c r="B4805"/>
    </row>
    <row r="4806" spans="2:2" ht="15" x14ac:dyDescent="0.25">
      <c r="B4806"/>
    </row>
    <row r="4807" spans="2:2" ht="15" x14ac:dyDescent="0.25">
      <c r="B4807"/>
    </row>
    <row r="4808" spans="2:2" ht="15" x14ac:dyDescent="0.25">
      <c r="B4808"/>
    </row>
    <row r="4809" spans="2:2" ht="15" x14ac:dyDescent="0.25">
      <c r="B4809"/>
    </row>
    <row r="4810" spans="2:2" ht="15" x14ac:dyDescent="0.25">
      <c r="B4810"/>
    </row>
    <row r="4811" spans="2:2" ht="15" x14ac:dyDescent="0.25">
      <c r="B4811"/>
    </row>
    <row r="4812" spans="2:2" ht="15" x14ac:dyDescent="0.25">
      <c r="B4812"/>
    </row>
    <row r="4813" spans="2:2" ht="15" x14ac:dyDescent="0.25">
      <c r="B4813"/>
    </row>
    <row r="4814" spans="2:2" ht="15" x14ac:dyDescent="0.25">
      <c r="B4814"/>
    </row>
    <row r="4815" spans="2:2" ht="15" x14ac:dyDescent="0.25">
      <c r="B4815"/>
    </row>
    <row r="4816" spans="2:2" ht="15" x14ac:dyDescent="0.25">
      <c r="B4816"/>
    </row>
    <row r="4817" spans="2:2" ht="15" x14ac:dyDescent="0.25">
      <c r="B4817"/>
    </row>
    <row r="4818" spans="2:2" ht="15" x14ac:dyDescent="0.25">
      <c r="B4818"/>
    </row>
    <row r="4819" spans="2:2" ht="15" x14ac:dyDescent="0.25">
      <c r="B4819"/>
    </row>
    <row r="4820" spans="2:2" ht="15" x14ac:dyDescent="0.25">
      <c r="B4820"/>
    </row>
    <row r="4821" spans="2:2" ht="15" x14ac:dyDescent="0.25">
      <c r="B4821"/>
    </row>
    <row r="4822" spans="2:2" ht="15" x14ac:dyDescent="0.25">
      <c r="B4822"/>
    </row>
    <row r="4823" spans="2:2" ht="15" x14ac:dyDescent="0.25">
      <c r="B4823"/>
    </row>
    <row r="4824" spans="2:2" ht="15" x14ac:dyDescent="0.25">
      <c r="B4824"/>
    </row>
    <row r="4825" spans="2:2" ht="15" x14ac:dyDescent="0.25">
      <c r="B4825"/>
    </row>
    <row r="4826" spans="2:2" ht="15" x14ac:dyDescent="0.25">
      <c r="B4826"/>
    </row>
    <row r="4827" spans="2:2" ht="15" x14ac:dyDescent="0.25">
      <c r="B4827"/>
    </row>
    <row r="4828" spans="2:2" ht="15" x14ac:dyDescent="0.25">
      <c r="B4828"/>
    </row>
    <row r="4829" spans="2:2" ht="15" x14ac:dyDescent="0.25">
      <c r="B4829"/>
    </row>
    <row r="4830" spans="2:2" ht="15" x14ac:dyDescent="0.25">
      <c r="B4830"/>
    </row>
    <row r="4831" spans="2:2" ht="15" x14ac:dyDescent="0.25">
      <c r="B4831"/>
    </row>
    <row r="4832" spans="2:2" ht="15" x14ac:dyDescent="0.25">
      <c r="B4832"/>
    </row>
    <row r="4833" spans="2:2" ht="15" x14ac:dyDescent="0.25">
      <c r="B4833"/>
    </row>
    <row r="4834" spans="2:2" ht="15" x14ac:dyDescent="0.25">
      <c r="B4834"/>
    </row>
    <row r="4835" spans="2:2" ht="15" x14ac:dyDescent="0.25">
      <c r="B4835"/>
    </row>
    <row r="4836" spans="2:2" ht="15" x14ac:dyDescent="0.25">
      <c r="B4836"/>
    </row>
    <row r="4837" spans="2:2" ht="15" x14ac:dyDescent="0.25">
      <c r="B4837"/>
    </row>
    <row r="4838" spans="2:2" ht="15" x14ac:dyDescent="0.25">
      <c r="B4838"/>
    </row>
    <row r="4839" spans="2:2" ht="15" x14ac:dyDescent="0.25">
      <c r="B4839"/>
    </row>
    <row r="4840" spans="2:2" ht="15" x14ac:dyDescent="0.25">
      <c r="B4840"/>
    </row>
    <row r="4841" spans="2:2" ht="15" x14ac:dyDescent="0.25">
      <c r="B4841"/>
    </row>
    <row r="4842" spans="2:2" ht="15" x14ac:dyDescent="0.25">
      <c r="B4842"/>
    </row>
    <row r="4843" spans="2:2" ht="15" x14ac:dyDescent="0.25">
      <c r="B4843"/>
    </row>
    <row r="4844" spans="2:2" ht="15" x14ac:dyDescent="0.25">
      <c r="B4844"/>
    </row>
    <row r="4845" spans="2:2" ht="15" x14ac:dyDescent="0.25">
      <c r="B4845"/>
    </row>
    <row r="4846" spans="2:2" ht="15" x14ac:dyDescent="0.25">
      <c r="B4846"/>
    </row>
    <row r="4847" spans="2:2" ht="15" x14ac:dyDescent="0.25">
      <c r="B4847"/>
    </row>
    <row r="4848" spans="2:2" ht="15" x14ac:dyDescent="0.25">
      <c r="B4848"/>
    </row>
    <row r="4849" spans="2:2" ht="15" x14ac:dyDescent="0.25">
      <c r="B4849"/>
    </row>
    <row r="4850" spans="2:2" ht="15" x14ac:dyDescent="0.25">
      <c r="B4850"/>
    </row>
    <row r="4851" spans="2:2" ht="15" x14ac:dyDescent="0.25">
      <c r="B4851"/>
    </row>
    <row r="4852" spans="2:2" ht="15" x14ac:dyDescent="0.25">
      <c r="B4852"/>
    </row>
    <row r="4853" spans="2:2" ht="15" x14ac:dyDescent="0.25">
      <c r="B4853"/>
    </row>
    <row r="4854" spans="2:2" ht="15" x14ac:dyDescent="0.25">
      <c r="B4854"/>
    </row>
    <row r="4855" spans="2:2" ht="15" x14ac:dyDescent="0.25">
      <c r="B4855"/>
    </row>
    <row r="4856" spans="2:2" ht="15" x14ac:dyDescent="0.25">
      <c r="B4856"/>
    </row>
    <row r="4857" spans="2:2" ht="15" x14ac:dyDescent="0.25">
      <c r="B4857"/>
    </row>
    <row r="4858" spans="2:2" ht="15" x14ac:dyDescent="0.25">
      <c r="B4858"/>
    </row>
    <row r="4859" spans="2:2" ht="15" x14ac:dyDescent="0.25">
      <c r="B4859"/>
    </row>
    <row r="4860" spans="2:2" ht="15" x14ac:dyDescent="0.25">
      <c r="B4860"/>
    </row>
    <row r="4861" spans="2:2" ht="15" x14ac:dyDescent="0.25">
      <c r="B4861"/>
    </row>
    <row r="4862" spans="2:2" ht="15" x14ac:dyDescent="0.25">
      <c r="B4862"/>
    </row>
    <row r="4863" spans="2:2" ht="15" x14ac:dyDescent="0.25">
      <c r="B4863"/>
    </row>
    <row r="4864" spans="2:2" ht="15" x14ac:dyDescent="0.25">
      <c r="B4864"/>
    </row>
    <row r="4865" spans="2:2" ht="15" x14ac:dyDescent="0.25">
      <c r="B4865"/>
    </row>
    <row r="4866" spans="2:2" ht="15" x14ac:dyDescent="0.25">
      <c r="B4866"/>
    </row>
    <row r="4867" spans="2:2" ht="15" x14ac:dyDescent="0.25">
      <c r="B4867"/>
    </row>
    <row r="4868" spans="2:2" ht="15" x14ac:dyDescent="0.25">
      <c r="B4868"/>
    </row>
    <row r="4869" spans="2:2" ht="15" x14ac:dyDescent="0.25">
      <c r="B4869"/>
    </row>
    <row r="4870" spans="2:2" ht="15" x14ac:dyDescent="0.25">
      <c r="B4870"/>
    </row>
    <row r="4871" spans="2:2" ht="15" x14ac:dyDescent="0.25">
      <c r="B4871"/>
    </row>
    <row r="4872" spans="2:2" ht="15" x14ac:dyDescent="0.25">
      <c r="B4872"/>
    </row>
    <row r="4873" spans="2:2" ht="15" x14ac:dyDescent="0.25">
      <c r="B4873"/>
    </row>
    <row r="4874" spans="2:2" ht="15" x14ac:dyDescent="0.25">
      <c r="B4874"/>
    </row>
    <row r="4875" spans="2:2" ht="15" x14ac:dyDescent="0.25">
      <c r="B4875"/>
    </row>
    <row r="4876" spans="2:2" ht="15" x14ac:dyDescent="0.25">
      <c r="B4876"/>
    </row>
    <row r="4877" spans="2:2" ht="15" x14ac:dyDescent="0.25">
      <c r="B4877"/>
    </row>
    <row r="4878" spans="2:2" ht="15" x14ac:dyDescent="0.25">
      <c r="B4878"/>
    </row>
    <row r="4879" spans="2:2" ht="15" x14ac:dyDescent="0.25">
      <c r="B4879"/>
    </row>
    <row r="4880" spans="2:2" ht="15" x14ac:dyDescent="0.25">
      <c r="B4880"/>
    </row>
    <row r="4881" spans="2:2" ht="15" x14ac:dyDescent="0.25">
      <c r="B4881"/>
    </row>
    <row r="4882" spans="2:2" ht="15" x14ac:dyDescent="0.25">
      <c r="B4882"/>
    </row>
    <row r="4883" spans="2:2" ht="15" x14ac:dyDescent="0.25">
      <c r="B4883"/>
    </row>
    <row r="4884" spans="2:2" ht="15" x14ac:dyDescent="0.25">
      <c r="B4884"/>
    </row>
    <row r="4885" spans="2:2" ht="15" x14ac:dyDescent="0.25">
      <c r="B4885"/>
    </row>
    <row r="4886" spans="2:2" ht="15" x14ac:dyDescent="0.25">
      <c r="B4886"/>
    </row>
    <row r="4887" spans="2:2" ht="15" x14ac:dyDescent="0.25">
      <c r="B4887"/>
    </row>
    <row r="4888" spans="2:2" ht="15" x14ac:dyDescent="0.25">
      <c r="B4888"/>
    </row>
    <row r="4889" spans="2:2" ht="15" x14ac:dyDescent="0.25">
      <c r="B4889"/>
    </row>
    <row r="4890" spans="2:2" ht="15" x14ac:dyDescent="0.25">
      <c r="B4890"/>
    </row>
    <row r="4891" spans="2:2" ht="15" x14ac:dyDescent="0.25">
      <c r="B4891"/>
    </row>
    <row r="4892" spans="2:2" ht="15" x14ac:dyDescent="0.25">
      <c r="B4892"/>
    </row>
    <row r="4893" spans="2:2" ht="15" x14ac:dyDescent="0.25">
      <c r="B4893"/>
    </row>
    <row r="4894" spans="2:2" ht="15" x14ac:dyDescent="0.25">
      <c r="B4894"/>
    </row>
    <row r="4895" spans="2:2" ht="15" x14ac:dyDescent="0.25">
      <c r="B4895"/>
    </row>
    <row r="4896" spans="2:2" ht="15" x14ac:dyDescent="0.25">
      <c r="B4896"/>
    </row>
    <row r="4897" spans="2:2" ht="15" x14ac:dyDescent="0.25">
      <c r="B4897"/>
    </row>
    <row r="4898" spans="2:2" ht="15" x14ac:dyDescent="0.25">
      <c r="B4898"/>
    </row>
    <row r="4899" spans="2:2" ht="15" x14ac:dyDescent="0.25">
      <c r="B4899"/>
    </row>
    <row r="4900" spans="2:2" ht="15" x14ac:dyDescent="0.25">
      <c r="B4900"/>
    </row>
    <row r="4901" spans="2:2" ht="15" x14ac:dyDescent="0.25">
      <c r="B4901"/>
    </row>
    <row r="4902" spans="2:2" ht="15" x14ac:dyDescent="0.25">
      <c r="B4902"/>
    </row>
    <row r="4903" spans="2:2" ht="15" x14ac:dyDescent="0.25">
      <c r="B4903"/>
    </row>
    <row r="4904" spans="2:2" ht="15" x14ac:dyDescent="0.25">
      <c r="B4904"/>
    </row>
    <row r="4905" spans="2:2" ht="15" x14ac:dyDescent="0.25">
      <c r="B4905"/>
    </row>
    <row r="4906" spans="2:2" ht="15" x14ac:dyDescent="0.25">
      <c r="B4906"/>
    </row>
    <row r="4907" spans="2:2" ht="15" x14ac:dyDescent="0.25">
      <c r="B4907"/>
    </row>
    <row r="4908" spans="2:2" ht="15" x14ac:dyDescent="0.25">
      <c r="B4908"/>
    </row>
    <row r="4909" spans="2:2" ht="15" x14ac:dyDescent="0.25">
      <c r="B4909"/>
    </row>
    <row r="4910" spans="2:2" ht="15" x14ac:dyDescent="0.25">
      <c r="B4910"/>
    </row>
    <row r="4911" spans="2:2" ht="15" x14ac:dyDescent="0.25">
      <c r="B4911"/>
    </row>
    <row r="4912" spans="2:2" ht="15" x14ac:dyDescent="0.25">
      <c r="B4912"/>
    </row>
    <row r="4913" spans="2:2" ht="15" x14ac:dyDescent="0.25">
      <c r="B4913"/>
    </row>
    <row r="4914" spans="2:2" ht="15" x14ac:dyDescent="0.25">
      <c r="B4914"/>
    </row>
    <row r="4915" spans="2:2" ht="15" x14ac:dyDescent="0.25">
      <c r="B4915"/>
    </row>
    <row r="4916" spans="2:2" ht="15" x14ac:dyDescent="0.25">
      <c r="B4916"/>
    </row>
    <row r="4917" spans="2:2" ht="15" x14ac:dyDescent="0.25">
      <c r="B4917"/>
    </row>
    <row r="4918" spans="2:2" ht="15" x14ac:dyDescent="0.25">
      <c r="B4918"/>
    </row>
    <row r="4919" spans="2:2" ht="15" x14ac:dyDescent="0.25">
      <c r="B4919"/>
    </row>
    <row r="4920" spans="2:2" ht="15" x14ac:dyDescent="0.25">
      <c r="B4920"/>
    </row>
    <row r="4921" spans="2:2" ht="15" x14ac:dyDescent="0.25">
      <c r="B4921"/>
    </row>
    <row r="4922" spans="2:2" ht="15" x14ac:dyDescent="0.25">
      <c r="B4922"/>
    </row>
    <row r="4923" spans="2:2" ht="15" x14ac:dyDescent="0.25">
      <c r="B4923"/>
    </row>
    <row r="4924" spans="2:2" ht="15" x14ac:dyDescent="0.25">
      <c r="B4924"/>
    </row>
    <row r="4925" spans="2:2" ht="15" x14ac:dyDescent="0.25">
      <c r="B4925"/>
    </row>
    <row r="4926" spans="2:2" ht="15" x14ac:dyDescent="0.25">
      <c r="B4926"/>
    </row>
    <row r="4927" spans="2:2" ht="15" x14ac:dyDescent="0.25">
      <c r="B4927"/>
    </row>
    <row r="4928" spans="2:2" ht="15" x14ac:dyDescent="0.25">
      <c r="B4928"/>
    </row>
    <row r="4929" spans="2:2" ht="15" x14ac:dyDescent="0.25">
      <c r="B4929"/>
    </row>
    <row r="4930" spans="2:2" ht="15" x14ac:dyDescent="0.25">
      <c r="B4930"/>
    </row>
    <row r="4931" spans="2:2" ht="15" x14ac:dyDescent="0.25">
      <c r="B4931"/>
    </row>
    <row r="4932" spans="2:2" ht="15" x14ac:dyDescent="0.25">
      <c r="B4932"/>
    </row>
    <row r="4933" spans="2:2" ht="15" x14ac:dyDescent="0.25">
      <c r="B4933"/>
    </row>
    <row r="4934" spans="2:2" ht="15" x14ac:dyDescent="0.25">
      <c r="B4934"/>
    </row>
    <row r="4935" spans="2:2" ht="15" x14ac:dyDescent="0.25">
      <c r="B4935"/>
    </row>
    <row r="4936" spans="2:2" ht="15" x14ac:dyDescent="0.25">
      <c r="B4936"/>
    </row>
    <row r="4937" spans="2:2" ht="15" x14ac:dyDescent="0.25">
      <c r="B4937"/>
    </row>
    <row r="4938" spans="2:2" ht="15" x14ac:dyDescent="0.25">
      <c r="B4938"/>
    </row>
    <row r="4939" spans="2:2" ht="15" x14ac:dyDescent="0.25">
      <c r="B4939"/>
    </row>
    <row r="4940" spans="2:2" ht="15" x14ac:dyDescent="0.25">
      <c r="B4940"/>
    </row>
    <row r="4941" spans="2:2" ht="15" x14ac:dyDescent="0.25">
      <c r="B4941"/>
    </row>
    <row r="4942" spans="2:2" ht="15" x14ac:dyDescent="0.25">
      <c r="B4942"/>
    </row>
    <row r="4943" spans="2:2" ht="15" x14ac:dyDescent="0.25">
      <c r="B4943"/>
    </row>
    <row r="4944" spans="2:2" ht="15" x14ac:dyDescent="0.25">
      <c r="B4944"/>
    </row>
    <row r="4945" spans="2:2" ht="15" x14ac:dyDescent="0.25">
      <c r="B4945"/>
    </row>
    <row r="4946" spans="2:2" ht="15" x14ac:dyDescent="0.25">
      <c r="B4946"/>
    </row>
    <row r="4947" spans="2:2" ht="15" x14ac:dyDescent="0.25">
      <c r="B4947"/>
    </row>
    <row r="4948" spans="2:2" ht="15" x14ac:dyDescent="0.25">
      <c r="B4948"/>
    </row>
    <row r="4949" spans="2:2" ht="15" x14ac:dyDescent="0.25">
      <c r="B4949"/>
    </row>
    <row r="4950" spans="2:2" ht="15" x14ac:dyDescent="0.25">
      <c r="B4950"/>
    </row>
    <row r="4951" spans="2:2" ht="15" x14ac:dyDescent="0.25">
      <c r="B4951"/>
    </row>
    <row r="4952" spans="2:2" ht="15" x14ac:dyDescent="0.25">
      <c r="B4952"/>
    </row>
    <row r="4953" spans="2:2" ht="15" x14ac:dyDescent="0.25">
      <c r="B4953"/>
    </row>
    <row r="4954" spans="2:2" ht="15" x14ac:dyDescent="0.25">
      <c r="B4954"/>
    </row>
    <row r="4955" spans="2:2" ht="15" x14ac:dyDescent="0.25">
      <c r="B4955"/>
    </row>
    <row r="4956" spans="2:2" ht="15" x14ac:dyDescent="0.25">
      <c r="B4956"/>
    </row>
    <row r="4957" spans="2:2" ht="15" x14ac:dyDescent="0.25">
      <c r="B4957"/>
    </row>
    <row r="4958" spans="2:2" ht="15" x14ac:dyDescent="0.25">
      <c r="B4958"/>
    </row>
    <row r="4959" spans="2:2" ht="15" x14ac:dyDescent="0.25">
      <c r="B4959"/>
    </row>
    <row r="4960" spans="2:2" ht="15" x14ac:dyDescent="0.25">
      <c r="B4960"/>
    </row>
    <row r="4961" spans="2:2" ht="15" x14ac:dyDescent="0.25">
      <c r="B4961"/>
    </row>
    <row r="4962" spans="2:2" ht="15" x14ac:dyDescent="0.25">
      <c r="B4962"/>
    </row>
    <row r="4963" spans="2:2" ht="15" x14ac:dyDescent="0.25">
      <c r="B4963"/>
    </row>
    <row r="4964" spans="2:2" ht="15" x14ac:dyDescent="0.25">
      <c r="B4964"/>
    </row>
    <row r="4965" spans="2:2" ht="15" x14ac:dyDescent="0.25">
      <c r="B4965"/>
    </row>
    <row r="4966" spans="2:2" ht="15" x14ac:dyDescent="0.25">
      <c r="B4966"/>
    </row>
    <row r="4967" spans="2:2" ht="15" x14ac:dyDescent="0.25">
      <c r="B4967"/>
    </row>
    <row r="4968" spans="2:2" ht="15" x14ac:dyDescent="0.25">
      <c r="B4968"/>
    </row>
    <row r="4969" spans="2:2" ht="15" x14ac:dyDescent="0.25">
      <c r="B4969"/>
    </row>
    <row r="4970" spans="2:2" ht="15" x14ac:dyDescent="0.25">
      <c r="B4970"/>
    </row>
    <row r="4971" spans="2:2" ht="15" x14ac:dyDescent="0.25">
      <c r="B4971"/>
    </row>
    <row r="4972" spans="2:2" ht="15" x14ac:dyDescent="0.25">
      <c r="B4972"/>
    </row>
    <row r="4973" spans="2:2" ht="15" x14ac:dyDescent="0.25">
      <c r="B4973"/>
    </row>
    <row r="4974" spans="2:2" ht="15" x14ac:dyDescent="0.25">
      <c r="B4974"/>
    </row>
    <row r="4975" spans="2:2" ht="15" x14ac:dyDescent="0.25">
      <c r="B4975"/>
    </row>
    <row r="4976" spans="2:2" ht="15" x14ac:dyDescent="0.25">
      <c r="B4976"/>
    </row>
    <row r="4977" spans="2:2" ht="15" x14ac:dyDescent="0.25">
      <c r="B4977"/>
    </row>
    <row r="4978" spans="2:2" ht="15" x14ac:dyDescent="0.25">
      <c r="B4978"/>
    </row>
    <row r="4979" spans="2:2" ht="15" x14ac:dyDescent="0.25">
      <c r="B4979"/>
    </row>
    <row r="4980" spans="2:2" ht="15" x14ac:dyDescent="0.25">
      <c r="B4980"/>
    </row>
    <row r="4981" spans="2:2" ht="15" x14ac:dyDescent="0.25">
      <c r="B4981"/>
    </row>
    <row r="4982" spans="2:2" ht="15" x14ac:dyDescent="0.25">
      <c r="B4982"/>
    </row>
    <row r="4983" spans="2:2" ht="15" x14ac:dyDescent="0.25">
      <c r="B4983"/>
    </row>
    <row r="4984" spans="2:2" ht="15" x14ac:dyDescent="0.25">
      <c r="B4984"/>
    </row>
    <row r="4985" spans="2:2" ht="15" x14ac:dyDescent="0.25">
      <c r="B4985"/>
    </row>
    <row r="4986" spans="2:2" ht="15" x14ac:dyDescent="0.25">
      <c r="B4986"/>
    </row>
    <row r="4987" spans="2:2" ht="15" x14ac:dyDescent="0.25">
      <c r="B4987"/>
    </row>
    <row r="4988" spans="2:2" ht="15" x14ac:dyDescent="0.25">
      <c r="B4988"/>
    </row>
    <row r="4989" spans="2:2" ht="15" x14ac:dyDescent="0.25">
      <c r="B4989"/>
    </row>
    <row r="4990" spans="2:2" ht="15" x14ac:dyDescent="0.25">
      <c r="B4990"/>
    </row>
    <row r="4991" spans="2:2" ht="15" x14ac:dyDescent="0.25">
      <c r="B4991"/>
    </row>
    <row r="4992" spans="2:2" ht="15" x14ac:dyDescent="0.25">
      <c r="B4992"/>
    </row>
    <row r="4993" spans="2:2" ht="15" x14ac:dyDescent="0.25">
      <c r="B4993"/>
    </row>
    <row r="4994" spans="2:2" ht="15" x14ac:dyDescent="0.25">
      <c r="B4994"/>
    </row>
    <row r="4995" spans="2:2" ht="15" x14ac:dyDescent="0.25">
      <c r="B4995"/>
    </row>
    <row r="4996" spans="2:2" ht="15" x14ac:dyDescent="0.25">
      <c r="B4996"/>
    </row>
    <row r="4997" spans="2:2" ht="15" x14ac:dyDescent="0.25">
      <c r="B4997"/>
    </row>
    <row r="4998" spans="2:2" ht="15" x14ac:dyDescent="0.25">
      <c r="B4998"/>
    </row>
    <row r="4999" spans="2:2" ht="15" x14ac:dyDescent="0.25">
      <c r="B4999"/>
    </row>
    <row r="5000" spans="2:2" ht="15" x14ac:dyDescent="0.25">
      <c r="B5000"/>
    </row>
    <row r="5001" spans="2:2" ht="15" x14ac:dyDescent="0.25">
      <c r="B5001"/>
    </row>
    <row r="5002" spans="2:2" ht="15" x14ac:dyDescent="0.25">
      <c r="B5002"/>
    </row>
    <row r="5003" spans="2:2" ht="15" x14ac:dyDescent="0.25">
      <c r="B5003"/>
    </row>
    <row r="5004" spans="2:2" ht="15" x14ac:dyDescent="0.25">
      <c r="B5004"/>
    </row>
    <row r="5005" spans="2:2" ht="15" x14ac:dyDescent="0.25">
      <c r="B5005"/>
    </row>
    <row r="5006" spans="2:2" ht="15" x14ac:dyDescent="0.25">
      <c r="B5006"/>
    </row>
    <row r="5007" spans="2:2" ht="15" x14ac:dyDescent="0.25">
      <c r="B5007"/>
    </row>
    <row r="5008" spans="2:2" ht="15" x14ac:dyDescent="0.25">
      <c r="B5008"/>
    </row>
    <row r="5009" spans="2:2" ht="15" x14ac:dyDescent="0.25">
      <c r="B5009"/>
    </row>
    <row r="5010" spans="2:2" ht="15" x14ac:dyDescent="0.25">
      <c r="B5010"/>
    </row>
    <row r="5011" spans="2:2" ht="15" x14ac:dyDescent="0.25">
      <c r="B5011"/>
    </row>
    <row r="5012" spans="2:2" ht="15" x14ac:dyDescent="0.25">
      <c r="B5012"/>
    </row>
    <row r="5013" spans="2:2" ht="15" x14ac:dyDescent="0.25">
      <c r="B5013"/>
    </row>
    <row r="5014" spans="2:2" ht="15" x14ac:dyDescent="0.25">
      <c r="B5014"/>
    </row>
    <row r="5015" spans="2:2" ht="15" x14ac:dyDescent="0.25">
      <c r="B5015"/>
    </row>
    <row r="5016" spans="2:2" ht="15" x14ac:dyDescent="0.25">
      <c r="B5016"/>
    </row>
    <row r="5017" spans="2:2" ht="15" x14ac:dyDescent="0.25">
      <c r="B5017"/>
    </row>
    <row r="5018" spans="2:2" ht="15" x14ac:dyDescent="0.25">
      <c r="B5018"/>
    </row>
    <row r="5019" spans="2:2" ht="15" x14ac:dyDescent="0.25">
      <c r="B5019"/>
    </row>
    <row r="5020" spans="2:2" ht="15" x14ac:dyDescent="0.25">
      <c r="B5020"/>
    </row>
    <row r="5021" spans="2:2" ht="15" x14ac:dyDescent="0.25">
      <c r="B5021"/>
    </row>
    <row r="5022" spans="2:2" ht="15" x14ac:dyDescent="0.25">
      <c r="B5022"/>
    </row>
    <row r="5023" spans="2:2" ht="15" x14ac:dyDescent="0.25">
      <c r="B5023"/>
    </row>
    <row r="5024" spans="2:2" ht="15" x14ac:dyDescent="0.25">
      <c r="B5024"/>
    </row>
    <row r="5025" spans="2:2" ht="15" x14ac:dyDescent="0.25">
      <c r="B5025"/>
    </row>
    <row r="5026" spans="2:2" ht="15" x14ac:dyDescent="0.25">
      <c r="B5026"/>
    </row>
    <row r="5027" spans="2:2" ht="15" x14ac:dyDescent="0.25">
      <c r="B5027"/>
    </row>
    <row r="5028" spans="2:2" ht="15" x14ac:dyDescent="0.25">
      <c r="B5028"/>
    </row>
    <row r="5029" spans="2:2" ht="15" x14ac:dyDescent="0.25">
      <c r="B5029"/>
    </row>
    <row r="5030" spans="2:2" ht="15" x14ac:dyDescent="0.25">
      <c r="B5030"/>
    </row>
    <row r="5031" spans="2:2" ht="15" x14ac:dyDescent="0.25">
      <c r="B5031"/>
    </row>
    <row r="5032" spans="2:2" ht="15" x14ac:dyDescent="0.25">
      <c r="B5032"/>
    </row>
    <row r="5033" spans="2:2" ht="15" x14ac:dyDescent="0.25">
      <c r="B5033"/>
    </row>
    <row r="5034" spans="2:2" ht="15" x14ac:dyDescent="0.25">
      <c r="B5034"/>
    </row>
    <row r="5035" spans="2:2" ht="15" x14ac:dyDescent="0.25">
      <c r="B5035"/>
    </row>
    <row r="5036" spans="2:2" ht="15" x14ac:dyDescent="0.25">
      <c r="B5036"/>
    </row>
    <row r="5037" spans="2:2" ht="15" x14ac:dyDescent="0.25">
      <c r="B5037"/>
    </row>
    <row r="5038" spans="2:2" ht="15" x14ac:dyDescent="0.25">
      <c r="B5038"/>
    </row>
    <row r="5039" spans="2:2" ht="15" x14ac:dyDescent="0.25">
      <c r="B5039"/>
    </row>
    <row r="5040" spans="2:2" ht="15" x14ac:dyDescent="0.25">
      <c r="B5040"/>
    </row>
    <row r="5041" spans="2:2" ht="15" x14ac:dyDescent="0.25">
      <c r="B5041"/>
    </row>
    <row r="5042" spans="2:2" ht="15" x14ac:dyDescent="0.25">
      <c r="B5042"/>
    </row>
    <row r="5043" spans="2:2" ht="15" x14ac:dyDescent="0.25">
      <c r="B5043"/>
    </row>
    <row r="5044" spans="2:2" ht="15" x14ac:dyDescent="0.25">
      <c r="B5044"/>
    </row>
    <row r="5045" spans="2:2" ht="15" x14ac:dyDescent="0.25">
      <c r="B5045"/>
    </row>
    <row r="5046" spans="2:2" ht="15" x14ac:dyDescent="0.25">
      <c r="B5046"/>
    </row>
    <row r="5047" spans="2:2" ht="15" x14ac:dyDescent="0.25">
      <c r="B5047"/>
    </row>
    <row r="5048" spans="2:2" ht="15" x14ac:dyDescent="0.25">
      <c r="B5048"/>
    </row>
    <row r="5049" spans="2:2" ht="15" x14ac:dyDescent="0.25">
      <c r="B5049"/>
    </row>
    <row r="5050" spans="2:2" ht="15" x14ac:dyDescent="0.25">
      <c r="B5050"/>
    </row>
    <row r="5051" spans="2:2" ht="15" x14ac:dyDescent="0.25">
      <c r="B5051"/>
    </row>
    <row r="5052" spans="2:2" ht="15" x14ac:dyDescent="0.25">
      <c r="B5052"/>
    </row>
    <row r="5053" spans="2:2" ht="15" x14ac:dyDescent="0.25">
      <c r="B5053"/>
    </row>
    <row r="5054" spans="2:2" ht="15" x14ac:dyDescent="0.25">
      <c r="B5054"/>
    </row>
    <row r="5055" spans="2:2" ht="15" x14ac:dyDescent="0.25">
      <c r="B5055"/>
    </row>
    <row r="5056" spans="2:2" ht="15" x14ac:dyDescent="0.25">
      <c r="B5056"/>
    </row>
    <row r="5057" spans="2:2" ht="15" x14ac:dyDescent="0.25">
      <c r="B5057"/>
    </row>
    <row r="5058" spans="2:2" ht="15" x14ac:dyDescent="0.25">
      <c r="B5058"/>
    </row>
    <row r="5059" spans="2:2" ht="15" x14ac:dyDescent="0.25">
      <c r="B5059"/>
    </row>
    <row r="5060" spans="2:2" ht="15" x14ac:dyDescent="0.25">
      <c r="B5060"/>
    </row>
    <row r="5061" spans="2:2" ht="15" x14ac:dyDescent="0.25">
      <c r="B5061"/>
    </row>
    <row r="5062" spans="2:2" ht="15" x14ac:dyDescent="0.25">
      <c r="B5062"/>
    </row>
    <row r="5063" spans="2:2" ht="15" x14ac:dyDescent="0.25">
      <c r="B5063"/>
    </row>
    <row r="5064" spans="2:2" ht="15" x14ac:dyDescent="0.25">
      <c r="B5064"/>
    </row>
    <row r="5065" spans="2:2" ht="15" x14ac:dyDescent="0.25">
      <c r="B5065"/>
    </row>
    <row r="5066" spans="2:2" ht="15" x14ac:dyDescent="0.25">
      <c r="B5066"/>
    </row>
    <row r="5067" spans="2:2" ht="15" x14ac:dyDescent="0.25">
      <c r="B5067"/>
    </row>
    <row r="5068" spans="2:2" ht="15" x14ac:dyDescent="0.25">
      <c r="B5068"/>
    </row>
    <row r="5069" spans="2:2" ht="15" x14ac:dyDescent="0.25">
      <c r="B5069"/>
    </row>
    <row r="5070" spans="2:2" ht="15" x14ac:dyDescent="0.25">
      <c r="B5070"/>
    </row>
    <row r="5071" spans="2:2" ht="15" x14ac:dyDescent="0.25">
      <c r="B5071"/>
    </row>
    <row r="5072" spans="2:2" ht="15" x14ac:dyDescent="0.25">
      <c r="B5072"/>
    </row>
    <row r="5073" spans="2:2" ht="15" x14ac:dyDescent="0.25">
      <c r="B5073"/>
    </row>
    <row r="5074" spans="2:2" ht="15" x14ac:dyDescent="0.25">
      <c r="B5074"/>
    </row>
    <row r="5075" spans="2:2" ht="15" x14ac:dyDescent="0.25">
      <c r="B5075"/>
    </row>
    <row r="5076" spans="2:2" ht="15" x14ac:dyDescent="0.25">
      <c r="B5076"/>
    </row>
    <row r="5077" spans="2:2" ht="15" x14ac:dyDescent="0.25">
      <c r="B5077"/>
    </row>
    <row r="5078" spans="2:2" ht="15" x14ac:dyDescent="0.25">
      <c r="B5078"/>
    </row>
    <row r="5079" spans="2:2" ht="15" x14ac:dyDescent="0.25">
      <c r="B5079"/>
    </row>
    <row r="5080" spans="2:2" ht="15" x14ac:dyDescent="0.25">
      <c r="B5080"/>
    </row>
    <row r="5081" spans="2:2" ht="15" x14ac:dyDescent="0.25">
      <c r="B5081"/>
    </row>
    <row r="5082" spans="2:2" ht="15" x14ac:dyDescent="0.25">
      <c r="B5082"/>
    </row>
    <row r="5083" spans="2:2" ht="15" x14ac:dyDescent="0.25">
      <c r="B5083"/>
    </row>
    <row r="5084" spans="2:2" ht="15" x14ac:dyDescent="0.25">
      <c r="B5084"/>
    </row>
    <row r="5085" spans="2:2" ht="15" x14ac:dyDescent="0.25">
      <c r="B5085"/>
    </row>
    <row r="5086" spans="2:2" ht="15" x14ac:dyDescent="0.25">
      <c r="B5086"/>
    </row>
    <row r="5087" spans="2:2" ht="15" x14ac:dyDescent="0.25">
      <c r="B5087"/>
    </row>
    <row r="5088" spans="2:2" ht="15" x14ac:dyDescent="0.25">
      <c r="B5088"/>
    </row>
    <row r="5089" spans="2:2" ht="15" x14ac:dyDescent="0.25">
      <c r="B5089"/>
    </row>
    <row r="5090" spans="2:2" ht="15" x14ac:dyDescent="0.25">
      <c r="B5090"/>
    </row>
    <row r="5091" spans="2:2" ht="15" x14ac:dyDescent="0.25">
      <c r="B5091"/>
    </row>
    <row r="5092" spans="2:2" ht="15" x14ac:dyDescent="0.25">
      <c r="B5092"/>
    </row>
    <row r="5093" spans="2:2" ht="15" x14ac:dyDescent="0.25">
      <c r="B5093"/>
    </row>
    <row r="5094" spans="2:2" ht="15" x14ac:dyDescent="0.25">
      <c r="B5094"/>
    </row>
    <row r="5095" spans="2:2" ht="15" x14ac:dyDescent="0.25">
      <c r="B5095"/>
    </row>
    <row r="5096" spans="2:2" ht="15" x14ac:dyDescent="0.25">
      <c r="B5096"/>
    </row>
    <row r="5097" spans="2:2" ht="15" x14ac:dyDescent="0.25">
      <c r="B5097"/>
    </row>
    <row r="5098" spans="2:2" ht="15" x14ac:dyDescent="0.25">
      <c r="B5098"/>
    </row>
    <row r="5099" spans="2:2" ht="15" x14ac:dyDescent="0.25">
      <c r="B5099"/>
    </row>
    <row r="5100" spans="2:2" ht="15" x14ac:dyDescent="0.25">
      <c r="B5100"/>
    </row>
    <row r="5101" spans="2:2" ht="15" x14ac:dyDescent="0.25">
      <c r="B5101"/>
    </row>
    <row r="5102" spans="2:2" ht="15" x14ac:dyDescent="0.25">
      <c r="B5102"/>
    </row>
    <row r="5103" spans="2:2" ht="15" x14ac:dyDescent="0.25">
      <c r="B5103"/>
    </row>
    <row r="5104" spans="2:2" ht="15" x14ac:dyDescent="0.25">
      <c r="B5104"/>
    </row>
    <row r="5105" spans="2:2" ht="15" x14ac:dyDescent="0.25">
      <c r="B5105"/>
    </row>
    <row r="5106" spans="2:2" ht="15" x14ac:dyDescent="0.25">
      <c r="B5106"/>
    </row>
    <row r="5107" spans="2:2" ht="15" x14ac:dyDescent="0.25">
      <c r="B5107"/>
    </row>
    <row r="5108" spans="2:2" ht="15" x14ac:dyDescent="0.25">
      <c r="B5108"/>
    </row>
    <row r="5109" spans="2:2" ht="15" x14ac:dyDescent="0.25">
      <c r="B5109"/>
    </row>
    <row r="5110" spans="2:2" ht="15" x14ac:dyDescent="0.25">
      <c r="B5110"/>
    </row>
    <row r="5111" spans="2:2" ht="15" x14ac:dyDescent="0.25">
      <c r="B5111"/>
    </row>
    <row r="5112" spans="2:2" ht="15" x14ac:dyDescent="0.25">
      <c r="B5112"/>
    </row>
    <row r="5113" spans="2:2" ht="15" x14ac:dyDescent="0.25">
      <c r="B5113"/>
    </row>
    <row r="5114" spans="2:2" ht="15" x14ac:dyDescent="0.25">
      <c r="B5114"/>
    </row>
    <row r="5115" spans="2:2" ht="15" x14ac:dyDescent="0.25">
      <c r="B5115"/>
    </row>
    <row r="5116" spans="2:2" ht="15" x14ac:dyDescent="0.25">
      <c r="B5116"/>
    </row>
    <row r="5117" spans="2:2" ht="15" x14ac:dyDescent="0.25">
      <c r="B5117"/>
    </row>
    <row r="5118" spans="2:2" ht="15" x14ac:dyDescent="0.25">
      <c r="B5118"/>
    </row>
    <row r="5119" spans="2:2" ht="15" x14ac:dyDescent="0.25">
      <c r="B5119"/>
    </row>
    <row r="5120" spans="2:2" ht="15" x14ac:dyDescent="0.25">
      <c r="B5120"/>
    </row>
    <row r="5121" spans="2:2" ht="15" x14ac:dyDescent="0.25">
      <c r="B5121"/>
    </row>
    <row r="5122" spans="2:2" ht="15" x14ac:dyDescent="0.25">
      <c r="B5122"/>
    </row>
    <row r="5123" spans="2:2" ht="15" x14ac:dyDescent="0.25">
      <c r="B5123"/>
    </row>
    <row r="5124" spans="2:2" ht="15" x14ac:dyDescent="0.25">
      <c r="B5124"/>
    </row>
    <row r="5125" spans="2:2" ht="15" x14ac:dyDescent="0.25">
      <c r="B5125"/>
    </row>
    <row r="5126" spans="2:2" ht="15" x14ac:dyDescent="0.25">
      <c r="B5126"/>
    </row>
    <row r="5127" spans="2:2" ht="15" x14ac:dyDescent="0.25">
      <c r="B5127"/>
    </row>
    <row r="5128" spans="2:2" ht="15" x14ac:dyDescent="0.25">
      <c r="B5128"/>
    </row>
    <row r="5129" spans="2:2" ht="15" x14ac:dyDescent="0.25">
      <c r="B5129"/>
    </row>
    <row r="5130" spans="2:2" ht="15" x14ac:dyDescent="0.25">
      <c r="B5130"/>
    </row>
    <row r="5131" spans="2:2" ht="15" x14ac:dyDescent="0.25">
      <c r="B5131"/>
    </row>
    <row r="5132" spans="2:2" ht="15" x14ac:dyDescent="0.25">
      <c r="B5132"/>
    </row>
    <row r="5133" spans="2:2" ht="15" x14ac:dyDescent="0.25">
      <c r="B5133"/>
    </row>
    <row r="5134" spans="2:2" ht="15" x14ac:dyDescent="0.25">
      <c r="B5134"/>
    </row>
    <row r="5135" spans="2:2" ht="15" x14ac:dyDescent="0.25">
      <c r="B5135"/>
    </row>
    <row r="5136" spans="2:2" ht="15" x14ac:dyDescent="0.25">
      <c r="B5136"/>
    </row>
    <row r="5137" spans="2:2" ht="15" x14ac:dyDescent="0.25">
      <c r="B5137"/>
    </row>
    <row r="5138" spans="2:2" ht="15" x14ac:dyDescent="0.25">
      <c r="B5138"/>
    </row>
    <row r="5139" spans="2:2" ht="15" x14ac:dyDescent="0.25">
      <c r="B5139"/>
    </row>
    <row r="5140" spans="2:2" ht="15" x14ac:dyDescent="0.25">
      <c r="B5140"/>
    </row>
    <row r="5141" spans="2:2" ht="15" x14ac:dyDescent="0.25">
      <c r="B5141"/>
    </row>
    <row r="5142" spans="2:2" ht="15" x14ac:dyDescent="0.25">
      <c r="B5142"/>
    </row>
    <row r="5143" spans="2:2" ht="15" x14ac:dyDescent="0.25">
      <c r="B5143"/>
    </row>
    <row r="5144" spans="2:2" ht="15" x14ac:dyDescent="0.25">
      <c r="B5144"/>
    </row>
    <row r="5145" spans="2:2" ht="15" x14ac:dyDescent="0.25">
      <c r="B5145"/>
    </row>
    <row r="5146" spans="2:2" ht="15" x14ac:dyDescent="0.25">
      <c r="B5146"/>
    </row>
    <row r="5147" spans="2:2" ht="15" x14ac:dyDescent="0.25">
      <c r="B5147"/>
    </row>
    <row r="5148" spans="2:2" ht="15" x14ac:dyDescent="0.25">
      <c r="B5148"/>
    </row>
    <row r="5149" spans="2:2" ht="15" x14ac:dyDescent="0.25">
      <c r="B5149"/>
    </row>
    <row r="5150" spans="2:2" ht="15" x14ac:dyDescent="0.25">
      <c r="B5150"/>
    </row>
    <row r="5151" spans="2:2" ht="15" x14ac:dyDescent="0.25">
      <c r="B5151"/>
    </row>
    <row r="5152" spans="2:2" ht="15" x14ac:dyDescent="0.25">
      <c r="B5152"/>
    </row>
    <row r="5153" spans="2:2" ht="15" x14ac:dyDescent="0.25">
      <c r="B5153"/>
    </row>
    <row r="5154" spans="2:2" ht="15" x14ac:dyDescent="0.25">
      <c r="B5154"/>
    </row>
    <row r="5155" spans="2:2" ht="15" x14ac:dyDescent="0.25">
      <c r="B5155"/>
    </row>
    <row r="5156" spans="2:2" ht="15" x14ac:dyDescent="0.25">
      <c r="B5156"/>
    </row>
    <row r="5157" spans="2:2" ht="15" x14ac:dyDescent="0.25">
      <c r="B5157"/>
    </row>
    <row r="5158" spans="2:2" ht="15" x14ac:dyDescent="0.25">
      <c r="B5158"/>
    </row>
    <row r="5159" spans="2:2" ht="15" x14ac:dyDescent="0.25">
      <c r="B5159"/>
    </row>
    <row r="5160" spans="2:2" ht="15" x14ac:dyDescent="0.25">
      <c r="B5160"/>
    </row>
    <row r="5161" spans="2:2" ht="15" x14ac:dyDescent="0.25">
      <c r="B5161"/>
    </row>
    <row r="5162" spans="2:2" ht="15" x14ac:dyDescent="0.25">
      <c r="B5162"/>
    </row>
    <row r="5163" spans="2:2" ht="15" x14ac:dyDescent="0.25">
      <c r="B5163"/>
    </row>
    <row r="5164" spans="2:2" ht="15" x14ac:dyDescent="0.25">
      <c r="B5164"/>
    </row>
    <row r="5165" spans="2:2" ht="15" x14ac:dyDescent="0.25">
      <c r="B5165"/>
    </row>
    <row r="5166" spans="2:2" ht="15" x14ac:dyDescent="0.25">
      <c r="B5166"/>
    </row>
    <row r="5167" spans="2:2" ht="15" x14ac:dyDescent="0.25">
      <c r="B5167"/>
    </row>
    <row r="5168" spans="2:2" ht="15" x14ac:dyDescent="0.25">
      <c r="B5168"/>
    </row>
    <row r="5169" spans="2:2" ht="15" x14ac:dyDescent="0.25">
      <c r="B5169"/>
    </row>
    <row r="5170" spans="2:2" ht="15" x14ac:dyDescent="0.25">
      <c r="B5170"/>
    </row>
    <row r="5171" spans="2:2" ht="15" x14ac:dyDescent="0.25">
      <c r="B5171"/>
    </row>
    <row r="5172" spans="2:2" ht="15" x14ac:dyDescent="0.25">
      <c r="B5172"/>
    </row>
    <row r="5173" spans="2:2" ht="15" x14ac:dyDescent="0.25">
      <c r="B5173"/>
    </row>
    <row r="5174" spans="2:2" ht="15" x14ac:dyDescent="0.25">
      <c r="B5174"/>
    </row>
    <row r="5175" spans="2:2" ht="15" x14ac:dyDescent="0.25">
      <c r="B5175"/>
    </row>
    <row r="5176" spans="2:2" ht="15" x14ac:dyDescent="0.25">
      <c r="B5176"/>
    </row>
    <row r="5177" spans="2:2" ht="15" x14ac:dyDescent="0.25">
      <c r="B5177"/>
    </row>
    <row r="5178" spans="2:2" ht="15" x14ac:dyDescent="0.25">
      <c r="B5178"/>
    </row>
    <row r="5179" spans="2:2" ht="15" x14ac:dyDescent="0.25">
      <c r="B5179"/>
    </row>
    <row r="5180" spans="2:2" ht="15" x14ac:dyDescent="0.25">
      <c r="B5180"/>
    </row>
    <row r="5181" spans="2:2" ht="15" x14ac:dyDescent="0.25">
      <c r="B5181"/>
    </row>
    <row r="5182" spans="2:2" ht="15" x14ac:dyDescent="0.25">
      <c r="B5182"/>
    </row>
    <row r="5183" spans="2:2" ht="15" x14ac:dyDescent="0.25">
      <c r="B5183"/>
    </row>
    <row r="5184" spans="2:2" ht="15" x14ac:dyDescent="0.25">
      <c r="B5184"/>
    </row>
    <row r="5185" spans="2:2" ht="15" x14ac:dyDescent="0.25">
      <c r="B5185"/>
    </row>
    <row r="5186" spans="2:2" ht="15" x14ac:dyDescent="0.25">
      <c r="B5186"/>
    </row>
    <row r="5187" spans="2:2" ht="15" x14ac:dyDescent="0.25">
      <c r="B5187"/>
    </row>
    <row r="5188" spans="2:2" ht="15" x14ac:dyDescent="0.25">
      <c r="B5188"/>
    </row>
    <row r="5189" spans="2:2" ht="15" x14ac:dyDescent="0.25">
      <c r="B5189"/>
    </row>
    <row r="5190" spans="2:2" ht="15" x14ac:dyDescent="0.25">
      <c r="B5190"/>
    </row>
    <row r="5191" spans="2:2" ht="15" x14ac:dyDescent="0.25">
      <c r="B5191"/>
    </row>
    <row r="5192" spans="2:2" ht="15" x14ac:dyDescent="0.25">
      <c r="B5192"/>
    </row>
    <row r="5193" spans="2:2" ht="15" x14ac:dyDescent="0.25">
      <c r="B5193"/>
    </row>
    <row r="5194" spans="2:2" ht="15" x14ac:dyDescent="0.25">
      <c r="B5194"/>
    </row>
    <row r="5195" spans="2:2" ht="15" x14ac:dyDescent="0.25">
      <c r="B5195"/>
    </row>
    <row r="5196" spans="2:2" ht="15" x14ac:dyDescent="0.25">
      <c r="B5196"/>
    </row>
    <row r="5197" spans="2:2" ht="15" x14ac:dyDescent="0.25">
      <c r="B5197"/>
    </row>
    <row r="5198" spans="2:2" ht="15" x14ac:dyDescent="0.25">
      <c r="B5198"/>
    </row>
    <row r="5199" spans="2:2" ht="15" x14ac:dyDescent="0.25">
      <c r="B5199"/>
    </row>
    <row r="5200" spans="2:2" ht="15" x14ac:dyDescent="0.25">
      <c r="B5200"/>
    </row>
    <row r="5201" spans="2:2" ht="15" x14ac:dyDescent="0.25">
      <c r="B5201"/>
    </row>
    <row r="5202" spans="2:2" ht="15" x14ac:dyDescent="0.25">
      <c r="B5202"/>
    </row>
    <row r="5203" spans="2:2" ht="15" x14ac:dyDescent="0.25">
      <c r="B5203"/>
    </row>
    <row r="5204" spans="2:2" ht="15" x14ac:dyDescent="0.25">
      <c r="B5204"/>
    </row>
    <row r="5205" spans="2:2" ht="15" x14ac:dyDescent="0.25">
      <c r="B5205"/>
    </row>
    <row r="5206" spans="2:2" ht="15" x14ac:dyDescent="0.25">
      <c r="B5206"/>
    </row>
    <row r="5207" spans="2:2" ht="15" x14ac:dyDescent="0.25">
      <c r="B5207"/>
    </row>
    <row r="5208" spans="2:2" ht="15" x14ac:dyDescent="0.25">
      <c r="B5208"/>
    </row>
    <row r="5209" spans="2:2" ht="15" x14ac:dyDescent="0.25">
      <c r="B5209"/>
    </row>
    <row r="5210" spans="2:2" ht="15" x14ac:dyDescent="0.25">
      <c r="B5210"/>
    </row>
    <row r="5211" spans="2:2" ht="15" x14ac:dyDescent="0.25">
      <c r="B5211"/>
    </row>
    <row r="5212" spans="2:2" ht="15" x14ac:dyDescent="0.25">
      <c r="B5212"/>
    </row>
    <row r="5213" spans="2:2" ht="15" x14ac:dyDescent="0.25">
      <c r="B5213"/>
    </row>
    <row r="5214" spans="2:2" ht="15" x14ac:dyDescent="0.25">
      <c r="B5214"/>
    </row>
    <row r="5215" spans="2:2" ht="15" x14ac:dyDescent="0.25">
      <c r="B5215"/>
    </row>
    <row r="5216" spans="2:2" ht="15" x14ac:dyDescent="0.25">
      <c r="B5216"/>
    </row>
    <row r="5217" spans="2:2" ht="15" x14ac:dyDescent="0.25">
      <c r="B5217"/>
    </row>
    <row r="5218" spans="2:2" ht="15" x14ac:dyDescent="0.25">
      <c r="B5218"/>
    </row>
    <row r="5219" spans="2:2" ht="15" x14ac:dyDescent="0.25">
      <c r="B5219"/>
    </row>
    <row r="5220" spans="2:2" ht="15" x14ac:dyDescent="0.25">
      <c r="B5220"/>
    </row>
    <row r="5221" spans="2:2" ht="15" x14ac:dyDescent="0.25">
      <c r="B5221"/>
    </row>
    <row r="5222" spans="2:2" ht="15" x14ac:dyDescent="0.25">
      <c r="B5222"/>
    </row>
    <row r="5223" spans="2:2" ht="15" x14ac:dyDescent="0.25">
      <c r="B5223"/>
    </row>
    <row r="5224" spans="2:2" ht="15" x14ac:dyDescent="0.25">
      <c r="B5224"/>
    </row>
    <row r="5225" spans="2:2" ht="15" x14ac:dyDescent="0.25">
      <c r="B5225"/>
    </row>
    <row r="5226" spans="2:2" ht="15" x14ac:dyDescent="0.25">
      <c r="B5226"/>
    </row>
    <row r="5227" spans="2:2" ht="15" x14ac:dyDescent="0.25">
      <c r="B5227"/>
    </row>
    <row r="5228" spans="2:2" ht="15" x14ac:dyDescent="0.25">
      <c r="B5228"/>
    </row>
    <row r="5229" spans="2:2" ht="15" x14ac:dyDescent="0.25">
      <c r="B5229"/>
    </row>
    <row r="5230" spans="2:2" ht="15" x14ac:dyDescent="0.25">
      <c r="B5230"/>
    </row>
    <row r="5231" spans="2:2" ht="15" x14ac:dyDescent="0.25">
      <c r="B5231"/>
    </row>
    <row r="5232" spans="2:2" ht="15" x14ac:dyDescent="0.25">
      <c r="B5232"/>
    </row>
    <row r="5233" spans="2:2" ht="15" x14ac:dyDescent="0.25">
      <c r="B5233"/>
    </row>
    <row r="5234" spans="2:2" ht="15" x14ac:dyDescent="0.25">
      <c r="B5234"/>
    </row>
    <row r="5235" spans="2:2" ht="15" x14ac:dyDescent="0.25">
      <c r="B5235"/>
    </row>
    <row r="5236" spans="2:2" ht="15" x14ac:dyDescent="0.25">
      <c r="B5236"/>
    </row>
    <row r="5237" spans="2:2" ht="15" x14ac:dyDescent="0.25">
      <c r="B5237"/>
    </row>
    <row r="5238" spans="2:2" ht="15" x14ac:dyDescent="0.25">
      <c r="B5238"/>
    </row>
    <row r="5239" spans="2:2" ht="15" x14ac:dyDescent="0.25">
      <c r="B5239"/>
    </row>
    <row r="5240" spans="2:2" ht="15" x14ac:dyDescent="0.25">
      <c r="B5240"/>
    </row>
    <row r="5241" spans="2:2" ht="15" x14ac:dyDescent="0.25">
      <c r="B5241"/>
    </row>
    <row r="5242" spans="2:2" ht="15" x14ac:dyDescent="0.25">
      <c r="B5242"/>
    </row>
    <row r="5243" spans="2:2" ht="15" x14ac:dyDescent="0.25">
      <c r="B5243"/>
    </row>
    <row r="5244" spans="2:2" ht="15" x14ac:dyDescent="0.25">
      <c r="B5244"/>
    </row>
    <row r="5245" spans="2:2" ht="15" x14ac:dyDescent="0.25">
      <c r="B5245"/>
    </row>
    <row r="5246" spans="2:2" ht="15" x14ac:dyDescent="0.25">
      <c r="B5246"/>
    </row>
    <row r="5247" spans="2:2" ht="15" x14ac:dyDescent="0.25">
      <c r="B5247"/>
    </row>
    <row r="5248" spans="2:2" ht="15" x14ac:dyDescent="0.25">
      <c r="B5248"/>
    </row>
    <row r="5249" spans="2:2" ht="15" x14ac:dyDescent="0.25">
      <c r="B5249"/>
    </row>
    <row r="5250" spans="2:2" ht="15" x14ac:dyDescent="0.25">
      <c r="B5250"/>
    </row>
    <row r="5251" spans="2:2" ht="15" x14ac:dyDescent="0.25">
      <c r="B5251"/>
    </row>
    <row r="5252" spans="2:2" ht="15" x14ac:dyDescent="0.25">
      <c r="B5252"/>
    </row>
    <row r="5253" spans="2:2" ht="15" x14ac:dyDescent="0.25">
      <c r="B5253"/>
    </row>
    <row r="5254" spans="2:2" ht="15" x14ac:dyDescent="0.25">
      <c r="B5254"/>
    </row>
    <row r="5255" spans="2:2" ht="15" x14ac:dyDescent="0.25">
      <c r="B5255"/>
    </row>
    <row r="5256" spans="2:2" ht="15" x14ac:dyDescent="0.25">
      <c r="B5256"/>
    </row>
    <row r="5257" spans="2:2" ht="15" x14ac:dyDescent="0.25">
      <c r="B5257"/>
    </row>
    <row r="5258" spans="2:2" ht="15" x14ac:dyDescent="0.25">
      <c r="B5258"/>
    </row>
    <row r="5259" spans="2:2" ht="15" x14ac:dyDescent="0.25">
      <c r="B5259"/>
    </row>
    <row r="5260" spans="2:2" ht="15" x14ac:dyDescent="0.25">
      <c r="B5260"/>
    </row>
    <row r="5261" spans="2:2" ht="15" x14ac:dyDescent="0.25">
      <c r="B5261"/>
    </row>
    <row r="5262" spans="2:2" ht="15" x14ac:dyDescent="0.25">
      <c r="B5262"/>
    </row>
    <row r="5263" spans="2:2" ht="15" x14ac:dyDescent="0.25">
      <c r="B5263"/>
    </row>
    <row r="5264" spans="2:2" ht="15" x14ac:dyDescent="0.25">
      <c r="B5264"/>
    </row>
    <row r="5265" spans="2:2" ht="15" x14ac:dyDescent="0.25">
      <c r="B5265"/>
    </row>
    <row r="5266" spans="2:2" ht="15" x14ac:dyDescent="0.25">
      <c r="B5266"/>
    </row>
    <row r="5267" spans="2:2" ht="15" x14ac:dyDescent="0.25">
      <c r="B5267"/>
    </row>
    <row r="5268" spans="2:2" ht="15" x14ac:dyDescent="0.25">
      <c r="B5268"/>
    </row>
    <row r="5269" spans="2:2" ht="15" x14ac:dyDescent="0.25">
      <c r="B5269"/>
    </row>
    <row r="5270" spans="2:2" ht="15" x14ac:dyDescent="0.25">
      <c r="B5270"/>
    </row>
    <row r="5271" spans="2:2" ht="15" x14ac:dyDescent="0.25">
      <c r="B5271"/>
    </row>
    <row r="5272" spans="2:2" ht="15" x14ac:dyDescent="0.25">
      <c r="B5272"/>
    </row>
    <row r="5273" spans="2:2" ht="15" x14ac:dyDescent="0.25">
      <c r="B5273"/>
    </row>
    <row r="5274" spans="2:2" ht="15" x14ac:dyDescent="0.25">
      <c r="B5274"/>
    </row>
    <row r="5275" spans="2:2" ht="15" x14ac:dyDescent="0.25">
      <c r="B5275"/>
    </row>
    <row r="5276" spans="2:2" ht="15" x14ac:dyDescent="0.25">
      <c r="B5276"/>
    </row>
    <row r="5277" spans="2:2" ht="15" x14ac:dyDescent="0.25">
      <c r="B5277"/>
    </row>
    <row r="5278" spans="2:2" ht="15" x14ac:dyDescent="0.25">
      <c r="B5278"/>
    </row>
    <row r="5279" spans="2:2" ht="15" x14ac:dyDescent="0.25">
      <c r="B5279"/>
    </row>
    <row r="5280" spans="2:2" ht="15" x14ac:dyDescent="0.25">
      <c r="B5280"/>
    </row>
    <row r="5281" spans="2:2" ht="15" x14ac:dyDescent="0.25">
      <c r="B5281"/>
    </row>
    <row r="5282" spans="2:2" ht="15" x14ac:dyDescent="0.25">
      <c r="B5282"/>
    </row>
    <row r="5283" spans="2:2" ht="15" x14ac:dyDescent="0.25">
      <c r="B5283"/>
    </row>
    <row r="5284" spans="2:2" ht="15" x14ac:dyDescent="0.25">
      <c r="B5284"/>
    </row>
    <row r="5285" spans="2:2" ht="15" x14ac:dyDescent="0.25">
      <c r="B5285"/>
    </row>
    <row r="5286" spans="2:2" ht="15" x14ac:dyDescent="0.25">
      <c r="B5286"/>
    </row>
    <row r="5287" spans="2:2" ht="15" x14ac:dyDescent="0.25">
      <c r="B5287"/>
    </row>
    <row r="5288" spans="2:2" ht="15" x14ac:dyDescent="0.25">
      <c r="B5288"/>
    </row>
    <row r="5289" spans="2:2" ht="15" x14ac:dyDescent="0.25">
      <c r="B5289"/>
    </row>
    <row r="5290" spans="2:2" ht="15" x14ac:dyDescent="0.25">
      <c r="B5290"/>
    </row>
    <row r="5291" spans="2:2" ht="15" x14ac:dyDescent="0.25">
      <c r="B5291"/>
    </row>
    <row r="5292" spans="2:2" ht="15" x14ac:dyDescent="0.25">
      <c r="B5292"/>
    </row>
    <row r="5293" spans="2:2" ht="15" x14ac:dyDescent="0.25">
      <c r="B5293"/>
    </row>
    <row r="5294" spans="2:2" ht="15" x14ac:dyDescent="0.25">
      <c r="B5294"/>
    </row>
    <row r="5295" spans="2:2" ht="15" x14ac:dyDescent="0.25">
      <c r="B5295"/>
    </row>
    <row r="5296" spans="2:2" ht="15" x14ac:dyDescent="0.25">
      <c r="B5296"/>
    </row>
    <row r="5297" spans="2:2" ht="15" x14ac:dyDescent="0.25">
      <c r="B5297"/>
    </row>
    <row r="5298" spans="2:2" ht="15" x14ac:dyDescent="0.25">
      <c r="B5298"/>
    </row>
    <row r="5299" spans="2:2" ht="15" x14ac:dyDescent="0.25">
      <c r="B5299"/>
    </row>
    <row r="5300" spans="2:2" ht="15" x14ac:dyDescent="0.25">
      <c r="B5300"/>
    </row>
    <row r="5301" spans="2:2" ht="15" x14ac:dyDescent="0.25">
      <c r="B5301"/>
    </row>
    <row r="5302" spans="2:2" ht="15" x14ac:dyDescent="0.25">
      <c r="B5302"/>
    </row>
    <row r="5303" spans="2:2" ht="15" x14ac:dyDescent="0.25">
      <c r="B5303"/>
    </row>
    <row r="5304" spans="2:2" ht="15" x14ac:dyDescent="0.25">
      <c r="B5304"/>
    </row>
    <row r="5305" spans="2:2" ht="15" x14ac:dyDescent="0.25">
      <c r="B5305"/>
    </row>
    <row r="5306" spans="2:2" ht="15" x14ac:dyDescent="0.25">
      <c r="B5306"/>
    </row>
    <row r="5307" spans="2:2" ht="15" x14ac:dyDescent="0.25">
      <c r="B5307"/>
    </row>
    <row r="5308" spans="2:2" ht="15" x14ac:dyDescent="0.25">
      <c r="B5308"/>
    </row>
    <row r="5309" spans="2:2" ht="15" x14ac:dyDescent="0.25">
      <c r="B5309"/>
    </row>
    <row r="5310" spans="2:2" ht="15" x14ac:dyDescent="0.25">
      <c r="B5310"/>
    </row>
    <row r="5311" spans="2:2" ht="15" x14ac:dyDescent="0.25">
      <c r="B5311"/>
    </row>
    <row r="5312" spans="2:2" ht="15" x14ac:dyDescent="0.25">
      <c r="B5312"/>
    </row>
    <row r="5313" spans="2:2" ht="15" x14ac:dyDescent="0.25">
      <c r="B5313"/>
    </row>
    <row r="5314" spans="2:2" ht="15" x14ac:dyDescent="0.25">
      <c r="B5314"/>
    </row>
    <row r="5315" spans="2:2" ht="15" x14ac:dyDescent="0.25">
      <c r="B5315"/>
    </row>
    <row r="5316" spans="2:2" ht="15" x14ac:dyDescent="0.25">
      <c r="B5316"/>
    </row>
    <row r="5317" spans="2:2" ht="15" x14ac:dyDescent="0.25">
      <c r="B5317"/>
    </row>
    <row r="5318" spans="2:2" ht="15" x14ac:dyDescent="0.25">
      <c r="B5318"/>
    </row>
    <row r="5319" spans="2:2" ht="15" x14ac:dyDescent="0.25">
      <c r="B5319"/>
    </row>
    <row r="5320" spans="2:2" ht="15" x14ac:dyDescent="0.25">
      <c r="B5320"/>
    </row>
    <row r="5321" spans="2:2" ht="15" x14ac:dyDescent="0.25">
      <c r="B5321"/>
    </row>
    <row r="5322" spans="2:2" ht="15" x14ac:dyDescent="0.25">
      <c r="B5322"/>
    </row>
    <row r="5323" spans="2:2" ht="15" x14ac:dyDescent="0.25">
      <c r="B5323"/>
    </row>
    <row r="5324" spans="2:2" ht="15" x14ac:dyDescent="0.25">
      <c r="B5324"/>
    </row>
    <row r="5325" spans="2:2" ht="15" x14ac:dyDescent="0.25">
      <c r="B5325"/>
    </row>
    <row r="5326" spans="2:2" ht="15" x14ac:dyDescent="0.25">
      <c r="B5326"/>
    </row>
    <row r="5327" spans="2:2" ht="15" x14ac:dyDescent="0.25">
      <c r="B5327"/>
    </row>
    <row r="5328" spans="2:2" ht="15" x14ac:dyDescent="0.25">
      <c r="B5328"/>
    </row>
    <row r="5329" spans="2:2" ht="15" x14ac:dyDescent="0.25">
      <c r="B5329"/>
    </row>
    <row r="5330" spans="2:2" ht="15" x14ac:dyDescent="0.25">
      <c r="B5330"/>
    </row>
    <row r="5331" spans="2:2" ht="15" x14ac:dyDescent="0.25">
      <c r="B5331"/>
    </row>
    <row r="5332" spans="2:2" ht="15" x14ac:dyDescent="0.25">
      <c r="B5332"/>
    </row>
    <row r="5333" spans="2:2" ht="15" x14ac:dyDescent="0.25">
      <c r="B5333"/>
    </row>
    <row r="5334" spans="2:2" ht="15" x14ac:dyDescent="0.25">
      <c r="B5334"/>
    </row>
    <row r="5335" spans="2:2" ht="15" x14ac:dyDescent="0.25">
      <c r="B5335"/>
    </row>
    <row r="5336" spans="2:2" ht="15" x14ac:dyDescent="0.25">
      <c r="B5336"/>
    </row>
    <row r="5337" spans="2:2" ht="15" x14ac:dyDescent="0.25">
      <c r="B5337"/>
    </row>
    <row r="5338" spans="2:2" ht="15" x14ac:dyDescent="0.25">
      <c r="B5338"/>
    </row>
    <row r="5339" spans="2:2" ht="15" x14ac:dyDescent="0.25">
      <c r="B5339"/>
    </row>
    <row r="5340" spans="2:2" ht="15" x14ac:dyDescent="0.25">
      <c r="B5340"/>
    </row>
    <row r="5341" spans="2:2" ht="15" x14ac:dyDescent="0.25">
      <c r="B5341"/>
    </row>
    <row r="5342" spans="2:2" ht="15" x14ac:dyDescent="0.25">
      <c r="B5342"/>
    </row>
    <row r="5343" spans="2:2" ht="15" x14ac:dyDescent="0.25">
      <c r="B5343"/>
    </row>
    <row r="5344" spans="2:2" ht="15" x14ac:dyDescent="0.25">
      <c r="B5344"/>
    </row>
    <row r="5345" spans="2:2" ht="15" x14ac:dyDescent="0.25">
      <c r="B5345"/>
    </row>
    <row r="5346" spans="2:2" ht="15" x14ac:dyDescent="0.25">
      <c r="B5346"/>
    </row>
    <row r="5347" spans="2:2" ht="15" x14ac:dyDescent="0.25">
      <c r="B5347"/>
    </row>
    <row r="5348" spans="2:2" ht="15" x14ac:dyDescent="0.25">
      <c r="B5348"/>
    </row>
    <row r="5349" spans="2:2" ht="15" x14ac:dyDescent="0.25">
      <c r="B5349"/>
    </row>
    <row r="5350" spans="2:2" ht="15" x14ac:dyDescent="0.25">
      <c r="B5350"/>
    </row>
    <row r="5351" spans="2:2" ht="15" x14ac:dyDescent="0.25">
      <c r="B5351"/>
    </row>
    <row r="5352" spans="2:2" ht="15" x14ac:dyDescent="0.25">
      <c r="B5352"/>
    </row>
    <row r="5353" spans="2:2" ht="15" x14ac:dyDescent="0.25">
      <c r="B5353"/>
    </row>
    <row r="5354" spans="2:2" ht="15" x14ac:dyDescent="0.25">
      <c r="B5354"/>
    </row>
    <row r="5355" spans="2:2" ht="15" x14ac:dyDescent="0.25">
      <c r="B5355"/>
    </row>
    <row r="5356" spans="2:2" ht="15" x14ac:dyDescent="0.25">
      <c r="B5356"/>
    </row>
    <row r="5357" spans="2:2" ht="15" x14ac:dyDescent="0.25">
      <c r="B5357"/>
    </row>
    <row r="5358" spans="2:2" ht="15" x14ac:dyDescent="0.25">
      <c r="B5358"/>
    </row>
    <row r="5359" spans="2:2" ht="15" x14ac:dyDescent="0.25">
      <c r="B5359"/>
    </row>
    <row r="5360" spans="2:2" ht="15" x14ac:dyDescent="0.25">
      <c r="B5360"/>
    </row>
    <row r="5361" spans="2:2" ht="15" x14ac:dyDescent="0.25">
      <c r="B5361"/>
    </row>
    <row r="5362" spans="2:2" ht="15" x14ac:dyDescent="0.25">
      <c r="B5362"/>
    </row>
    <row r="5363" spans="2:2" ht="15" x14ac:dyDescent="0.25">
      <c r="B5363"/>
    </row>
    <row r="5364" spans="2:2" ht="15" x14ac:dyDescent="0.25">
      <c r="B5364"/>
    </row>
    <row r="5365" spans="2:2" ht="15" x14ac:dyDescent="0.25">
      <c r="B5365"/>
    </row>
    <row r="5366" spans="2:2" ht="15" x14ac:dyDescent="0.25">
      <c r="B5366"/>
    </row>
    <row r="5367" spans="2:2" ht="15" x14ac:dyDescent="0.25">
      <c r="B5367"/>
    </row>
    <row r="5368" spans="2:2" ht="15" x14ac:dyDescent="0.25">
      <c r="B5368"/>
    </row>
    <row r="5369" spans="2:2" ht="15" x14ac:dyDescent="0.25">
      <c r="B5369"/>
    </row>
    <row r="5370" spans="2:2" ht="15" x14ac:dyDescent="0.25">
      <c r="B5370"/>
    </row>
    <row r="5371" spans="2:2" ht="15" x14ac:dyDescent="0.25">
      <c r="B5371"/>
    </row>
    <row r="5372" spans="2:2" ht="15" x14ac:dyDescent="0.25">
      <c r="B5372"/>
    </row>
    <row r="5373" spans="2:2" ht="15" x14ac:dyDescent="0.25">
      <c r="B5373"/>
    </row>
    <row r="5374" spans="2:2" ht="15" x14ac:dyDescent="0.25">
      <c r="B5374"/>
    </row>
    <row r="5375" spans="2:2" ht="15" x14ac:dyDescent="0.25">
      <c r="B5375"/>
    </row>
    <row r="5376" spans="2:2" ht="15" x14ac:dyDescent="0.25">
      <c r="B5376"/>
    </row>
    <row r="5377" spans="2:2" ht="15" x14ac:dyDescent="0.25">
      <c r="B5377"/>
    </row>
    <row r="5378" spans="2:2" ht="15" x14ac:dyDescent="0.25">
      <c r="B5378"/>
    </row>
    <row r="5379" spans="2:2" ht="15" x14ac:dyDescent="0.25">
      <c r="B5379"/>
    </row>
    <row r="5380" spans="2:2" ht="15" x14ac:dyDescent="0.25">
      <c r="B5380"/>
    </row>
    <row r="5381" spans="2:2" ht="15" x14ac:dyDescent="0.25">
      <c r="B5381"/>
    </row>
    <row r="5382" spans="2:2" ht="15" x14ac:dyDescent="0.25">
      <c r="B5382"/>
    </row>
    <row r="5383" spans="2:2" ht="15" x14ac:dyDescent="0.25">
      <c r="B5383"/>
    </row>
    <row r="5384" spans="2:2" ht="15" x14ac:dyDescent="0.25">
      <c r="B5384"/>
    </row>
    <row r="5385" spans="2:2" ht="15" x14ac:dyDescent="0.25">
      <c r="B5385"/>
    </row>
    <row r="5386" spans="2:2" ht="15" x14ac:dyDescent="0.25">
      <c r="B5386"/>
    </row>
    <row r="5387" spans="2:2" ht="15" x14ac:dyDescent="0.25">
      <c r="B5387"/>
    </row>
    <row r="5388" spans="2:2" ht="15" x14ac:dyDescent="0.25">
      <c r="B5388"/>
    </row>
    <row r="5389" spans="2:2" ht="15" x14ac:dyDescent="0.25">
      <c r="B5389"/>
    </row>
    <row r="5390" spans="2:2" ht="15" x14ac:dyDescent="0.25">
      <c r="B5390"/>
    </row>
    <row r="5391" spans="2:2" ht="15" x14ac:dyDescent="0.25">
      <c r="B5391"/>
    </row>
    <row r="5392" spans="2:2" ht="15" x14ac:dyDescent="0.25">
      <c r="B5392"/>
    </row>
    <row r="5393" spans="2:2" ht="15" x14ac:dyDescent="0.25">
      <c r="B5393"/>
    </row>
    <row r="5394" spans="2:2" ht="15" x14ac:dyDescent="0.25">
      <c r="B5394"/>
    </row>
    <row r="5395" spans="2:2" ht="15" x14ac:dyDescent="0.25">
      <c r="B5395"/>
    </row>
    <row r="5396" spans="2:2" ht="15" x14ac:dyDescent="0.25">
      <c r="B5396"/>
    </row>
    <row r="5397" spans="2:2" ht="15" x14ac:dyDescent="0.25">
      <c r="B5397"/>
    </row>
    <row r="5398" spans="2:2" ht="15" x14ac:dyDescent="0.25">
      <c r="B5398"/>
    </row>
    <row r="5399" spans="2:2" ht="15" x14ac:dyDescent="0.25">
      <c r="B5399"/>
    </row>
    <row r="5400" spans="2:2" ht="15" x14ac:dyDescent="0.25">
      <c r="B5400"/>
    </row>
    <row r="5401" spans="2:2" ht="15" x14ac:dyDescent="0.25">
      <c r="B5401"/>
    </row>
    <row r="5402" spans="2:2" ht="15" x14ac:dyDescent="0.25">
      <c r="B5402"/>
    </row>
    <row r="5403" spans="2:2" ht="15" x14ac:dyDescent="0.25">
      <c r="B5403"/>
    </row>
    <row r="5404" spans="2:2" ht="15" x14ac:dyDescent="0.25">
      <c r="B5404"/>
    </row>
    <row r="5405" spans="2:2" ht="15" x14ac:dyDescent="0.25">
      <c r="B5405"/>
    </row>
    <row r="5406" spans="2:2" ht="15" x14ac:dyDescent="0.25">
      <c r="B5406"/>
    </row>
    <row r="5407" spans="2:2" ht="15" x14ac:dyDescent="0.25">
      <c r="B5407"/>
    </row>
    <row r="5408" spans="2:2" ht="15" x14ac:dyDescent="0.25">
      <c r="B5408"/>
    </row>
    <row r="5409" spans="2:2" ht="15" x14ac:dyDescent="0.25">
      <c r="B5409"/>
    </row>
    <row r="5410" spans="2:2" ht="15" x14ac:dyDescent="0.25">
      <c r="B5410"/>
    </row>
    <row r="5411" spans="2:2" ht="15" x14ac:dyDescent="0.25">
      <c r="B5411"/>
    </row>
    <row r="5412" spans="2:2" ht="15" x14ac:dyDescent="0.25">
      <c r="B5412"/>
    </row>
    <row r="5413" spans="2:2" ht="15" x14ac:dyDescent="0.25">
      <c r="B5413"/>
    </row>
    <row r="5414" spans="2:2" ht="15" x14ac:dyDescent="0.25">
      <c r="B5414"/>
    </row>
    <row r="5415" spans="2:2" ht="15" x14ac:dyDescent="0.25">
      <c r="B5415"/>
    </row>
    <row r="5416" spans="2:2" ht="15" x14ac:dyDescent="0.25">
      <c r="B5416"/>
    </row>
    <row r="5417" spans="2:2" ht="15" x14ac:dyDescent="0.25">
      <c r="B5417"/>
    </row>
    <row r="5418" spans="2:2" ht="15" x14ac:dyDescent="0.25">
      <c r="B5418"/>
    </row>
    <row r="5419" spans="2:2" ht="15" x14ac:dyDescent="0.25">
      <c r="B5419"/>
    </row>
    <row r="5420" spans="2:2" ht="15" x14ac:dyDescent="0.25">
      <c r="B5420"/>
    </row>
    <row r="5421" spans="2:2" ht="15" x14ac:dyDescent="0.25">
      <c r="B5421"/>
    </row>
    <row r="5422" spans="2:2" ht="15" x14ac:dyDescent="0.25">
      <c r="B5422"/>
    </row>
    <row r="5423" spans="2:2" ht="15" x14ac:dyDescent="0.25">
      <c r="B5423"/>
    </row>
    <row r="5424" spans="2:2" ht="15" x14ac:dyDescent="0.25">
      <c r="B5424"/>
    </row>
    <row r="5425" spans="2:2" ht="15" x14ac:dyDescent="0.25">
      <c r="B5425"/>
    </row>
    <row r="5426" spans="2:2" ht="15" x14ac:dyDescent="0.25">
      <c r="B5426"/>
    </row>
    <row r="5427" spans="2:2" ht="15" x14ac:dyDescent="0.25">
      <c r="B5427"/>
    </row>
    <row r="5428" spans="2:2" ht="15" x14ac:dyDescent="0.25">
      <c r="B5428"/>
    </row>
    <row r="5429" spans="2:2" ht="15" x14ac:dyDescent="0.25">
      <c r="B5429"/>
    </row>
    <row r="5430" spans="2:2" ht="15" x14ac:dyDescent="0.25">
      <c r="B5430"/>
    </row>
    <row r="5431" spans="2:2" ht="15" x14ac:dyDescent="0.25">
      <c r="B5431"/>
    </row>
    <row r="5432" spans="2:2" ht="15" x14ac:dyDescent="0.25">
      <c r="B5432"/>
    </row>
    <row r="5433" spans="2:2" ht="15" x14ac:dyDescent="0.25">
      <c r="B5433"/>
    </row>
    <row r="5434" spans="2:2" ht="15" x14ac:dyDescent="0.25">
      <c r="B5434"/>
    </row>
    <row r="5435" spans="2:2" ht="15" x14ac:dyDescent="0.25">
      <c r="B5435"/>
    </row>
    <row r="5436" spans="2:2" ht="15" x14ac:dyDescent="0.25">
      <c r="B5436"/>
    </row>
    <row r="5437" spans="2:2" ht="15" x14ac:dyDescent="0.25">
      <c r="B5437"/>
    </row>
    <row r="5438" spans="2:2" ht="15" x14ac:dyDescent="0.25">
      <c r="B5438"/>
    </row>
    <row r="5439" spans="2:2" ht="15" x14ac:dyDescent="0.25">
      <c r="B5439"/>
    </row>
    <row r="5440" spans="2:2" ht="15" x14ac:dyDescent="0.25">
      <c r="B5440"/>
    </row>
    <row r="5441" spans="2:2" ht="15" x14ac:dyDescent="0.25">
      <c r="B5441"/>
    </row>
    <row r="5442" spans="2:2" ht="15" x14ac:dyDescent="0.25">
      <c r="B5442"/>
    </row>
    <row r="5443" spans="2:2" ht="15" x14ac:dyDescent="0.25">
      <c r="B5443"/>
    </row>
    <row r="5444" spans="2:2" ht="15" x14ac:dyDescent="0.25">
      <c r="B5444"/>
    </row>
    <row r="5445" spans="2:2" ht="15" x14ac:dyDescent="0.25">
      <c r="B5445"/>
    </row>
    <row r="5446" spans="2:2" ht="15" x14ac:dyDescent="0.25">
      <c r="B5446"/>
    </row>
    <row r="5447" spans="2:2" ht="15" x14ac:dyDescent="0.25">
      <c r="B5447"/>
    </row>
    <row r="5448" spans="2:2" ht="15" x14ac:dyDescent="0.25">
      <c r="B5448"/>
    </row>
    <row r="5449" spans="2:2" ht="15" x14ac:dyDescent="0.25">
      <c r="B5449"/>
    </row>
    <row r="5450" spans="2:2" ht="15" x14ac:dyDescent="0.25">
      <c r="B5450"/>
    </row>
    <row r="5451" spans="2:2" ht="15" x14ac:dyDescent="0.25">
      <c r="B5451"/>
    </row>
    <row r="5452" spans="2:2" ht="15" x14ac:dyDescent="0.25">
      <c r="B5452"/>
    </row>
    <row r="5453" spans="2:2" ht="15" x14ac:dyDescent="0.25">
      <c r="B5453"/>
    </row>
    <row r="5454" spans="2:2" ht="15" x14ac:dyDescent="0.25">
      <c r="B5454"/>
    </row>
    <row r="5455" spans="2:2" ht="15" x14ac:dyDescent="0.25">
      <c r="B5455"/>
    </row>
    <row r="5456" spans="2:2" ht="15" x14ac:dyDescent="0.25">
      <c r="B5456"/>
    </row>
    <row r="5457" spans="2:2" ht="15" x14ac:dyDescent="0.25">
      <c r="B5457"/>
    </row>
    <row r="5458" spans="2:2" ht="15" x14ac:dyDescent="0.25">
      <c r="B5458"/>
    </row>
    <row r="5459" spans="2:2" ht="15" x14ac:dyDescent="0.25">
      <c r="B5459"/>
    </row>
    <row r="5460" spans="2:2" ht="15" x14ac:dyDescent="0.25">
      <c r="B5460"/>
    </row>
    <row r="5461" spans="2:2" ht="15" x14ac:dyDescent="0.25">
      <c r="B5461"/>
    </row>
    <row r="5462" spans="2:2" ht="15" x14ac:dyDescent="0.25">
      <c r="B5462"/>
    </row>
    <row r="5463" spans="2:2" ht="15" x14ac:dyDescent="0.25">
      <c r="B5463"/>
    </row>
    <row r="5464" spans="2:2" ht="15" x14ac:dyDescent="0.25">
      <c r="B5464"/>
    </row>
    <row r="5465" spans="2:2" ht="15" x14ac:dyDescent="0.25">
      <c r="B5465"/>
    </row>
    <row r="5466" spans="2:2" ht="15" x14ac:dyDescent="0.25">
      <c r="B5466"/>
    </row>
    <row r="5467" spans="2:2" ht="15" x14ac:dyDescent="0.25">
      <c r="B5467"/>
    </row>
    <row r="5468" spans="2:2" ht="15" x14ac:dyDescent="0.25">
      <c r="B5468"/>
    </row>
    <row r="5469" spans="2:2" ht="15" x14ac:dyDescent="0.25">
      <c r="B5469"/>
    </row>
    <row r="5470" spans="2:2" ht="15" x14ac:dyDescent="0.25">
      <c r="B5470"/>
    </row>
    <row r="5471" spans="2:2" ht="15" x14ac:dyDescent="0.25">
      <c r="B5471"/>
    </row>
    <row r="5472" spans="2:2" ht="15" x14ac:dyDescent="0.25">
      <c r="B5472"/>
    </row>
    <row r="5473" spans="2:2" ht="15" x14ac:dyDescent="0.25">
      <c r="B5473"/>
    </row>
    <row r="5474" spans="2:2" ht="15" x14ac:dyDescent="0.25">
      <c r="B5474"/>
    </row>
    <row r="5475" spans="2:2" ht="15" x14ac:dyDescent="0.25">
      <c r="B5475"/>
    </row>
    <row r="5476" spans="2:2" ht="15" x14ac:dyDescent="0.25">
      <c r="B5476"/>
    </row>
    <row r="5477" spans="2:2" ht="15" x14ac:dyDescent="0.25">
      <c r="B5477"/>
    </row>
    <row r="5478" spans="2:2" ht="15" x14ac:dyDescent="0.25">
      <c r="B5478"/>
    </row>
    <row r="5479" spans="2:2" ht="15" x14ac:dyDescent="0.25">
      <c r="B5479"/>
    </row>
    <row r="5480" spans="2:2" ht="15" x14ac:dyDescent="0.25">
      <c r="B5480"/>
    </row>
    <row r="5481" spans="2:2" ht="15" x14ac:dyDescent="0.25">
      <c r="B5481"/>
    </row>
    <row r="5482" spans="2:2" ht="15" x14ac:dyDescent="0.25">
      <c r="B5482"/>
    </row>
    <row r="5483" spans="2:2" ht="15" x14ac:dyDescent="0.25">
      <c r="B5483"/>
    </row>
    <row r="5484" spans="2:2" ht="15" x14ac:dyDescent="0.25">
      <c r="B5484"/>
    </row>
    <row r="5485" spans="2:2" ht="15" x14ac:dyDescent="0.25">
      <c r="B5485"/>
    </row>
    <row r="5486" spans="2:2" ht="15" x14ac:dyDescent="0.25">
      <c r="B5486"/>
    </row>
    <row r="5487" spans="2:2" ht="15" x14ac:dyDescent="0.25">
      <c r="B5487"/>
    </row>
    <row r="5488" spans="2:2" ht="15" x14ac:dyDescent="0.25">
      <c r="B5488"/>
    </row>
    <row r="5489" spans="2:2" ht="15" x14ac:dyDescent="0.25">
      <c r="B5489"/>
    </row>
    <row r="5490" spans="2:2" ht="15" x14ac:dyDescent="0.25">
      <c r="B5490"/>
    </row>
    <row r="5491" spans="2:2" ht="15" x14ac:dyDescent="0.25">
      <c r="B5491"/>
    </row>
    <row r="5492" spans="2:2" ht="15" x14ac:dyDescent="0.25">
      <c r="B5492"/>
    </row>
    <row r="5493" spans="2:2" ht="15" x14ac:dyDescent="0.25">
      <c r="B5493"/>
    </row>
    <row r="5494" spans="2:2" ht="15" x14ac:dyDescent="0.25">
      <c r="B5494"/>
    </row>
    <row r="5495" spans="2:2" ht="15" x14ac:dyDescent="0.25">
      <c r="B5495"/>
    </row>
    <row r="5496" spans="2:2" ht="15" x14ac:dyDescent="0.25">
      <c r="B5496"/>
    </row>
    <row r="5497" spans="2:2" ht="15" x14ac:dyDescent="0.25">
      <c r="B5497"/>
    </row>
    <row r="5498" spans="2:2" ht="15" x14ac:dyDescent="0.25">
      <c r="B5498"/>
    </row>
    <row r="5499" spans="2:2" ht="15" x14ac:dyDescent="0.25">
      <c r="B5499"/>
    </row>
    <row r="5500" spans="2:2" ht="15" x14ac:dyDescent="0.25">
      <c r="B5500"/>
    </row>
    <row r="5501" spans="2:2" ht="15" x14ac:dyDescent="0.25">
      <c r="B5501"/>
    </row>
    <row r="5502" spans="2:2" ht="15" x14ac:dyDescent="0.25">
      <c r="B5502"/>
    </row>
    <row r="5503" spans="2:2" ht="15" x14ac:dyDescent="0.25">
      <c r="B5503"/>
    </row>
    <row r="5504" spans="2:2" ht="15" x14ac:dyDescent="0.25">
      <c r="B5504"/>
    </row>
    <row r="5505" spans="2:2" ht="15" x14ac:dyDescent="0.25">
      <c r="B5505"/>
    </row>
    <row r="5506" spans="2:2" ht="15" x14ac:dyDescent="0.25">
      <c r="B5506"/>
    </row>
    <row r="5507" spans="2:2" ht="15" x14ac:dyDescent="0.25">
      <c r="B5507"/>
    </row>
    <row r="5508" spans="2:2" ht="15" x14ac:dyDescent="0.25">
      <c r="B5508"/>
    </row>
    <row r="5509" spans="2:2" ht="15" x14ac:dyDescent="0.25">
      <c r="B5509"/>
    </row>
    <row r="5510" spans="2:2" ht="15" x14ac:dyDescent="0.25">
      <c r="B5510"/>
    </row>
    <row r="5511" spans="2:2" ht="15" x14ac:dyDescent="0.25">
      <c r="B5511"/>
    </row>
    <row r="5512" spans="2:2" ht="15" x14ac:dyDescent="0.25">
      <c r="B5512"/>
    </row>
    <row r="5513" spans="2:2" ht="15" x14ac:dyDescent="0.25">
      <c r="B5513"/>
    </row>
    <row r="5514" spans="2:2" ht="15" x14ac:dyDescent="0.25">
      <c r="B5514"/>
    </row>
    <row r="5515" spans="2:2" ht="15" x14ac:dyDescent="0.25">
      <c r="B5515"/>
    </row>
    <row r="5516" spans="2:2" ht="15" x14ac:dyDescent="0.25">
      <c r="B5516"/>
    </row>
    <row r="5517" spans="2:2" ht="15" x14ac:dyDescent="0.25">
      <c r="B5517"/>
    </row>
    <row r="5518" spans="2:2" ht="15" x14ac:dyDescent="0.25">
      <c r="B5518"/>
    </row>
    <row r="5519" spans="2:2" ht="15" x14ac:dyDescent="0.25">
      <c r="B5519"/>
    </row>
    <row r="5520" spans="2:2" ht="15" x14ac:dyDescent="0.25">
      <c r="B5520"/>
    </row>
    <row r="5521" spans="2:2" ht="15" x14ac:dyDescent="0.25">
      <c r="B5521"/>
    </row>
    <row r="5522" spans="2:2" ht="15" x14ac:dyDescent="0.25">
      <c r="B5522"/>
    </row>
    <row r="5523" spans="2:2" ht="15" x14ac:dyDescent="0.25">
      <c r="B5523"/>
    </row>
    <row r="5524" spans="2:2" ht="15" x14ac:dyDescent="0.25">
      <c r="B5524"/>
    </row>
    <row r="5525" spans="2:2" ht="15" x14ac:dyDescent="0.25">
      <c r="B5525"/>
    </row>
    <row r="5526" spans="2:2" ht="15" x14ac:dyDescent="0.25">
      <c r="B5526"/>
    </row>
    <row r="5527" spans="2:2" ht="15" x14ac:dyDescent="0.25">
      <c r="B5527"/>
    </row>
    <row r="5528" spans="2:2" ht="15" x14ac:dyDescent="0.25">
      <c r="B5528"/>
    </row>
    <row r="5529" spans="2:2" ht="15" x14ac:dyDescent="0.25">
      <c r="B5529"/>
    </row>
    <row r="5530" spans="2:2" ht="15" x14ac:dyDescent="0.25">
      <c r="B5530"/>
    </row>
    <row r="5531" spans="2:2" ht="15" x14ac:dyDescent="0.25">
      <c r="B5531"/>
    </row>
    <row r="5532" spans="2:2" ht="15" x14ac:dyDescent="0.25">
      <c r="B5532"/>
    </row>
    <row r="5533" spans="2:2" ht="15" x14ac:dyDescent="0.25">
      <c r="B5533"/>
    </row>
    <row r="5534" spans="2:2" ht="15" x14ac:dyDescent="0.25">
      <c r="B5534"/>
    </row>
    <row r="5535" spans="2:2" ht="15" x14ac:dyDescent="0.25">
      <c r="B5535"/>
    </row>
    <row r="5536" spans="2:2" ht="15" x14ac:dyDescent="0.25">
      <c r="B5536"/>
    </row>
    <row r="5537" spans="2:2" ht="15" x14ac:dyDescent="0.25">
      <c r="B5537"/>
    </row>
    <row r="5538" spans="2:2" ht="15" x14ac:dyDescent="0.25">
      <c r="B5538"/>
    </row>
    <row r="5539" spans="2:2" ht="15" x14ac:dyDescent="0.25">
      <c r="B5539"/>
    </row>
    <row r="5540" spans="2:2" ht="15" x14ac:dyDescent="0.25">
      <c r="B5540"/>
    </row>
    <row r="5541" spans="2:2" ht="15" x14ac:dyDescent="0.25">
      <c r="B5541"/>
    </row>
    <row r="5542" spans="2:2" ht="15" x14ac:dyDescent="0.25">
      <c r="B5542"/>
    </row>
    <row r="5543" spans="2:2" ht="15" x14ac:dyDescent="0.25">
      <c r="B5543"/>
    </row>
    <row r="5544" spans="2:2" ht="15" x14ac:dyDescent="0.25">
      <c r="B5544"/>
    </row>
    <row r="5545" spans="2:2" ht="15" x14ac:dyDescent="0.25">
      <c r="B5545"/>
    </row>
    <row r="5546" spans="2:2" ht="15" x14ac:dyDescent="0.25">
      <c r="B5546"/>
    </row>
    <row r="5547" spans="2:2" ht="15" x14ac:dyDescent="0.25">
      <c r="B5547"/>
    </row>
    <row r="5548" spans="2:2" ht="15" x14ac:dyDescent="0.25">
      <c r="B5548"/>
    </row>
    <row r="5549" spans="2:2" ht="15" x14ac:dyDescent="0.25">
      <c r="B5549"/>
    </row>
    <row r="5550" spans="2:2" ht="15" x14ac:dyDescent="0.25">
      <c r="B5550"/>
    </row>
    <row r="5551" spans="2:2" ht="15" x14ac:dyDescent="0.25">
      <c r="B5551"/>
    </row>
    <row r="5552" spans="2:2" ht="15" x14ac:dyDescent="0.25">
      <c r="B5552"/>
    </row>
    <row r="5553" spans="2:2" ht="15" x14ac:dyDescent="0.25">
      <c r="B5553"/>
    </row>
    <row r="5554" spans="2:2" ht="15" x14ac:dyDescent="0.25">
      <c r="B5554"/>
    </row>
    <row r="5555" spans="2:2" ht="15" x14ac:dyDescent="0.25">
      <c r="B5555"/>
    </row>
    <row r="5556" spans="2:2" ht="15" x14ac:dyDescent="0.25">
      <c r="B5556"/>
    </row>
    <row r="5557" spans="2:2" ht="15" x14ac:dyDescent="0.25">
      <c r="B5557"/>
    </row>
    <row r="5558" spans="2:2" ht="15" x14ac:dyDescent="0.25">
      <c r="B5558"/>
    </row>
    <row r="5559" spans="2:2" ht="15" x14ac:dyDescent="0.25">
      <c r="B5559"/>
    </row>
    <row r="5560" spans="2:2" ht="15" x14ac:dyDescent="0.25">
      <c r="B5560"/>
    </row>
    <row r="5561" spans="2:2" ht="15" x14ac:dyDescent="0.25">
      <c r="B5561"/>
    </row>
    <row r="5562" spans="2:2" ht="15" x14ac:dyDescent="0.25">
      <c r="B5562"/>
    </row>
    <row r="5563" spans="2:2" ht="15" x14ac:dyDescent="0.25">
      <c r="B5563"/>
    </row>
    <row r="5564" spans="2:2" ht="15" x14ac:dyDescent="0.25">
      <c r="B5564"/>
    </row>
    <row r="5565" spans="2:2" ht="15" x14ac:dyDescent="0.25">
      <c r="B5565"/>
    </row>
    <row r="5566" spans="2:2" ht="15" x14ac:dyDescent="0.25">
      <c r="B5566"/>
    </row>
    <row r="5567" spans="2:2" ht="15" x14ac:dyDescent="0.25">
      <c r="B5567"/>
    </row>
    <row r="5568" spans="2:2" ht="15" x14ac:dyDescent="0.25">
      <c r="B5568"/>
    </row>
    <row r="5569" spans="2:2" ht="15" x14ac:dyDescent="0.25">
      <c r="B5569"/>
    </row>
    <row r="5570" spans="2:2" ht="15" x14ac:dyDescent="0.25">
      <c r="B5570"/>
    </row>
    <row r="5571" spans="2:2" ht="15" x14ac:dyDescent="0.25">
      <c r="B5571"/>
    </row>
    <row r="5572" spans="2:2" ht="15" x14ac:dyDescent="0.25">
      <c r="B5572"/>
    </row>
    <row r="5573" spans="2:2" ht="15" x14ac:dyDescent="0.25">
      <c r="B5573"/>
    </row>
    <row r="5574" spans="2:2" ht="15" x14ac:dyDescent="0.25">
      <c r="B5574"/>
    </row>
    <row r="5575" spans="2:2" ht="15" x14ac:dyDescent="0.25">
      <c r="B5575"/>
    </row>
    <row r="5576" spans="2:2" ht="15" x14ac:dyDescent="0.25">
      <c r="B5576"/>
    </row>
    <row r="5577" spans="2:2" ht="15" x14ac:dyDescent="0.25">
      <c r="B5577"/>
    </row>
    <row r="5578" spans="2:2" ht="15" x14ac:dyDescent="0.25">
      <c r="B5578"/>
    </row>
    <row r="5579" spans="2:2" ht="15" x14ac:dyDescent="0.25">
      <c r="B5579"/>
    </row>
    <row r="5580" spans="2:2" ht="15" x14ac:dyDescent="0.25">
      <c r="B5580"/>
    </row>
    <row r="5581" spans="2:2" ht="15" x14ac:dyDescent="0.25">
      <c r="B5581"/>
    </row>
    <row r="5582" spans="2:2" ht="15" x14ac:dyDescent="0.25">
      <c r="B5582"/>
    </row>
    <row r="5583" spans="2:2" ht="15" x14ac:dyDescent="0.25">
      <c r="B5583"/>
    </row>
    <row r="5584" spans="2:2" ht="15" x14ac:dyDescent="0.25">
      <c r="B5584"/>
    </row>
    <row r="5585" spans="2:2" ht="15" x14ac:dyDescent="0.25">
      <c r="B5585"/>
    </row>
    <row r="5586" spans="2:2" ht="15" x14ac:dyDescent="0.25">
      <c r="B5586"/>
    </row>
    <row r="5587" spans="2:2" ht="15" x14ac:dyDescent="0.25">
      <c r="B5587"/>
    </row>
    <row r="5588" spans="2:2" ht="15" x14ac:dyDescent="0.25">
      <c r="B5588"/>
    </row>
    <row r="5589" spans="2:2" ht="15" x14ac:dyDescent="0.25">
      <c r="B5589"/>
    </row>
    <row r="5590" spans="2:2" ht="15" x14ac:dyDescent="0.25">
      <c r="B5590"/>
    </row>
    <row r="5591" spans="2:2" ht="15" x14ac:dyDescent="0.25">
      <c r="B5591"/>
    </row>
    <row r="5592" spans="2:2" ht="15" x14ac:dyDescent="0.25">
      <c r="B5592"/>
    </row>
    <row r="5593" spans="2:2" ht="15" x14ac:dyDescent="0.25">
      <c r="B5593"/>
    </row>
    <row r="5594" spans="2:2" ht="15" x14ac:dyDescent="0.25">
      <c r="B5594"/>
    </row>
    <row r="5595" spans="2:2" ht="15" x14ac:dyDescent="0.25">
      <c r="B5595"/>
    </row>
    <row r="5596" spans="2:2" ht="15" x14ac:dyDescent="0.25">
      <c r="B5596"/>
    </row>
    <row r="5597" spans="2:2" ht="15" x14ac:dyDescent="0.25">
      <c r="B5597"/>
    </row>
    <row r="5598" spans="2:2" ht="15" x14ac:dyDescent="0.25">
      <c r="B5598"/>
    </row>
    <row r="5599" spans="2:2" ht="15" x14ac:dyDescent="0.25">
      <c r="B5599"/>
    </row>
    <row r="5600" spans="2:2" ht="15" x14ac:dyDescent="0.25">
      <c r="B5600"/>
    </row>
    <row r="5601" spans="2:2" ht="15" x14ac:dyDescent="0.25">
      <c r="B5601"/>
    </row>
    <row r="5602" spans="2:2" ht="15" x14ac:dyDescent="0.25">
      <c r="B5602"/>
    </row>
    <row r="5603" spans="2:2" ht="15" x14ac:dyDescent="0.25">
      <c r="B5603"/>
    </row>
    <row r="5604" spans="2:2" ht="15" x14ac:dyDescent="0.25">
      <c r="B5604"/>
    </row>
    <row r="5605" spans="2:2" ht="15" x14ac:dyDescent="0.25">
      <c r="B5605"/>
    </row>
    <row r="5606" spans="2:2" ht="15" x14ac:dyDescent="0.25">
      <c r="B5606"/>
    </row>
    <row r="5607" spans="2:2" ht="15" x14ac:dyDescent="0.25">
      <c r="B5607"/>
    </row>
    <row r="5608" spans="2:2" ht="15" x14ac:dyDescent="0.25">
      <c r="B5608"/>
    </row>
    <row r="5609" spans="2:2" ht="15" x14ac:dyDescent="0.25">
      <c r="B5609"/>
    </row>
    <row r="5610" spans="2:2" ht="15" x14ac:dyDescent="0.25">
      <c r="B5610"/>
    </row>
    <row r="5611" spans="2:2" ht="15" x14ac:dyDescent="0.25">
      <c r="B5611"/>
    </row>
    <row r="5612" spans="2:2" ht="15" x14ac:dyDescent="0.25">
      <c r="B5612"/>
    </row>
    <row r="5613" spans="2:2" ht="15" x14ac:dyDescent="0.25">
      <c r="B5613"/>
    </row>
    <row r="5614" spans="2:2" ht="15" x14ac:dyDescent="0.25">
      <c r="B5614"/>
    </row>
    <row r="5615" spans="2:2" ht="15" x14ac:dyDescent="0.25">
      <c r="B5615"/>
    </row>
    <row r="5616" spans="2:2" ht="15" x14ac:dyDescent="0.25">
      <c r="B5616"/>
    </row>
    <row r="5617" spans="2:2" ht="15" x14ac:dyDescent="0.25">
      <c r="B5617"/>
    </row>
    <row r="5618" spans="2:2" ht="15" x14ac:dyDescent="0.25">
      <c r="B5618"/>
    </row>
    <row r="5619" spans="2:2" ht="15" x14ac:dyDescent="0.25">
      <c r="B5619"/>
    </row>
    <row r="5620" spans="2:2" ht="15" x14ac:dyDescent="0.25">
      <c r="B5620"/>
    </row>
    <row r="5621" spans="2:2" ht="15" x14ac:dyDescent="0.25">
      <c r="B5621"/>
    </row>
    <row r="5622" spans="2:2" ht="15" x14ac:dyDescent="0.25">
      <c r="B5622"/>
    </row>
    <row r="5623" spans="2:2" ht="15" x14ac:dyDescent="0.25">
      <c r="B5623"/>
    </row>
    <row r="5624" spans="2:2" ht="15" x14ac:dyDescent="0.25">
      <c r="B5624"/>
    </row>
    <row r="5625" spans="2:2" ht="15" x14ac:dyDescent="0.25">
      <c r="B5625"/>
    </row>
    <row r="5626" spans="2:2" ht="15" x14ac:dyDescent="0.25">
      <c r="B5626"/>
    </row>
    <row r="5627" spans="2:2" ht="15" x14ac:dyDescent="0.25">
      <c r="B5627"/>
    </row>
    <row r="5628" spans="2:2" ht="15" x14ac:dyDescent="0.25">
      <c r="B5628"/>
    </row>
    <row r="5629" spans="2:2" ht="15" x14ac:dyDescent="0.25">
      <c r="B5629"/>
    </row>
    <row r="5630" spans="2:2" ht="15" x14ac:dyDescent="0.25">
      <c r="B5630"/>
    </row>
    <row r="5631" spans="2:2" ht="15" x14ac:dyDescent="0.25">
      <c r="B5631"/>
    </row>
    <row r="5632" spans="2:2" ht="15" x14ac:dyDescent="0.25">
      <c r="B5632"/>
    </row>
    <row r="5633" spans="2:2" ht="15" x14ac:dyDescent="0.25">
      <c r="B5633"/>
    </row>
    <row r="5634" spans="2:2" ht="15" x14ac:dyDescent="0.25">
      <c r="B5634"/>
    </row>
    <row r="5635" spans="2:2" ht="15" x14ac:dyDescent="0.25">
      <c r="B5635"/>
    </row>
    <row r="5636" spans="2:2" ht="15" x14ac:dyDescent="0.25">
      <c r="B5636"/>
    </row>
    <row r="5637" spans="2:2" ht="15" x14ac:dyDescent="0.25">
      <c r="B5637"/>
    </row>
    <row r="5638" spans="2:2" ht="15" x14ac:dyDescent="0.25">
      <c r="B5638"/>
    </row>
    <row r="5639" spans="2:2" ht="15" x14ac:dyDescent="0.25">
      <c r="B5639"/>
    </row>
    <row r="5640" spans="2:2" ht="15" x14ac:dyDescent="0.25">
      <c r="B5640"/>
    </row>
    <row r="5641" spans="2:2" ht="15" x14ac:dyDescent="0.25">
      <c r="B5641"/>
    </row>
    <row r="5642" spans="2:2" ht="15" x14ac:dyDescent="0.25">
      <c r="B5642"/>
    </row>
    <row r="5643" spans="2:2" ht="15" x14ac:dyDescent="0.25">
      <c r="B5643"/>
    </row>
    <row r="5644" spans="2:2" ht="15" x14ac:dyDescent="0.25">
      <c r="B5644"/>
    </row>
    <row r="5645" spans="2:2" ht="15" x14ac:dyDescent="0.25">
      <c r="B5645"/>
    </row>
    <row r="5646" spans="2:2" ht="15" x14ac:dyDescent="0.25">
      <c r="B5646"/>
    </row>
    <row r="5647" spans="2:2" ht="15" x14ac:dyDescent="0.25">
      <c r="B5647"/>
    </row>
    <row r="5648" spans="2:2" ht="15" x14ac:dyDescent="0.25">
      <c r="B5648"/>
    </row>
    <row r="5649" spans="2:2" ht="15" x14ac:dyDescent="0.25">
      <c r="B5649"/>
    </row>
    <row r="5650" spans="2:2" ht="15" x14ac:dyDescent="0.25">
      <c r="B5650"/>
    </row>
    <row r="5651" spans="2:2" ht="15" x14ac:dyDescent="0.25">
      <c r="B5651"/>
    </row>
    <row r="5652" spans="2:2" ht="15" x14ac:dyDescent="0.25">
      <c r="B5652"/>
    </row>
    <row r="5653" spans="2:2" ht="15" x14ac:dyDescent="0.25">
      <c r="B5653"/>
    </row>
    <row r="5654" spans="2:2" ht="15" x14ac:dyDescent="0.25">
      <c r="B5654"/>
    </row>
    <row r="5655" spans="2:2" ht="15" x14ac:dyDescent="0.25">
      <c r="B5655"/>
    </row>
    <row r="5656" spans="2:2" ht="15" x14ac:dyDescent="0.25">
      <c r="B5656"/>
    </row>
    <row r="5657" spans="2:2" ht="15" x14ac:dyDescent="0.25">
      <c r="B5657"/>
    </row>
    <row r="5658" spans="2:2" ht="15" x14ac:dyDescent="0.25">
      <c r="B5658"/>
    </row>
    <row r="5659" spans="2:2" ht="15" x14ac:dyDescent="0.25">
      <c r="B5659"/>
    </row>
    <row r="5660" spans="2:2" ht="15" x14ac:dyDescent="0.25">
      <c r="B5660"/>
    </row>
    <row r="5661" spans="2:2" ht="15" x14ac:dyDescent="0.25">
      <c r="B5661"/>
    </row>
    <row r="5662" spans="2:2" ht="15" x14ac:dyDescent="0.25">
      <c r="B5662"/>
    </row>
    <row r="5663" spans="2:2" ht="15" x14ac:dyDescent="0.25">
      <c r="B5663"/>
    </row>
    <row r="5664" spans="2:2" ht="15" x14ac:dyDescent="0.25">
      <c r="B5664"/>
    </row>
    <row r="5665" spans="2:2" ht="15" x14ac:dyDescent="0.25">
      <c r="B5665"/>
    </row>
    <row r="5666" spans="2:2" ht="15" x14ac:dyDescent="0.25">
      <c r="B5666"/>
    </row>
    <row r="5667" spans="2:2" ht="15" x14ac:dyDescent="0.25">
      <c r="B5667"/>
    </row>
    <row r="5668" spans="2:2" ht="15" x14ac:dyDescent="0.25">
      <c r="B5668"/>
    </row>
    <row r="5669" spans="2:2" ht="15" x14ac:dyDescent="0.25">
      <c r="B5669"/>
    </row>
    <row r="5670" spans="2:2" ht="15" x14ac:dyDescent="0.25">
      <c r="B5670"/>
    </row>
    <row r="5671" spans="2:2" ht="15" x14ac:dyDescent="0.25">
      <c r="B5671"/>
    </row>
    <row r="5672" spans="2:2" ht="15" x14ac:dyDescent="0.25">
      <c r="B5672"/>
    </row>
    <row r="5673" spans="2:2" ht="15" x14ac:dyDescent="0.25">
      <c r="B5673"/>
    </row>
    <row r="5674" spans="2:2" ht="15" x14ac:dyDescent="0.25">
      <c r="B5674"/>
    </row>
    <row r="5675" spans="2:2" ht="15" x14ac:dyDescent="0.25">
      <c r="B5675"/>
    </row>
    <row r="5676" spans="2:2" ht="15" x14ac:dyDescent="0.25">
      <c r="B5676"/>
    </row>
    <row r="5677" spans="2:2" ht="15" x14ac:dyDescent="0.25">
      <c r="B5677"/>
    </row>
    <row r="5678" spans="2:2" ht="15" x14ac:dyDescent="0.25">
      <c r="B5678"/>
    </row>
    <row r="5679" spans="2:2" ht="15" x14ac:dyDescent="0.25">
      <c r="B5679"/>
    </row>
    <row r="5680" spans="2:2" ht="15" x14ac:dyDescent="0.25">
      <c r="B5680"/>
    </row>
    <row r="5681" spans="2:2" ht="15" x14ac:dyDescent="0.25">
      <c r="B5681"/>
    </row>
    <row r="5682" spans="2:2" ht="15" x14ac:dyDescent="0.25">
      <c r="B5682"/>
    </row>
    <row r="5683" spans="2:2" ht="15" x14ac:dyDescent="0.25">
      <c r="B5683"/>
    </row>
    <row r="5684" spans="2:2" ht="15" x14ac:dyDescent="0.25">
      <c r="B5684"/>
    </row>
    <row r="5685" spans="2:2" ht="15" x14ac:dyDescent="0.25">
      <c r="B5685"/>
    </row>
    <row r="5686" spans="2:2" ht="15" x14ac:dyDescent="0.25">
      <c r="B5686"/>
    </row>
    <row r="5687" spans="2:2" ht="15" x14ac:dyDescent="0.25">
      <c r="B5687"/>
    </row>
    <row r="5688" spans="2:2" ht="15" x14ac:dyDescent="0.25">
      <c r="B5688"/>
    </row>
    <row r="5689" spans="2:2" ht="15" x14ac:dyDescent="0.25">
      <c r="B5689"/>
    </row>
    <row r="5690" spans="2:2" ht="15" x14ac:dyDescent="0.25">
      <c r="B5690"/>
    </row>
    <row r="5691" spans="2:2" ht="15" x14ac:dyDescent="0.25">
      <c r="B5691"/>
    </row>
    <row r="5692" spans="2:2" ht="15" x14ac:dyDescent="0.25">
      <c r="B5692"/>
    </row>
    <row r="5693" spans="2:2" ht="15" x14ac:dyDescent="0.25">
      <c r="B5693"/>
    </row>
    <row r="5694" spans="2:2" ht="15" x14ac:dyDescent="0.25">
      <c r="B5694"/>
    </row>
    <row r="5695" spans="2:2" ht="15" x14ac:dyDescent="0.25">
      <c r="B5695"/>
    </row>
    <row r="5696" spans="2:2" ht="15" x14ac:dyDescent="0.25">
      <c r="B5696"/>
    </row>
    <row r="5697" spans="2:2" ht="15" x14ac:dyDescent="0.25">
      <c r="B5697"/>
    </row>
    <row r="5698" spans="2:2" ht="15" x14ac:dyDescent="0.25">
      <c r="B5698"/>
    </row>
    <row r="5699" spans="2:2" ht="15" x14ac:dyDescent="0.25">
      <c r="B5699"/>
    </row>
    <row r="5700" spans="2:2" ht="15" x14ac:dyDescent="0.25">
      <c r="B5700"/>
    </row>
    <row r="5701" spans="2:2" ht="15" x14ac:dyDescent="0.25">
      <c r="B5701"/>
    </row>
    <row r="5702" spans="2:2" ht="15" x14ac:dyDescent="0.25">
      <c r="B5702"/>
    </row>
    <row r="5703" spans="2:2" ht="15" x14ac:dyDescent="0.25">
      <c r="B5703"/>
    </row>
    <row r="5704" spans="2:2" ht="15" x14ac:dyDescent="0.25">
      <c r="B5704"/>
    </row>
    <row r="5705" spans="2:2" ht="15" x14ac:dyDescent="0.25">
      <c r="B5705"/>
    </row>
    <row r="5706" spans="2:2" ht="15" x14ac:dyDescent="0.25">
      <c r="B5706"/>
    </row>
    <row r="5707" spans="2:2" ht="15" x14ac:dyDescent="0.25">
      <c r="B5707"/>
    </row>
    <row r="5708" spans="2:2" ht="15" x14ac:dyDescent="0.25">
      <c r="B5708"/>
    </row>
    <row r="5709" spans="2:2" ht="15" x14ac:dyDescent="0.25">
      <c r="B5709"/>
    </row>
    <row r="5710" spans="2:2" ht="15" x14ac:dyDescent="0.25">
      <c r="B5710"/>
    </row>
    <row r="5711" spans="2:2" ht="15" x14ac:dyDescent="0.25">
      <c r="B5711"/>
    </row>
    <row r="5712" spans="2:2" ht="15" x14ac:dyDescent="0.25">
      <c r="B5712"/>
    </row>
    <row r="5713" spans="2:2" ht="15" x14ac:dyDescent="0.25">
      <c r="B5713"/>
    </row>
    <row r="5714" spans="2:2" ht="15" x14ac:dyDescent="0.25">
      <c r="B5714"/>
    </row>
    <row r="5715" spans="2:2" ht="15" x14ac:dyDescent="0.25">
      <c r="B5715"/>
    </row>
    <row r="5716" spans="2:2" ht="15" x14ac:dyDescent="0.25">
      <c r="B5716"/>
    </row>
    <row r="5717" spans="2:2" ht="15" x14ac:dyDescent="0.25">
      <c r="B5717"/>
    </row>
    <row r="5718" spans="2:2" ht="15" x14ac:dyDescent="0.25">
      <c r="B5718"/>
    </row>
    <row r="5719" spans="2:2" ht="15" x14ac:dyDescent="0.25">
      <c r="B5719"/>
    </row>
    <row r="5720" spans="2:2" ht="15" x14ac:dyDescent="0.25">
      <c r="B5720"/>
    </row>
    <row r="5721" spans="2:2" ht="15" x14ac:dyDescent="0.25">
      <c r="B5721"/>
    </row>
    <row r="5722" spans="2:2" ht="15" x14ac:dyDescent="0.25">
      <c r="B5722"/>
    </row>
    <row r="5723" spans="2:2" ht="15" x14ac:dyDescent="0.25">
      <c r="B5723"/>
    </row>
    <row r="5724" spans="2:2" ht="15" x14ac:dyDescent="0.25">
      <c r="B5724"/>
    </row>
    <row r="5725" spans="2:2" ht="15" x14ac:dyDescent="0.25">
      <c r="B5725"/>
    </row>
    <row r="5726" spans="2:2" ht="15" x14ac:dyDescent="0.25">
      <c r="B5726"/>
    </row>
    <row r="5727" spans="2:2" ht="15" x14ac:dyDescent="0.25">
      <c r="B5727"/>
    </row>
    <row r="5728" spans="2:2" ht="15" x14ac:dyDescent="0.25">
      <c r="B5728"/>
    </row>
    <row r="5729" spans="2:2" ht="15" x14ac:dyDescent="0.25">
      <c r="B5729"/>
    </row>
    <row r="5730" spans="2:2" ht="15" x14ac:dyDescent="0.25">
      <c r="B5730"/>
    </row>
    <row r="5731" spans="2:2" ht="15" x14ac:dyDescent="0.25">
      <c r="B5731"/>
    </row>
    <row r="5732" spans="2:2" ht="15" x14ac:dyDescent="0.25">
      <c r="B5732"/>
    </row>
    <row r="5733" spans="2:2" ht="15" x14ac:dyDescent="0.25">
      <c r="B5733"/>
    </row>
    <row r="5734" spans="2:2" ht="15" x14ac:dyDescent="0.25">
      <c r="B5734"/>
    </row>
    <row r="5735" spans="2:2" ht="15" x14ac:dyDescent="0.25">
      <c r="B5735"/>
    </row>
    <row r="5736" spans="2:2" ht="15" x14ac:dyDescent="0.25">
      <c r="B5736"/>
    </row>
    <row r="5737" spans="2:2" ht="15" x14ac:dyDescent="0.25">
      <c r="B5737"/>
    </row>
    <row r="5738" spans="2:2" ht="15" x14ac:dyDescent="0.25">
      <c r="B5738"/>
    </row>
    <row r="5739" spans="2:2" ht="15" x14ac:dyDescent="0.25">
      <c r="B5739"/>
    </row>
    <row r="5740" spans="2:2" ht="15" x14ac:dyDescent="0.25">
      <c r="B5740"/>
    </row>
    <row r="5741" spans="2:2" ht="15" x14ac:dyDescent="0.25">
      <c r="B5741"/>
    </row>
    <row r="5742" spans="2:2" ht="15" x14ac:dyDescent="0.25">
      <c r="B5742"/>
    </row>
    <row r="5743" spans="2:2" ht="15" x14ac:dyDescent="0.25">
      <c r="B5743"/>
    </row>
    <row r="5744" spans="2:2" ht="15" x14ac:dyDescent="0.25">
      <c r="B5744"/>
    </row>
    <row r="5745" spans="2:2" ht="15" x14ac:dyDescent="0.25">
      <c r="B5745"/>
    </row>
    <row r="5746" spans="2:2" ht="15" x14ac:dyDescent="0.25">
      <c r="B5746"/>
    </row>
    <row r="5747" spans="2:2" ht="15" x14ac:dyDescent="0.25">
      <c r="B5747"/>
    </row>
    <row r="5748" spans="2:2" ht="15" x14ac:dyDescent="0.25">
      <c r="B5748"/>
    </row>
    <row r="5749" spans="2:2" ht="15" x14ac:dyDescent="0.25">
      <c r="B5749"/>
    </row>
    <row r="5750" spans="2:2" ht="15" x14ac:dyDescent="0.25">
      <c r="B5750"/>
    </row>
    <row r="5751" spans="2:2" ht="15" x14ac:dyDescent="0.25">
      <c r="B5751"/>
    </row>
    <row r="5752" spans="2:2" ht="15" x14ac:dyDescent="0.25">
      <c r="B5752"/>
    </row>
    <row r="5753" spans="2:2" ht="15" x14ac:dyDescent="0.25">
      <c r="B5753"/>
    </row>
    <row r="5754" spans="2:2" ht="15" x14ac:dyDescent="0.25">
      <c r="B5754"/>
    </row>
    <row r="5755" spans="2:2" ht="15" x14ac:dyDescent="0.25">
      <c r="B5755"/>
    </row>
    <row r="5756" spans="2:2" ht="15" x14ac:dyDescent="0.25">
      <c r="B5756"/>
    </row>
    <row r="5757" spans="2:2" ht="15" x14ac:dyDescent="0.25">
      <c r="B5757"/>
    </row>
    <row r="5758" spans="2:2" ht="15" x14ac:dyDescent="0.25">
      <c r="B5758"/>
    </row>
    <row r="5759" spans="2:2" ht="15" x14ac:dyDescent="0.25">
      <c r="B5759"/>
    </row>
    <row r="5760" spans="2:2" ht="15" x14ac:dyDescent="0.25">
      <c r="B5760"/>
    </row>
    <row r="5761" spans="2:2" ht="15" x14ac:dyDescent="0.25">
      <c r="B5761"/>
    </row>
    <row r="5762" spans="2:2" ht="15" x14ac:dyDescent="0.25">
      <c r="B5762"/>
    </row>
    <row r="5763" spans="2:2" ht="15" x14ac:dyDescent="0.25">
      <c r="B5763"/>
    </row>
    <row r="5764" spans="2:2" ht="15" x14ac:dyDescent="0.25">
      <c r="B5764"/>
    </row>
    <row r="5765" spans="2:2" ht="15" x14ac:dyDescent="0.25">
      <c r="B5765"/>
    </row>
    <row r="5766" spans="2:2" ht="15" x14ac:dyDescent="0.25">
      <c r="B5766"/>
    </row>
    <row r="5767" spans="2:2" ht="15" x14ac:dyDescent="0.25">
      <c r="B5767"/>
    </row>
    <row r="5768" spans="2:2" ht="15" x14ac:dyDescent="0.25">
      <c r="B5768"/>
    </row>
    <row r="5769" spans="2:2" ht="15" x14ac:dyDescent="0.25">
      <c r="B5769"/>
    </row>
    <row r="5770" spans="2:2" ht="15" x14ac:dyDescent="0.25">
      <c r="B5770"/>
    </row>
    <row r="5771" spans="2:2" ht="15" x14ac:dyDescent="0.25">
      <c r="B5771"/>
    </row>
    <row r="5772" spans="2:2" ht="15" x14ac:dyDescent="0.25">
      <c r="B5772"/>
    </row>
    <row r="5773" spans="2:2" ht="15" x14ac:dyDescent="0.25">
      <c r="B5773"/>
    </row>
    <row r="5774" spans="2:2" ht="15" x14ac:dyDescent="0.25">
      <c r="B5774"/>
    </row>
    <row r="5775" spans="2:2" ht="15" x14ac:dyDescent="0.25">
      <c r="B5775"/>
    </row>
    <row r="5776" spans="2:2" ht="15" x14ac:dyDescent="0.25">
      <c r="B5776"/>
    </row>
    <row r="5777" spans="2:2" ht="15" x14ac:dyDescent="0.25">
      <c r="B5777"/>
    </row>
    <row r="5778" spans="2:2" ht="15" x14ac:dyDescent="0.25">
      <c r="B5778"/>
    </row>
    <row r="5779" spans="2:2" ht="15" x14ac:dyDescent="0.25">
      <c r="B5779"/>
    </row>
    <row r="5780" spans="2:2" ht="15" x14ac:dyDescent="0.25">
      <c r="B5780"/>
    </row>
    <row r="5781" spans="2:2" ht="15" x14ac:dyDescent="0.25">
      <c r="B5781"/>
    </row>
    <row r="5782" spans="2:2" ht="15" x14ac:dyDescent="0.25">
      <c r="B5782"/>
    </row>
    <row r="5783" spans="2:2" ht="15" x14ac:dyDescent="0.25">
      <c r="B5783"/>
    </row>
    <row r="5784" spans="2:2" ht="15" x14ac:dyDescent="0.25">
      <c r="B5784"/>
    </row>
    <row r="5785" spans="2:2" ht="15" x14ac:dyDescent="0.25">
      <c r="B5785"/>
    </row>
    <row r="5786" spans="2:2" ht="15" x14ac:dyDescent="0.25">
      <c r="B5786"/>
    </row>
    <row r="5787" spans="2:2" ht="15" x14ac:dyDescent="0.25">
      <c r="B5787"/>
    </row>
    <row r="5788" spans="2:2" ht="15" x14ac:dyDescent="0.25">
      <c r="B5788"/>
    </row>
    <row r="5789" spans="2:2" ht="15" x14ac:dyDescent="0.25">
      <c r="B5789"/>
    </row>
    <row r="5790" spans="2:2" ht="15" x14ac:dyDescent="0.25">
      <c r="B5790"/>
    </row>
    <row r="5791" spans="2:2" ht="15" x14ac:dyDescent="0.25">
      <c r="B5791"/>
    </row>
    <row r="5792" spans="2:2" ht="15" x14ac:dyDescent="0.25">
      <c r="B5792"/>
    </row>
    <row r="5793" spans="2:2" ht="15" x14ac:dyDescent="0.25">
      <c r="B5793"/>
    </row>
    <row r="5794" spans="2:2" ht="15" x14ac:dyDescent="0.25">
      <c r="B5794"/>
    </row>
    <row r="5795" spans="2:2" ht="15" x14ac:dyDescent="0.25">
      <c r="B5795"/>
    </row>
    <row r="5796" spans="2:2" ht="15" x14ac:dyDescent="0.25">
      <c r="B5796"/>
    </row>
    <row r="5797" spans="2:2" ht="15" x14ac:dyDescent="0.25">
      <c r="B5797"/>
    </row>
    <row r="5798" spans="2:2" ht="15" x14ac:dyDescent="0.25">
      <c r="B5798"/>
    </row>
    <row r="5799" spans="2:2" ht="15" x14ac:dyDescent="0.25">
      <c r="B5799"/>
    </row>
    <row r="5800" spans="2:2" ht="15" x14ac:dyDescent="0.25">
      <c r="B5800"/>
    </row>
    <row r="5801" spans="2:2" ht="15" x14ac:dyDescent="0.25">
      <c r="B5801"/>
    </row>
    <row r="5802" spans="2:2" ht="15" x14ac:dyDescent="0.25">
      <c r="B5802"/>
    </row>
    <row r="5803" spans="2:2" ht="15" x14ac:dyDescent="0.25">
      <c r="B5803"/>
    </row>
    <row r="5804" spans="2:2" ht="15" x14ac:dyDescent="0.25">
      <c r="B5804"/>
    </row>
    <row r="5805" spans="2:2" ht="15" x14ac:dyDescent="0.25">
      <c r="B5805"/>
    </row>
    <row r="5806" spans="2:2" ht="15" x14ac:dyDescent="0.25">
      <c r="B5806"/>
    </row>
    <row r="5807" spans="2:2" ht="15" x14ac:dyDescent="0.25">
      <c r="B5807"/>
    </row>
    <row r="5808" spans="2:2" ht="15" x14ac:dyDescent="0.25">
      <c r="B5808"/>
    </row>
    <row r="5809" spans="2:2" ht="15" x14ac:dyDescent="0.25">
      <c r="B5809"/>
    </row>
    <row r="5810" spans="2:2" ht="15" x14ac:dyDescent="0.25">
      <c r="B5810"/>
    </row>
    <row r="5811" spans="2:2" ht="15" x14ac:dyDescent="0.25">
      <c r="B5811"/>
    </row>
    <row r="5812" spans="2:2" ht="15" x14ac:dyDescent="0.25">
      <c r="B5812"/>
    </row>
    <row r="5813" spans="2:2" ht="15" x14ac:dyDescent="0.25">
      <c r="B5813"/>
    </row>
    <row r="5814" spans="2:2" ht="15" x14ac:dyDescent="0.25">
      <c r="B5814"/>
    </row>
    <row r="5815" spans="2:2" ht="15" x14ac:dyDescent="0.25">
      <c r="B5815"/>
    </row>
    <row r="5816" spans="2:2" ht="15" x14ac:dyDescent="0.25">
      <c r="B5816"/>
    </row>
    <row r="5817" spans="2:2" ht="15" x14ac:dyDescent="0.25">
      <c r="B5817"/>
    </row>
    <row r="5818" spans="2:2" ht="15" x14ac:dyDescent="0.25">
      <c r="B5818"/>
    </row>
    <row r="5819" spans="2:2" ht="15" x14ac:dyDescent="0.25">
      <c r="B5819"/>
    </row>
    <row r="5820" spans="2:2" ht="15" x14ac:dyDescent="0.25">
      <c r="B5820"/>
    </row>
    <row r="5821" spans="2:2" ht="15" x14ac:dyDescent="0.25">
      <c r="B5821"/>
    </row>
    <row r="5822" spans="2:2" ht="15" x14ac:dyDescent="0.25">
      <c r="B5822"/>
    </row>
    <row r="5823" spans="2:2" ht="15" x14ac:dyDescent="0.25">
      <c r="B5823"/>
    </row>
    <row r="5824" spans="2:2" ht="15" x14ac:dyDescent="0.25">
      <c r="B5824"/>
    </row>
    <row r="5825" spans="2:2" ht="15" x14ac:dyDescent="0.25">
      <c r="B5825"/>
    </row>
    <row r="5826" spans="2:2" ht="15" x14ac:dyDescent="0.25">
      <c r="B5826"/>
    </row>
    <row r="5827" spans="2:2" ht="15" x14ac:dyDescent="0.25">
      <c r="B5827"/>
    </row>
    <row r="5828" spans="2:2" ht="15" x14ac:dyDescent="0.25">
      <c r="B5828"/>
    </row>
    <row r="5829" spans="2:2" ht="15" x14ac:dyDescent="0.25">
      <c r="B5829"/>
    </row>
    <row r="5830" spans="2:2" ht="15" x14ac:dyDescent="0.25">
      <c r="B5830"/>
    </row>
    <row r="5831" spans="2:2" ht="15" x14ac:dyDescent="0.25">
      <c r="B5831"/>
    </row>
    <row r="5832" spans="2:2" ht="15" x14ac:dyDescent="0.25">
      <c r="B5832"/>
    </row>
    <row r="5833" spans="2:2" ht="15" x14ac:dyDescent="0.25">
      <c r="B5833"/>
    </row>
    <row r="5834" spans="2:2" ht="15" x14ac:dyDescent="0.25">
      <c r="B5834"/>
    </row>
    <row r="5835" spans="2:2" ht="15" x14ac:dyDescent="0.25">
      <c r="B5835"/>
    </row>
    <row r="5836" spans="2:2" ht="15" x14ac:dyDescent="0.25">
      <c r="B5836"/>
    </row>
    <row r="5837" spans="2:2" ht="15" x14ac:dyDescent="0.25">
      <c r="B5837"/>
    </row>
    <row r="5838" spans="2:2" ht="15" x14ac:dyDescent="0.25">
      <c r="B5838"/>
    </row>
    <row r="5839" spans="2:2" ht="15" x14ac:dyDescent="0.25">
      <c r="B5839"/>
    </row>
    <row r="5840" spans="2:2" ht="15" x14ac:dyDescent="0.25">
      <c r="B5840"/>
    </row>
    <row r="5841" spans="2:2" ht="15" x14ac:dyDescent="0.25">
      <c r="B5841"/>
    </row>
    <row r="5842" spans="2:2" ht="15" x14ac:dyDescent="0.25">
      <c r="B5842"/>
    </row>
    <row r="5843" spans="2:2" ht="15" x14ac:dyDescent="0.25">
      <c r="B5843"/>
    </row>
    <row r="5844" spans="2:2" ht="15" x14ac:dyDescent="0.25">
      <c r="B5844"/>
    </row>
    <row r="5845" spans="2:2" ht="15" x14ac:dyDescent="0.25">
      <c r="B5845"/>
    </row>
    <row r="5846" spans="2:2" ht="15" x14ac:dyDescent="0.25">
      <c r="B5846"/>
    </row>
    <row r="5847" spans="2:2" ht="15" x14ac:dyDescent="0.25">
      <c r="B5847"/>
    </row>
    <row r="5848" spans="2:2" ht="15" x14ac:dyDescent="0.25">
      <c r="B5848"/>
    </row>
    <row r="5849" spans="2:2" ht="15" x14ac:dyDescent="0.25">
      <c r="B5849"/>
    </row>
    <row r="5850" spans="2:2" ht="15" x14ac:dyDescent="0.25">
      <c r="B5850"/>
    </row>
    <row r="5851" spans="2:2" ht="15" x14ac:dyDescent="0.25">
      <c r="B5851"/>
    </row>
    <row r="5852" spans="2:2" ht="15" x14ac:dyDescent="0.25">
      <c r="B5852"/>
    </row>
    <row r="5853" spans="2:2" ht="15" x14ac:dyDescent="0.25">
      <c r="B5853"/>
    </row>
    <row r="5854" spans="2:2" ht="15" x14ac:dyDescent="0.25">
      <c r="B5854"/>
    </row>
    <row r="5855" spans="2:2" ht="15" x14ac:dyDescent="0.25">
      <c r="B5855"/>
    </row>
    <row r="5856" spans="2:2" ht="15" x14ac:dyDescent="0.25">
      <c r="B5856"/>
    </row>
    <row r="5857" spans="2:2" ht="15" x14ac:dyDescent="0.25">
      <c r="B5857"/>
    </row>
    <row r="5858" spans="2:2" ht="15" x14ac:dyDescent="0.25">
      <c r="B5858"/>
    </row>
    <row r="5859" spans="2:2" ht="15" x14ac:dyDescent="0.25">
      <c r="B5859"/>
    </row>
    <row r="5860" spans="2:2" ht="15" x14ac:dyDescent="0.25">
      <c r="B5860"/>
    </row>
    <row r="5861" spans="2:2" ht="15" x14ac:dyDescent="0.25">
      <c r="B5861"/>
    </row>
    <row r="5862" spans="2:2" ht="15" x14ac:dyDescent="0.25">
      <c r="B5862"/>
    </row>
    <row r="5863" spans="2:2" ht="15" x14ac:dyDescent="0.25">
      <c r="B5863"/>
    </row>
    <row r="5864" spans="2:2" ht="15" x14ac:dyDescent="0.25">
      <c r="B5864"/>
    </row>
    <row r="5865" spans="2:2" ht="15" x14ac:dyDescent="0.25">
      <c r="B5865"/>
    </row>
    <row r="5866" spans="2:2" ht="15" x14ac:dyDescent="0.25">
      <c r="B5866"/>
    </row>
    <row r="5867" spans="2:2" ht="15" x14ac:dyDescent="0.25">
      <c r="B5867"/>
    </row>
    <row r="5868" spans="2:2" ht="15" x14ac:dyDescent="0.25">
      <c r="B5868"/>
    </row>
    <row r="5869" spans="2:2" ht="15" x14ac:dyDescent="0.25">
      <c r="B5869"/>
    </row>
    <row r="5870" spans="2:2" ht="15" x14ac:dyDescent="0.25">
      <c r="B5870"/>
    </row>
    <row r="5871" spans="2:2" ht="15" x14ac:dyDescent="0.25">
      <c r="B5871"/>
    </row>
    <row r="5872" spans="2:2" ht="15" x14ac:dyDescent="0.25">
      <c r="B5872"/>
    </row>
    <row r="5873" spans="2:2" ht="15" x14ac:dyDescent="0.25">
      <c r="B5873"/>
    </row>
    <row r="5874" spans="2:2" ht="15" x14ac:dyDescent="0.25">
      <c r="B5874"/>
    </row>
    <row r="5875" spans="2:2" ht="15" x14ac:dyDescent="0.25">
      <c r="B5875"/>
    </row>
    <row r="5876" spans="2:2" ht="15" x14ac:dyDescent="0.25">
      <c r="B5876"/>
    </row>
    <row r="5877" spans="2:2" ht="15" x14ac:dyDescent="0.25">
      <c r="B5877"/>
    </row>
    <row r="5878" spans="2:2" ht="15" x14ac:dyDescent="0.25">
      <c r="B5878"/>
    </row>
    <row r="5879" spans="2:2" ht="15" x14ac:dyDescent="0.25">
      <c r="B5879"/>
    </row>
    <row r="5880" spans="2:2" ht="15" x14ac:dyDescent="0.25">
      <c r="B5880"/>
    </row>
    <row r="5881" spans="2:2" ht="15" x14ac:dyDescent="0.25">
      <c r="B5881"/>
    </row>
    <row r="5882" spans="2:2" ht="15" x14ac:dyDescent="0.25">
      <c r="B5882"/>
    </row>
    <row r="5883" spans="2:2" ht="15" x14ac:dyDescent="0.25">
      <c r="B5883"/>
    </row>
    <row r="5884" spans="2:2" ht="15" x14ac:dyDescent="0.25">
      <c r="B5884"/>
    </row>
    <row r="5885" spans="2:2" ht="15" x14ac:dyDescent="0.25">
      <c r="B5885"/>
    </row>
    <row r="5886" spans="2:2" ht="15" x14ac:dyDescent="0.25">
      <c r="B5886"/>
    </row>
    <row r="5887" spans="2:2" ht="15" x14ac:dyDescent="0.25">
      <c r="B5887"/>
    </row>
    <row r="5888" spans="2:2" ht="15" x14ac:dyDescent="0.25">
      <c r="B5888"/>
    </row>
    <row r="5889" spans="2:2" ht="15" x14ac:dyDescent="0.25">
      <c r="B5889"/>
    </row>
    <row r="5890" spans="2:2" ht="15" x14ac:dyDescent="0.25">
      <c r="B5890"/>
    </row>
    <row r="5891" spans="2:2" ht="15" x14ac:dyDescent="0.25">
      <c r="B5891"/>
    </row>
    <row r="5892" spans="2:2" ht="15" x14ac:dyDescent="0.25">
      <c r="B5892"/>
    </row>
    <row r="5893" spans="2:2" ht="15" x14ac:dyDescent="0.25">
      <c r="B5893"/>
    </row>
    <row r="5894" spans="2:2" ht="15" x14ac:dyDescent="0.25">
      <c r="B5894"/>
    </row>
    <row r="5895" spans="2:2" ht="15" x14ac:dyDescent="0.25">
      <c r="B5895"/>
    </row>
    <row r="5896" spans="2:2" ht="15" x14ac:dyDescent="0.25">
      <c r="B5896"/>
    </row>
    <row r="5897" spans="2:2" ht="15" x14ac:dyDescent="0.25">
      <c r="B5897"/>
    </row>
    <row r="5898" spans="2:2" ht="15" x14ac:dyDescent="0.25">
      <c r="B5898"/>
    </row>
    <row r="5899" spans="2:2" ht="15" x14ac:dyDescent="0.25">
      <c r="B5899"/>
    </row>
    <row r="5900" spans="2:2" ht="15" x14ac:dyDescent="0.25">
      <c r="B5900"/>
    </row>
    <row r="5901" spans="2:2" ht="15" x14ac:dyDescent="0.25">
      <c r="B5901"/>
    </row>
    <row r="5902" spans="2:2" ht="15" x14ac:dyDescent="0.25">
      <c r="B5902"/>
    </row>
    <row r="5903" spans="2:2" ht="15" x14ac:dyDescent="0.25">
      <c r="B5903"/>
    </row>
    <row r="5904" spans="2:2" ht="15" x14ac:dyDescent="0.25">
      <c r="B5904"/>
    </row>
    <row r="5905" spans="2:2" ht="15" x14ac:dyDescent="0.25">
      <c r="B5905"/>
    </row>
    <row r="5906" spans="2:2" ht="15" x14ac:dyDescent="0.25">
      <c r="B5906"/>
    </row>
    <row r="5907" spans="2:2" ht="15" x14ac:dyDescent="0.25">
      <c r="B5907"/>
    </row>
    <row r="5908" spans="2:2" ht="15" x14ac:dyDescent="0.25">
      <c r="B5908"/>
    </row>
    <row r="5909" spans="2:2" ht="15" x14ac:dyDescent="0.25">
      <c r="B5909"/>
    </row>
    <row r="5910" spans="2:2" ht="15" x14ac:dyDescent="0.25">
      <c r="B5910"/>
    </row>
    <row r="5911" spans="2:2" ht="15" x14ac:dyDescent="0.25">
      <c r="B5911"/>
    </row>
    <row r="5912" spans="2:2" ht="15" x14ac:dyDescent="0.25">
      <c r="B5912"/>
    </row>
    <row r="5913" spans="2:2" ht="15" x14ac:dyDescent="0.25">
      <c r="B5913"/>
    </row>
    <row r="5914" spans="2:2" ht="15" x14ac:dyDescent="0.25">
      <c r="B5914"/>
    </row>
    <row r="5915" spans="2:2" ht="15" x14ac:dyDescent="0.25">
      <c r="B5915"/>
    </row>
    <row r="5916" spans="2:2" ht="15" x14ac:dyDescent="0.25">
      <c r="B5916"/>
    </row>
    <row r="5917" spans="2:2" ht="15" x14ac:dyDescent="0.25">
      <c r="B5917"/>
    </row>
    <row r="5918" spans="2:2" ht="15" x14ac:dyDescent="0.25">
      <c r="B5918"/>
    </row>
    <row r="5919" spans="2:2" ht="15" x14ac:dyDescent="0.25">
      <c r="B5919"/>
    </row>
    <row r="5920" spans="2:2" ht="15" x14ac:dyDescent="0.25">
      <c r="B5920"/>
    </row>
    <row r="5921" spans="2:2" ht="15" x14ac:dyDescent="0.25">
      <c r="B5921"/>
    </row>
    <row r="5922" spans="2:2" ht="15" x14ac:dyDescent="0.25">
      <c r="B5922"/>
    </row>
    <row r="5923" spans="2:2" ht="15" x14ac:dyDescent="0.25">
      <c r="B5923"/>
    </row>
    <row r="5924" spans="2:2" ht="15" x14ac:dyDescent="0.25">
      <c r="B5924"/>
    </row>
    <row r="5925" spans="2:2" ht="15" x14ac:dyDescent="0.25">
      <c r="B5925"/>
    </row>
    <row r="5926" spans="2:2" ht="15" x14ac:dyDescent="0.25">
      <c r="B5926"/>
    </row>
    <row r="5927" spans="2:2" ht="15" x14ac:dyDescent="0.25">
      <c r="B5927"/>
    </row>
    <row r="5928" spans="2:2" ht="15" x14ac:dyDescent="0.25">
      <c r="B5928"/>
    </row>
    <row r="5929" spans="2:2" ht="15" x14ac:dyDescent="0.25">
      <c r="B5929"/>
    </row>
    <row r="5930" spans="2:2" ht="15" x14ac:dyDescent="0.25">
      <c r="B5930"/>
    </row>
    <row r="5931" spans="2:2" ht="15" x14ac:dyDescent="0.25">
      <c r="B5931"/>
    </row>
    <row r="5932" spans="2:2" ht="15" x14ac:dyDescent="0.25">
      <c r="B5932"/>
    </row>
    <row r="5933" spans="2:2" ht="15" x14ac:dyDescent="0.25">
      <c r="B5933"/>
    </row>
    <row r="5934" spans="2:2" ht="15" x14ac:dyDescent="0.25">
      <c r="B5934"/>
    </row>
    <row r="5935" spans="2:2" ht="15" x14ac:dyDescent="0.25">
      <c r="B5935"/>
    </row>
    <row r="5936" spans="2:2" ht="15" x14ac:dyDescent="0.25">
      <c r="B5936"/>
    </row>
    <row r="5937" spans="2:2" ht="15" x14ac:dyDescent="0.25">
      <c r="B5937"/>
    </row>
    <row r="5938" spans="2:2" ht="15" x14ac:dyDescent="0.25">
      <c r="B5938"/>
    </row>
    <row r="5939" spans="2:2" ht="15" x14ac:dyDescent="0.25">
      <c r="B5939"/>
    </row>
    <row r="5940" spans="2:2" ht="15" x14ac:dyDescent="0.25">
      <c r="B5940"/>
    </row>
    <row r="5941" spans="2:2" ht="15" x14ac:dyDescent="0.25">
      <c r="B5941"/>
    </row>
    <row r="5942" spans="2:2" ht="15" x14ac:dyDescent="0.25">
      <c r="B5942"/>
    </row>
    <row r="5943" spans="2:2" ht="15" x14ac:dyDescent="0.25">
      <c r="B5943"/>
    </row>
    <row r="5944" spans="2:2" ht="15" x14ac:dyDescent="0.25">
      <c r="B5944"/>
    </row>
    <row r="5945" spans="2:2" ht="15" x14ac:dyDescent="0.25">
      <c r="B5945"/>
    </row>
    <row r="5946" spans="2:2" ht="15" x14ac:dyDescent="0.25">
      <c r="B5946"/>
    </row>
    <row r="5947" spans="2:2" ht="15" x14ac:dyDescent="0.25">
      <c r="B5947"/>
    </row>
    <row r="5948" spans="2:2" ht="15" x14ac:dyDescent="0.25">
      <c r="B5948"/>
    </row>
    <row r="5949" spans="2:2" ht="15" x14ac:dyDescent="0.25">
      <c r="B5949"/>
    </row>
    <row r="5950" spans="2:2" ht="15" x14ac:dyDescent="0.25">
      <c r="B5950"/>
    </row>
    <row r="5951" spans="2:2" ht="15" x14ac:dyDescent="0.25">
      <c r="B5951"/>
    </row>
    <row r="5952" spans="2:2" ht="15" x14ac:dyDescent="0.25">
      <c r="B5952"/>
    </row>
    <row r="5953" spans="2:2" ht="15" x14ac:dyDescent="0.25">
      <c r="B5953"/>
    </row>
    <row r="5954" spans="2:2" ht="15" x14ac:dyDescent="0.25">
      <c r="B5954"/>
    </row>
    <row r="5955" spans="2:2" ht="15" x14ac:dyDescent="0.25">
      <c r="B5955"/>
    </row>
    <row r="5956" spans="2:2" ht="15" x14ac:dyDescent="0.25">
      <c r="B5956"/>
    </row>
    <row r="5957" spans="2:2" ht="15" x14ac:dyDescent="0.25">
      <c r="B5957"/>
    </row>
    <row r="5958" spans="2:2" ht="15" x14ac:dyDescent="0.25">
      <c r="B5958"/>
    </row>
    <row r="5959" spans="2:2" ht="15" x14ac:dyDescent="0.25">
      <c r="B5959"/>
    </row>
    <row r="5960" spans="2:2" ht="15" x14ac:dyDescent="0.25">
      <c r="B5960"/>
    </row>
    <row r="5961" spans="2:2" ht="15" x14ac:dyDescent="0.25">
      <c r="B5961"/>
    </row>
    <row r="5962" spans="2:2" ht="15" x14ac:dyDescent="0.25">
      <c r="B5962"/>
    </row>
    <row r="5963" spans="2:2" ht="15" x14ac:dyDescent="0.25">
      <c r="B5963"/>
    </row>
    <row r="5964" spans="2:2" ht="15" x14ac:dyDescent="0.25">
      <c r="B5964"/>
    </row>
    <row r="5965" spans="2:2" ht="15" x14ac:dyDescent="0.25">
      <c r="B5965"/>
    </row>
    <row r="5966" spans="2:2" ht="15" x14ac:dyDescent="0.25">
      <c r="B5966"/>
    </row>
    <row r="5967" spans="2:2" ht="15" x14ac:dyDescent="0.25">
      <c r="B5967"/>
    </row>
    <row r="5968" spans="2:2" ht="15" x14ac:dyDescent="0.25">
      <c r="B5968"/>
    </row>
    <row r="5969" spans="2:2" ht="15" x14ac:dyDescent="0.25">
      <c r="B5969"/>
    </row>
    <row r="5970" spans="2:2" ht="15" x14ac:dyDescent="0.25">
      <c r="B5970"/>
    </row>
    <row r="5971" spans="2:2" ht="15" x14ac:dyDescent="0.25">
      <c r="B5971"/>
    </row>
    <row r="5972" spans="2:2" ht="15" x14ac:dyDescent="0.25">
      <c r="B5972"/>
    </row>
    <row r="5973" spans="2:2" ht="15" x14ac:dyDescent="0.25">
      <c r="B5973"/>
    </row>
    <row r="5974" spans="2:2" ht="15" x14ac:dyDescent="0.25">
      <c r="B5974"/>
    </row>
    <row r="5975" spans="2:2" ht="15" x14ac:dyDescent="0.25">
      <c r="B5975"/>
    </row>
    <row r="5976" spans="2:2" ht="15" x14ac:dyDescent="0.25">
      <c r="B5976"/>
    </row>
    <row r="5977" spans="2:2" ht="15" x14ac:dyDescent="0.25">
      <c r="B5977"/>
    </row>
    <row r="5978" spans="2:2" ht="15" x14ac:dyDescent="0.25">
      <c r="B5978"/>
    </row>
    <row r="5979" spans="2:2" ht="15" x14ac:dyDescent="0.25">
      <c r="B5979"/>
    </row>
    <row r="5980" spans="2:2" ht="15" x14ac:dyDescent="0.25">
      <c r="B5980"/>
    </row>
    <row r="5981" spans="2:2" ht="15" x14ac:dyDescent="0.25">
      <c r="B5981"/>
    </row>
    <row r="5982" spans="2:2" ht="15" x14ac:dyDescent="0.25">
      <c r="B5982"/>
    </row>
    <row r="5983" spans="2:2" ht="15" x14ac:dyDescent="0.25">
      <c r="B5983"/>
    </row>
    <row r="5984" spans="2:2" ht="15" x14ac:dyDescent="0.25">
      <c r="B5984"/>
    </row>
    <row r="5985" spans="2:2" ht="15" x14ac:dyDescent="0.25">
      <c r="B5985"/>
    </row>
    <row r="5986" spans="2:2" ht="15" x14ac:dyDescent="0.25">
      <c r="B5986"/>
    </row>
    <row r="5987" spans="2:2" ht="15" x14ac:dyDescent="0.25">
      <c r="B5987"/>
    </row>
    <row r="5988" spans="2:2" ht="15" x14ac:dyDescent="0.25">
      <c r="B5988"/>
    </row>
    <row r="5989" spans="2:2" ht="15" x14ac:dyDescent="0.25">
      <c r="B5989"/>
    </row>
    <row r="5990" spans="2:2" ht="15" x14ac:dyDescent="0.25">
      <c r="B5990"/>
    </row>
    <row r="5991" spans="2:2" ht="15" x14ac:dyDescent="0.25">
      <c r="B5991"/>
    </row>
    <row r="5992" spans="2:2" ht="15" x14ac:dyDescent="0.25">
      <c r="B5992"/>
    </row>
    <row r="5993" spans="2:2" ht="15" x14ac:dyDescent="0.25">
      <c r="B5993"/>
    </row>
    <row r="5994" spans="2:2" ht="15" x14ac:dyDescent="0.25">
      <c r="B5994"/>
    </row>
    <row r="5995" spans="2:2" ht="15" x14ac:dyDescent="0.25">
      <c r="B5995"/>
    </row>
    <row r="5996" spans="2:2" ht="15" x14ac:dyDescent="0.25">
      <c r="B5996"/>
    </row>
    <row r="5997" spans="2:2" ht="15" x14ac:dyDescent="0.25">
      <c r="B5997"/>
    </row>
    <row r="5998" spans="2:2" ht="15" x14ac:dyDescent="0.25">
      <c r="B5998"/>
    </row>
    <row r="5999" spans="2:2" ht="15" x14ac:dyDescent="0.25">
      <c r="B5999"/>
    </row>
    <row r="6000" spans="2:2" ht="15" x14ac:dyDescent="0.25">
      <c r="B6000"/>
    </row>
    <row r="6001" spans="2:2" ht="15" x14ac:dyDescent="0.25">
      <c r="B6001"/>
    </row>
    <row r="6002" spans="2:2" ht="15" x14ac:dyDescent="0.25">
      <c r="B6002"/>
    </row>
    <row r="6003" spans="2:2" ht="15" x14ac:dyDescent="0.25">
      <c r="B6003"/>
    </row>
    <row r="6004" spans="2:2" ht="15" x14ac:dyDescent="0.25">
      <c r="B6004"/>
    </row>
    <row r="6005" spans="2:2" ht="15" x14ac:dyDescent="0.25">
      <c r="B6005"/>
    </row>
    <row r="6006" spans="2:2" ht="15" x14ac:dyDescent="0.25">
      <c r="B6006"/>
    </row>
    <row r="6007" spans="2:2" ht="15" x14ac:dyDescent="0.25">
      <c r="B6007"/>
    </row>
    <row r="6008" spans="2:2" ht="15" x14ac:dyDescent="0.25">
      <c r="B6008"/>
    </row>
    <row r="6009" spans="2:2" ht="15" x14ac:dyDescent="0.25">
      <c r="B6009"/>
    </row>
    <row r="6010" spans="2:2" ht="15" x14ac:dyDescent="0.25">
      <c r="B6010"/>
    </row>
    <row r="6011" spans="2:2" ht="15" x14ac:dyDescent="0.25">
      <c r="B6011"/>
    </row>
    <row r="6012" spans="2:2" ht="15" x14ac:dyDescent="0.25">
      <c r="B6012"/>
    </row>
    <row r="6013" spans="2:2" ht="15" x14ac:dyDescent="0.25">
      <c r="B6013"/>
    </row>
    <row r="6014" spans="2:2" ht="15" x14ac:dyDescent="0.25">
      <c r="B6014"/>
    </row>
    <row r="6015" spans="2:2" ht="15" x14ac:dyDescent="0.25">
      <c r="B6015"/>
    </row>
    <row r="6016" spans="2:2" ht="15" x14ac:dyDescent="0.25">
      <c r="B6016"/>
    </row>
    <row r="6017" spans="2:2" ht="15" x14ac:dyDescent="0.25">
      <c r="B6017"/>
    </row>
    <row r="6018" spans="2:2" ht="15" x14ac:dyDescent="0.25">
      <c r="B6018"/>
    </row>
    <row r="6019" spans="2:2" ht="15" x14ac:dyDescent="0.25">
      <c r="B6019"/>
    </row>
    <row r="6020" spans="2:2" ht="15" x14ac:dyDescent="0.25">
      <c r="B6020"/>
    </row>
    <row r="6021" spans="2:2" ht="15" x14ac:dyDescent="0.25">
      <c r="B6021"/>
    </row>
    <row r="6022" spans="2:2" ht="15" x14ac:dyDescent="0.25">
      <c r="B6022"/>
    </row>
    <row r="6023" spans="2:2" ht="15" x14ac:dyDescent="0.25">
      <c r="B6023"/>
    </row>
    <row r="6024" spans="2:2" ht="15" x14ac:dyDescent="0.25">
      <c r="B6024"/>
    </row>
    <row r="6025" spans="2:2" ht="15" x14ac:dyDescent="0.25">
      <c r="B6025"/>
    </row>
    <row r="6026" spans="2:2" ht="15" x14ac:dyDescent="0.25">
      <c r="B6026"/>
    </row>
    <row r="6027" spans="2:2" ht="15" x14ac:dyDescent="0.25">
      <c r="B6027"/>
    </row>
    <row r="6028" spans="2:2" ht="15" x14ac:dyDescent="0.25">
      <c r="B6028"/>
    </row>
    <row r="6029" spans="2:2" ht="15" x14ac:dyDescent="0.25">
      <c r="B6029"/>
    </row>
    <row r="6030" spans="2:2" ht="15" x14ac:dyDescent="0.25">
      <c r="B6030"/>
    </row>
    <row r="6031" spans="2:2" ht="15" x14ac:dyDescent="0.25">
      <c r="B6031"/>
    </row>
    <row r="6032" spans="2:2" ht="15" x14ac:dyDescent="0.25">
      <c r="B6032"/>
    </row>
    <row r="6033" spans="2:2" ht="15" x14ac:dyDescent="0.25">
      <c r="B6033"/>
    </row>
    <row r="6034" spans="2:2" ht="15" x14ac:dyDescent="0.25">
      <c r="B6034"/>
    </row>
    <row r="6035" spans="2:2" ht="15" x14ac:dyDescent="0.25">
      <c r="B6035"/>
    </row>
    <row r="6036" spans="2:2" ht="15" x14ac:dyDescent="0.25">
      <c r="B6036"/>
    </row>
    <row r="6037" spans="2:2" ht="15" x14ac:dyDescent="0.25">
      <c r="B6037"/>
    </row>
    <row r="6038" spans="2:2" ht="15" x14ac:dyDescent="0.25">
      <c r="B6038"/>
    </row>
    <row r="6039" spans="2:2" ht="15" x14ac:dyDescent="0.25">
      <c r="B6039"/>
    </row>
    <row r="6040" spans="2:2" ht="15" x14ac:dyDescent="0.25">
      <c r="B6040"/>
    </row>
    <row r="6041" spans="2:2" ht="15" x14ac:dyDescent="0.25">
      <c r="B6041"/>
    </row>
    <row r="6042" spans="2:2" ht="15" x14ac:dyDescent="0.25">
      <c r="B6042"/>
    </row>
    <row r="6043" spans="2:2" ht="15" x14ac:dyDescent="0.25">
      <c r="B6043"/>
    </row>
    <row r="6044" spans="2:2" ht="15" x14ac:dyDescent="0.25">
      <c r="B6044"/>
    </row>
    <row r="6045" spans="2:2" ht="15" x14ac:dyDescent="0.25">
      <c r="B6045"/>
    </row>
    <row r="6046" spans="2:2" ht="15" x14ac:dyDescent="0.25">
      <c r="B6046"/>
    </row>
    <row r="6047" spans="2:2" ht="15" x14ac:dyDescent="0.25">
      <c r="B6047"/>
    </row>
    <row r="6048" spans="2:2" ht="15" x14ac:dyDescent="0.25">
      <c r="B6048"/>
    </row>
    <row r="6049" spans="2:2" ht="15" x14ac:dyDescent="0.25">
      <c r="B6049"/>
    </row>
    <row r="6050" spans="2:2" ht="15" x14ac:dyDescent="0.25">
      <c r="B6050"/>
    </row>
    <row r="6051" spans="2:2" ht="15" x14ac:dyDescent="0.25">
      <c r="B6051"/>
    </row>
    <row r="6052" spans="2:2" ht="15" x14ac:dyDescent="0.25">
      <c r="B6052"/>
    </row>
    <row r="6053" spans="2:2" ht="15" x14ac:dyDescent="0.25">
      <c r="B6053"/>
    </row>
    <row r="6054" spans="2:2" ht="15" x14ac:dyDescent="0.25">
      <c r="B6054"/>
    </row>
    <row r="6055" spans="2:2" ht="15" x14ac:dyDescent="0.25">
      <c r="B6055"/>
    </row>
    <row r="6056" spans="2:2" ht="15" x14ac:dyDescent="0.25">
      <c r="B6056"/>
    </row>
    <row r="6057" spans="2:2" ht="15" x14ac:dyDescent="0.25">
      <c r="B6057"/>
    </row>
    <row r="6058" spans="2:2" ht="15" x14ac:dyDescent="0.25">
      <c r="B6058"/>
    </row>
    <row r="6059" spans="2:2" ht="15" x14ac:dyDescent="0.25">
      <c r="B6059"/>
    </row>
    <row r="6060" spans="2:2" ht="15" x14ac:dyDescent="0.25">
      <c r="B6060"/>
    </row>
    <row r="6061" spans="2:2" ht="15" x14ac:dyDescent="0.25">
      <c r="B6061"/>
    </row>
    <row r="6062" spans="2:2" ht="15" x14ac:dyDescent="0.25">
      <c r="B6062"/>
    </row>
    <row r="6063" spans="2:2" ht="15" x14ac:dyDescent="0.25">
      <c r="B6063"/>
    </row>
    <row r="6064" spans="2:2" ht="15" x14ac:dyDescent="0.25">
      <c r="B6064"/>
    </row>
    <row r="6065" spans="2:2" ht="15" x14ac:dyDescent="0.25">
      <c r="B6065"/>
    </row>
    <row r="6066" spans="2:2" ht="15" x14ac:dyDescent="0.25">
      <c r="B6066"/>
    </row>
    <row r="6067" spans="2:2" ht="15" x14ac:dyDescent="0.25">
      <c r="B6067"/>
    </row>
    <row r="6068" spans="2:2" ht="15" x14ac:dyDescent="0.25">
      <c r="B6068"/>
    </row>
    <row r="6069" spans="2:2" ht="15" x14ac:dyDescent="0.25">
      <c r="B6069"/>
    </row>
    <row r="6070" spans="2:2" ht="15" x14ac:dyDescent="0.25">
      <c r="B6070"/>
    </row>
    <row r="6071" spans="2:2" ht="15" x14ac:dyDescent="0.25">
      <c r="B6071"/>
    </row>
    <row r="6072" spans="2:2" ht="15" x14ac:dyDescent="0.25">
      <c r="B6072"/>
    </row>
    <row r="6073" spans="2:2" ht="15" x14ac:dyDescent="0.25">
      <c r="B6073"/>
    </row>
    <row r="6074" spans="2:2" ht="15" x14ac:dyDescent="0.25">
      <c r="B6074"/>
    </row>
    <row r="6075" spans="2:2" ht="15" x14ac:dyDescent="0.25">
      <c r="B6075"/>
    </row>
    <row r="6076" spans="2:2" ht="15" x14ac:dyDescent="0.25">
      <c r="B6076"/>
    </row>
    <row r="6077" spans="2:2" ht="15" x14ac:dyDescent="0.25">
      <c r="B6077"/>
    </row>
    <row r="6078" spans="2:2" ht="15" x14ac:dyDescent="0.25">
      <c r="B6078"/>
    </row>
    <row r="6079" spans="2:2" ht="15" x14ac:dyDescent="0.25">
      <c r="B6079"/>
    </row>
    <row r="6080" spans="2:2" ht="15" x14ac:dyDescent="0.25">
      <c r="B6080"/>
    </row>
    <row r="6081" spans="2:2" ht="15" x14ac:dyDescent="0.25">
      <c r="B6081"/>
    </row>
    <row r="6082" spans="2:2" ht="15" x14ac:dyDescent="0.25">
      <c r="B6082"/>
    </row>
    <row r="6083" spans="2:2" ht="15" x14ac:dyDescent="0.25">
      <c r="B6083"/>
    </row>
    <row r="6084" spans="2:2" ht="15" x14ac:dyDescent="0.25">
      <c r="B6084"/>
    </row>
    <row r="6085" spans="2:2" ht="15" x14ac:dyDescent="0.25">
      <c r="B6085"/>
    </row>
    <row r="6086" spans="2:2" ht="15" x14ac:dyDescent="0.25">
      <c r="B6086"/>
    </row>
    <row r="6087" spans="2:2" ht="15" x14ac:dyDescent="0.25">
      <c r="B6087"/>
    </row>
    <row r="6088" spans="2:2" ht="15" x14ac:dyDescent="0.25">
      <c r="B6088"/>
    </row>
    <row r="6089" spans="2:2" ht="15" x14ac:dyDescent="0.25">
      <c r="B6089"/>
    </row>
    <row r="6090" spans="2:2" ht="15" x14ac:dyDescent="0.25">
      <c r="B6090"/>
    </row>
    <row r="6091" spans="2:2" ht="15" x14ac:dyDescent="0.25">
      <c r="B6091"/>
    </row>
    <row r="6092" spans="2:2" ht="15" x14ac:dyDescent="0.25">
      <c r="B6092"/>
    </row>
    <row r="6093" spans="2:2" ht="15" x14ac:dyDescent="0.25">
      <c r="B6093"/>
    </row>
    <row r="6094" spans="2:2" ht="15" x14ac:dyDescent="0.25">
      <c r="B6094"/>
    </row>
    <row r="6095" spans="2:2" ht="15" x14ac:dyDescent="0.25">
      <c r="B6095"/>
    </row>
    <row r="6096" spans="2:2" ht="15" x14ac:dyDescent="0.25">
      <c r="B6096"/>
    </row>
    <row r="6097" spans="2:2" ht="15" x14ac:dyDescent="0.25">
      <c r="B6097"/>
    </row>
    <row r="6098" spans="2:2" ht="15" x14ac:dyDescent="0.25">
      <c r="B6098"/>
    </row>
    <row r="6099" spans="2:2" ht="15" x14ac:dyDescent="0.25">
      <c r="B6099"/>
    </row>
    <row r="6100" spans="2:2" ht="15" x14ac:dyDescent="0.25">
      <c r="B6100"/>
    </row>
    <row r="6101" spans="2:2" ht="15" x14ac:dyDescent="0.25">
      <c r="B6101"/>
    </row>
    <row r="6102" spans="2:2" ht="15" x14ac:dyDescent="0.25">
      <c r="B6102"/>
    </row>
    <row r="6103" spans="2:2" ht="15" x14ac:dyDescent="0.25">
      <c r="B6103"/>
    </row>
    <row r="6104" spans="2:2" ht="15" x14ac:dyDescent="0.25">
      <c r="B6104"/>
    </row>
    <row r="6105" spans="2:2" ht="15" x14ac:dyDescent="0.25">
      <c r="B6105"/>
    </row>
    <row r="6106" spans="2:2" ht="15" x14ac:dyDescent="0.25">
      <c r="B6106"/>
    </row>
    <row r="6107" spans="2:2" ht="15" x14ac:dyDescent="0.25">
      <c r="B6107"/>
    </row>
    <row r="6108" spans="2:2" ht="15" x14ac:dyDescent="0.25">
      <c r="B6108"/>
    </row>
    <row r="6109" spans="2:2" ht="15" x14ac:dyDescent="0.25">
      <c r="B6109"/>
    </row>
    <row r="6110" spans="2:2" ht="15" x14ac:dyDescent="0.25">
      <c r="B6110"/>
    </row>
    <row r="6111" spans="2:2" ht="15" x14ac:dyDescent="0.25">
      <c r="B6111"/>
    </row>
    <row r="6112" spans="2:2" ht="15" x14ac:dyDescent="0.25">
      <c r="B6112"/>
    </row>
    <row r="6113" spans="2:2" ht="15" x14ac:dyDescent="0.25">
      <c r="B6113"/>
    </row>
    <row r="6114" spans="2:2" ht="15" x14ac:dyDescent="0.25">
      <c r="B6114"/>
    </row>
    <row r="6115" spans="2:2" ht="15" x14ac:dyDescent="0.25">
      <c r="B6115"/>
    </row>
    <row r="6116" spans="2:2" ht="15" x14ac:dyDescent="0.25">
      <c r="B6116"/>
    </row>
    <row r="6117" spans="2:2" ht="15" x14ac:dyDescent="0.25">
      <c r="B6117"/>
    </row>
    <row r="6118" spans="2:2" ht="15" x14ac:dyDescent="0.25">
      <c r="B6118"/>
    </row>
    <row r="6119" spans="2:2" ht="15" x14ac:dyDescent="0.25">
      <c r="B6119"/>
    </row>
    <row r="6120" spans="2:2" ht="15" x14ac:dyDescent="0.25">
      <c r="B6120"/>
    </row>
    <row r="6121" spans="2:2" ht="15" x14ac:dyDescent="0.25">
      <c r="B6121"/>
    </row>
    <row r="6122" spans="2:2" ht="15" x14ac:dyDescent="0.25">
      <c r="B6122"/>
    </row>
    <row r="6123" spans="2:2" ht="15" x14ac:dyDescent="0.25">
      <c r="B6123"/>
    </row>
    <row r="6124" spans="2:2" ht="15" x14ac:dyDescent="0.25">
      <c r="B6124"/>
    </row>
    <row r="6125" spans="2:2" ht="15" x14ac:dyDescent="0.25">
      <c r="B6125"/>
    </row>
    <row r="6126" spans="2:2" ht="15" x14ac:dyDescent="0.25">
      <c r="B6126"/>
    </row>
    <row r="6127" spans="2:2" ht="15" x14ac:dyDescent="0.25">
      <c r="B6127"/>
    </row>
    <row r="6128" spans="2:2" ht="15" x14ac:dyDescent="0.25">
      <c r="B6128"/>
    </row>
    <row r="6129" spans="2:2" ht="15" x14ac:dyDescent="0.25">
      <c r="B6129"/>
    </row>
    <row r="6130" spans="2:2" ht="15" x14ac:dyDescent="0.25">
      <c r="B6130"/>
    </row>
    <row r="6131" spans="2:2" ht="15" x14ac:dyDescent="0.25">
      <c r="B6131"/>
    </row>
    <row r="6132" spans="2:2" ht="15" x14ac:dyDescent="0.25">
      <c r="B6132"/>
    </row>
    <row r="6133" spans="2:2" ht="15" x14ac:dyDescent="0.25">
      <c r="B6133"/>
    </row>
    <row r="6134" spans="2:2" ht="15" x14ac:dyDescent="0.25">
      <c r="B6134"/>
    </row>
    <row r="6135" spans="2:2" ht="15" x14ac:dyDescent="0.25">
      <c r="B6135"/>
    </row>
    <row r="6136" spans="2:2" ht="15" x14ac:dyDescent="0.25">
      <c r="B6136"/>
    </row>
    <row r="6137" spans="2:2" ht="15" x14ac:dyDescent="0.25">
      <c r="B6137"/>
    </row>
    <row r="6138" spans="2:2" ht="15" x14ac:dyDescent="0.25">
      <c r="B6138"/>
    </row>
    <row r="6139" spans="2:2" ht="15" x14ac:dyDescent="0.25">
      <c r="B6139"/>
    </row>
    <row r="6140" spans="2:2" ht="15" x14ac:dyDescent="0.25">
      <c r="B6140"/>
    </row>
    <row r="6141" spans="2:2" ht="15" x14ac:dyDescent="0.25">
      <c r="B6141"/>
    </row>
    <row r="6142" spans="2:2" ht="15" x14ac:dyDescent="0.25">
      <c r="B6142"/>
    </row>
    <row r="6143" spans="2:2" ht="15" x14ac:dyDescent="0.25">
      <c r="B6143"/>
    </row>
    <row r="6144" spans="2:2" ht="15" x14ac:dyDescent="0.25">
      <c r="B6144"/>
    </row>
    <row r="6145" spans="2:2" ht="15" x14ac:dyDescent="0.25">
      <c r="B6145"/>
    </row>
    <row r="6146" spans="2:2" ht="15" x14ac:dyDescent="0.25">
      <c r="B6146"/>
    </row>
    <row r="6147" spans="2:2" ht="15" x14ac:dyDescent="0.25">
      <c r="B6147"/>
    </row>
    <row r="6148" spans="2:2" ht="15" x14ac:dyDescent="0.25">
      <c r="B6148"/>
    </row>
    <row r="6149" spans="2:2" ht="15" x14ac:dyDescent="0.25">
      <c r="B6149"/>
    </row>
    <row r="6150" spans="2:2" ht="15" x14ac:dyDescent="0.25">
      <c r="B6150"/>
    </row>
    <row r="6151" spans="2:2" ht="15" x14ac:dyDescent="0.25">
      <c r="B6151"/>
    </row>
    <row r="6152" spans="2:2" ht="15" x14ac:dyDescent="0.25">
      <c r="B6152"/>
    </row>
    <row r="6153" spans="2:2" ht="15" x14ac:dyDescent="0.25">
      <c r="B6153"/>
    </row>
    <row r="6154" spans="2:2" ht="15" x14ac:dyDescent="0.25">
      <c r="B6154"/>
    </row>
    <row r="6155" spans="2:2" ht="15" x14ac:dyDescent="0.25">
      <c r="B6155"/>
    </row>
    <row r="6156" spans="2:2" ht="15" x14ac:dyDescent="0.25">
      <c r="B6156"/>
    </row>
    <row r="6157" spans="2:2" ht="15" x14ac:dyDescent="0.25">
      <c r="B6157"/>
    </row>
    <row r="6158" spans="2:2" ht="15" x14ac:dyDescent="0.25">
      <c r="B6158"/>
    </row>
    <row r="6159" spans="2:2" ht="15" x14ac:dyDescent="0.25">
      <c r="B6159"/>
    </row>
    <row r="6160" spans="2:2" ht="15" x14ac:dyDescent="0.25">
      <c r="B6160"/>
    </row>
    <row r="6161" spans="2:2" ht="15" x14ac:dyDescent="0.25">
      <c r="B6161"/>
    </row>
    <row r="6162" spans="2:2" ht="15" x14ac:dyDescent="0.25">
      <c r="B6162"/>
    </row>
    <row r="6163" spans="2:2" ht="15" x14ac:dyDescent="0.25">
      <c r="B6163"/>
    </row>
    <row r="6164" spans="2:2" ht="15" x14ac:dyDescent="0.25">
      <c r="B6164"/>
    </row>
    <row r="6165" spans="2:2" ht="15" x14ac:dyDescent="0.25">
      <c r="B6165"/>
    </row>
    <row r="6166" spans="2:2" ht="15" x14ac:dyDescent="0.25">
      <c r="B6166"/>
    </row>
    <row r="6167" spans="2:2" ht="15" x14ac:dyDescent="0.25">
      <c r="B6167"/>
    </row>
    <row r="6168" spans="2:2" ht="15" x14ac:dyDescent="0.25">
      <c r="B6168"/>
    </row>
    <row r="6169" spans="2:2" ht="15" x14ac:dyDescent="0.25">
      <c r="B6169"/>
    </row>
    <row r="6170" spans="2:2" ht="15" x14ac:dyDescent="0.25">
      <c r="B6170"/>
    </row>
    <row r="6171" spans="2:2" ht="15" x14ac:dyDescent="0.25">
      <c r="B6171"/>
    </row>
    <row r="6172" spans="2:2" ht="15" x14ac:dyDescent="0.25">
      <c r="B6172"/>
    </row>
    <row r="6173" spans="2:2" ht="15" x14ac:dyDescent="0.25">
      <c r="B6173"/>
    </row>
    <row r="6174" spans="2:2" ht="15" x14ac:dyDescent="0.25">
      <c r="B6174"/>
    </row>
    <row r="6175" spans="2:2" ht="15" x14ac:dyDescent="0.25">
      <c r="B6175"/>
    </row>
    <row r="6176" spans="2:2" ht="15" x14ac:dyDescent="0.25">
      <c r="B6176"/>
    </row>
    <row r="6177" spans="2:2" ht="15" x14ac:dyDescent="0.25">
      <c r="B6177"/>
    </row>
    <row r="6178" spans="2:2" ht="15" x14ac:dyDescent="0.25">
      <c r="B6178"/>
    </row>
    <row r="6179" spans="2:2" ht="15" x14ac:dyDescent="0.25">
      <c r="B6179"/>
    </row>
    <row r="6180" spans="2:2" ht="15" x14ac:dyDescent="0.25">
      <c r="B6180"/>
    </row>
    <row r="6181" spans="2:2" ht="15" x14ac:dyDescent="0.25">
      <c r="B6181"/>
    </row>
    <row r="6182" spans="2:2" ht="15" x14ac:dyDescent="0.25">
      <c r="B6182"/>
    </row>
    <row r="6183" spans="2:2" ht="15" x14ac:dyDescent="0.25">
      <c r="B6183"/>
    </row>
    <row r="6184" spans="2:2" ht="15" x14ac:dyDescent="0.25">
      <c r="B6184"/>
    </row>
    <row r="6185" spans="2:2" ht="15" x14ac:dyDescent="0.25">
      <c r="B6185"/>
    </row>
    <row r="6186" spans="2:2" ht="15" x14ac:dyDescent="0.25">
      <c r="B6186"/>
    </row>
    <row r="6187" spans="2:2" ht="15" x14ac:dyDescent="0.25">
      <c r="B6187"/>
    </row>
    <row r="6188" spans="2:2" ht="15" x14ac:dyDescent="0.25">
      <c r="B6188"/>
    </row>
    <row r="6189" spans="2:2" ht="15" x14ac:dyDescent="0.25">
      <c r="B6189"/>
    </row>
    <row r="6190" spans="2:2" ht="15" x14ac:dyDescent="0.25">
      <c r="B6190"/>
    </row>
    <row r="6191" spans="2:2" ht="15" x14ac:dyDescent="0.25">
      <c r="B6191"/>
    </row>
    <row r="6192" spans="2:2" ht="15" x14ac:dyDescent="0.25">
      <c r="B6192"/>
    </row>
    <row r="6193" spans="2:2" ht="15" x14ac:dyDescent="0.25">
      <c r="B6193"/>
    </row>
    <row r="6194" spans="2:2" ht="15" x14ac:dyDescent="0.25">
      <c r="B6194"/>
    </row>
    <row r="6195" spans="2:2" ht="15" x14ac:dyDescent="0.25">
      <c r="B6195"/>
    </row>
    <row r="6196" spans="2:2" ht="15" x14ac:dyDescent="0.25">
      <c r="B6196"/>
    </row>
    <row r="6197" spans="2:2" ht="15" x14ac:dyDescent="0.25">
      <c r="B6197"/>
    </row>
    <row r="6198" spans="2:2" ht="15" x14ac:dyDescent="0.25">
      <c r="B6198"/>
    </row>
    <row r="6199" spans="2:2" ht="15" x14ac:dyDescent="0.25">
      <c r="B6199"/>
    </row>
    <row r="6200" spans="2:2" ht="15" x14ac:dyDescent="0.25">
      <c r="B6200"/>
    </row>
    <row r="6201" spans="2:2" ht="15" x14ac:dyDescent="0.25">
      <c r="B6201"/>
    </row>
    <row r="6202" spans="2:2" ht="15" x14ac:dyDescent="0.25">
      <c r="B6202"/>
    </row>
    <row r="6203" spans="2:2" ht="15" x14ac:dyDescent="0.25">
      <c r="B6203"/>
    </row>
    <row r="6204" spans="2:2" ht="15" x14ac:dyDescent="0.25">
      <c r="B6204"/>
    </row>
    <row r="6205" spans="2:2" ht="15" x14ac:dyDescent="0.25">
      <c r="B6205"/>
    </row>
    <row r="6206" spans="2:2" ht="15" x14ac:dyDescent="0.25">
      <c r="B6206"/>
    </row>
    <row r="6207" spans="2:2" ht="15" x14ac:dyDescent="0.25">
      <c r="B6207"/>
    </row>
    <row r="6208" spans="2:2" ht="15" x14ac:dyDescent="0.25">
      <c r="B6208"/>
    </row>
    <row r="6209" spans="2:2" ht="15" x14ac:dyDescent="0.25">
      <c r="B6209"/>
    </row>
    <row r="6210" spans="2:2" ht="15" x14ac:dyDescent="0.25">
      <c r="B6210"/>
    </row>
    <row r="6211" spans="2:2" ht="15" x14ac:dyDescent="0.25">
      <c r="B6211"/>
    </row>
    <row r="6212" spans="2:2" ht="15" x14ac:dyDescent="0.25">
      <c r="B6212"/>
    </row>
    <row r="6213" spans="2:2" ht="15" x14ac:dyDescent="0.25">
      <c r="B6213"/>
    </row>
    <row r="6214" spans="2:2" ht="15" x14ac:dyDescent="0.25">
      <c r="B6214"/>
    </row>
    <row r="6215" spans="2:2" ht="15" x14ac:dyDescent="0.25">
      <c r="B6215"/>
    </row>
    <row r="6216" spans="2:2" ht="15" x14ac:dyDescent="0.25">
      <c r="B6216"/>
    </row>
    <row r="6217" spans="2:2" ht="15" x14ac:dyDescent="0.25">
      <c r="B6217"/>
    </row>
    <row r="6218" spans="2:2" ht="15" x14ac:dyDescent="0.25">
      <c r="B6218"/>
    </row>
    <row r="6219" spans="2:2" ht="15" x14ac:dyDescent="0.25">
      <c r="B6219"/>
    </row>
    <row r="6220" spans="2:2" ht="15" x14ac:dyDescent="0.25">
      <c r="B6220"/>
    </row>
    <row r="6221" spans="2:2" ht="15" x14ac:dyDescent="0.25">
      <c r="B6221"/>
    </row>
    <row r="6222" spans="2:2" ht="15" x14ac:dyDescent="0.25">
      <c r="B6222"/>
    </row>
    <row r="6223" spans="2:2" ht="15" x14ac:dyDescent="0.25">
      <c r="B6223"/>
    </row>
    <row r="6224" spans="2:2" ht="15" x14ac:dyDescent="0.25">
      <c r="B6224"/>
    </row>
    <row r="6225" spans="2:2" ht="15" x14ac:dyDescent="0.25">
      <c r="B6225"/>
    </row>
    <row r="6226" spans="2:2" ht="15" x14ac:dyDescent="0.25">
      <c r="B6226"/>
    </row>
    <row r="6227" spans="2:2" ht="15" x14ac:dyDescent="0.25">
      <c r="B6227"/>
    </row>
    <row r="6228" spans="2:2" ht="15" x14ac:dyDescent="0.25">
      <c r="B6228"/>
    </row>
    <row r="6229" spans="2:2" ht="15" x14ac:dyDescent="0.25">
      <c r="B6229"/>
    </row>
    <row r="6230" spans="2:2" ht="15" x14ac:dyDescent="0.25">
      <c r="B6230"/>
    </row>
    <row r="6231" spans="2:2" ht="15" x14ac:dyDescent="0.25">
      <c r="B6231"/>
    </row>
    <row r="6232" spans="2:2" ht="15" x14ac:dyDescent="0.25">
      <c r="B6232"/>
    </row>
    <row r="6233" spans="2:2" ht="15" x14ac:dyDescent="0.25">
      <c r="B6233"/>
    </row>
    <row r="6234" spans="2:2" ht="15" x14ac:dyDescent="0.25">
      <c r="B6234"/>
    </row>
    <row r="6235" spans="2:2" ht="15" x14ac:dyDescent="0.25">
      <c r="B6235"/>
    </row>
    <row r="6236" spans="2:2" ht="15" x14ac:dyDescent="0.25">
      <c r="B6236"/>
    </row>
    <row r="6237" spans="2:2" ht="15" x14ac:dyDescent="0.25">
      <c r="B6237"/>
    </row>
    <row r="6238" spans="2:2" ht="15" x14ac:dyDescent="0.25">
      <c r="B6238"/>
    </row>
    <row r="6239" spans="2:2" ht="15" x14ac:dyDescent="0.25">
      <c r="B6239"/>
    </row>
    <row r="6240" spans="2:2" ht="15" x14ac:dyDescent="0.25">
      <c r="B6240"/>
    </row>
    <row r="6241" spans="2:2" ht="15" x14ac:dyDescent="0.25">
      <c r="B6241"/>
    </row>
    <row r="6242" spans="2:2" ht="15" x14ac:dyDescent="0.25">
      <c r="B6242"/>
    </row>
    <row r="6243" spans="2:2" ht="15" x14ac:dyDescent="0.25">
      <c r="B6243"/>
    </row>
    <row r="6244" spans="2:2" ht="15" x14ac:dyDescent="0.25">
      <c r="B6244"/>
    </row>
    <row r="6245" spans="2:2" ht="15" x14ac:dyDescent="0.25">
      <c r="B6245"/>
    </row>
    <row r="6246" spans="2:2" ht="15" x14ac:dyDescent="0.25">
      <c r="B6246"/>
    </row>
    <row r="6247" spans="2:2" ht="15" x14ac:dyDescent="0.25">
      <c r="B6247"/>
    </row>
    <row r="6248" spans="2:2" ht="15" x14ac:dyDescent="0.25">
      <c r="B6248"/>
    </row>
    <row r="6249" spans="2:2" ht="15" x14ac:dyDescent="0.25">
      <c r="B6249"/>
    </row>
    <row r="6250" spans="2:2" ht="15" x14ac:dyDescent="0.25">
      <c r="B6250"/>
    </row>
    <row r="6251" spans="2:2" ht="15" x14ac:dyDescent="0.25">
      <c r="B6251"/>
    </row>
    <row r="6252" spans="2:2" ht="15" x14ac:dyDescent="0.25">
      <c r="B6252"/>
    </row>
    <row r="6253" spans="2:2" ht="15" x14ac:dyDescent="0.25">
      <c r="B6253"/>
    </row>
    <row r="6254" spans="2:2" ht="15" x14ac:dyDescent="0.25">
      <c r="B6254"/>
    </row>
    <row r="6255" spans="2:2" ht="15" x14ac:dyDescent="0.25">
      <c r="B6255"/>
    </row>
    <row r="6256" spans="2:2" ht="15" x14ac:dyDescent="0.25">
      <c r="B6256"/>
    </row>
    <row r="6257" spans="2:2" ht="15" x14ac:dyDescent="0.25">
      <c r="B6257"/>
    </row>
    <row r="6258" spans="2:2" ht="15" x14ac:dyDescent="0.25">
      <c r="B6258"/>
    </row>
    <row r="6259" spans="2:2" ht="15" x14ac:dyDescent="0.25">
      <c r="B6259"/>
    </row>
    <row r="6260" spans="2:2" ht="15" x14ac:dyDescent="0.25">
      <c r="B6260"/>
    </row>
    <row r="6261" spans="2:2" ht="15" x14ac:dyDescent="0.25">
      <c r="B6261"/>
    </row>
    <row r="6262" spans="2:2" ht="15" x14ac:dyDescent="0.25">
      <c r="B6262"/>
    </row>
    <row r="6263" spans="2:2" ht="15" x14ac:dyDescent="0.25">
      <c r="B6263"/>
    </row>
    <row r="6264" spans="2:2" ht="15" x14ac:dyDescent="0.25">
      <c r="B6264"/>
    </row>
    <row r="6265" spans="2:2" ht="15" x14ac:dyDescent="0.25">
      <c r="B6265"/>
    </row>
    <row r="6266" spans="2:2" ht="15" x14ac:dyDescent="0.25">
      <c r="B6266"/>
    </row>
    <row r="6267" spans="2:2" ht="15" x14ac:dyDescent="0.25">
      <c r="B6267"/>
    </row>
    <row r="6268" spans="2:2" ht="15" x14ac:dyDescent="0.25">
      <c r="B6268"/>
    </row>
    <row r="6269" spans="2:2" ht="15" x14ac:dyDescent="0.25">
      <c r="B6269"/>
    </row>
    <row r="6270" spans="2:2" ht="15" x14ac:dyDescent="0.25">
      <c r="B6270"/>
    </row>
    <row r="6271" spans="2:2" ht="15" x14ac:dyDescent="0.25">
      <c r="B6271"/>
    </row>
    <row r="6272" spans="2:2" ht="15" x14ac:dyDescent="0.25">
      <c r="B6272"/>
    </row>
    <row r="6273" spans="2:2" ht="15" x14ac:dyDescent="0.25">
      <c r="B6273"/>
    </row>
    <row r="6274" spans="2:2" ht="15" x14ac:dyDescent="0.25">
      <c r="B6274"/>
    </row>
    <row r="6275" spans="2:2" ht="15" x14ac:dyDescent="0.25">
      <c r="B6275"/>
    </row>
    <row r="6276" spans="2:2" ht="15" x14ac:dyDescent="0.25">
      <c r="B6276"/>
    </row>
    <row r="6277" spans="2:2" ht="15" x14ac:dyDescent="0.25">
      <c r="B6277"/>
    </row>
    <row r="6278" spans="2:2" ht="15" x14ac:dyDescent="0.25">
      <c r="B6278"/>
    </row>
    <row r="6279" spans="2:2" ht="15" x14ac:dyDescent="0.25">
      <c r="B6279"/>
    </row>
    <row r="6280" spans="2:2" ht="15" x14ac:dyDescent="0.25">
      <c r="B6280"/>
    </row>
    <row r="6281" spans="2:2" ht="15" x14ac:dyDescent="0.25">
      <c r="B6281"/>
    </row>
    <row r="6282" spans="2:2" ht="15" x14ac:dyDescent="0.25">
      <c r="B6282"/>
    </row>
    <row r="6283" spans="2:2" ht="15" x14ac:dyDescent="0.25">
      <c r="B6283"/>
    </row>
    <row r="6284" spans="2:2" ht="15" x14ac:dyDescent="0.25">
      <c r="B6284"/>
    </row>
    <row r="6285" spans="2:2" ht="15" x14ac:dyDescent="0.25">
      <c r="B6285"/>
    </row>
    <row r="6286" spans="2:2" ht="15" x14ac:dyDescent="0.25">
      <c r="B6286"/>
    </row>
    <row r="6287" spans="2:2" ht="15" x14ac:dyDescent="0.25">
      <c r="B6287"/>
    </row>
    <row r="6288" spans="2:2" ht="15" x14ac:dyDescent="0.25">
      <c r="B6288"/>
    </row>
    <row r="6289" spans="2:2" ht="15" x14ac:dyDescent="0.25">
      <c r="B6289"/>
    </row>
    <row r="6290" spans="2:2" ht="15" x14ac:dyDescent="0.25">
      <c r="B6290"/>
    </row>
    <row r="6291" spans="2:2" ht="15" x14ac:dyDescent="0.25">
      <c r="B6291"/>
    </row>
    <row r="6292" spans="2:2" ht="15" x14ac:dyDescent="0.25">
      <c r="B6292"/>
    </row>
    <row r="6293" spans="2:2" ht="15" x14ac:dyDescent="0.25">
      <c r="B6293"/>
    </row>
    <row r="6294" spans="2:2" ht="15" x14ac:dyDescent="0.25">
      <c r="B6294"/>
    </row>
    <row r="6295" spans="2:2" ht="15" x14ac:dyDescent="0.25">
      <c r="B6295"/>
    </row>
    <row r="6296" spans="2:2" ht="15" x14ac:dyDescent="0.25">
      <c r="B6296"/>
    </row>
    <row r="6297" spans="2:2" ht="15" x14ac:dyDescent="0.25">
      <c r="B6297"/>
    </row>
    <row r="6298" spans="2:2" ht="15" x14ac:dyDescent="0.25">
      <c r="B6298"/>
    </row>
    <row r="6299" spans="2:2" ht="15" x14ac:dyDescent="0.25">
      <c r="B6299"/>
    </row>
    <row r="6300" spans="2:2" ht="15" x14ac:dyDescent="0.25">
      <c r="B6300"/>
    </row>
    <row r="6301" spans="2:2" ht="15" x14ac:dyDescent="0.25">
      <c r="B6301"/>
    </row>
    <row r="6302" spans="2:2" ht="15" x14ac:dyDescent="0.25">
      <c r="B6302"/>
    </row>
    <row r="6303" spans="2:2" ht="15" x14ac:dyDescent="0.25">
      <c r="B6303"/>
    </row>
    <row r="6304" spans="2:2" ht="15" x14ac:dyDescent="0.25">
      <c r="B6304"/>
    </row>
    <row r="6305" spans="2:2" ht="15" x14ac:dyDescent="0.25">
      <c r="B6305"/>
    </row>
    <row r="6306" spans="2:2" ht="15" x14ac:dyDescent="0.25">
      <c r="B6306"/>
    </row>
    <row r="6307" spans="2:2" ht="15" x14ac:dyDescent="0.25">
      <c r="B6307"/>
    </row>
    <row r="6308" spans="2:2" ht="15" x14ac:dyDescent="0.25">
      <c r="B6308"/>
    </row>
    <row r="6309" spans="2:2" ht="15" x14ac:dyDescent="0.25">
      <c r="B6309"/>
    </row>
    <row r="6310" spans="2:2" ht="15" x14ac:dyDescent="0.25">
      <c r="B6310"/>
    </row>
    <row r="6311" spans="2:2" ht="15" x14ac:dyDescent="0.25">
      <c r="B6311"/>
    </row>
    <row r="6312" spans="2:2" ht="15" x14ac:dyDescent="0.25">
      <c r="B6312"/>
    </row>
    <row r="6313" spans="2:2" ht="15" x14ac:dyDescent="0.25">
      <c r="B6313"/>
    </row>
    <row r="6314" spans="2:2" ht="15" x14ac:dyDescent="0.25">
      <c r="B6314"/>
    </row>
    <row r="6315" spans="2:2" ht="15" x14ac:dyDescent="0.25">
      <c r="B6315"/>
    </row>
    <row r="6316" spans="2:2" ht="15" x14ac:dyDescent="0.25">
      <c r="B6316"/>
    </row>
    <row r="6317" spans="2:2" ht="15" x14ac:dyDescent="0.25">
      <c r="B6317"/>
    </row>
    <row r="6318" spans="2:2" ht="15" x14ac:dyDescent="0.25">
      <c r="B6318"/>
    </row>
    <row r="6319" spans="2:2" ht="15" x14ac:dyDescent="0.25">
      <c r="B6319"/>
    </row>
    <row r="6320" spans="2:2" ht="15" x14ac:dyDescent="0.25">
      <c r="B6320"/>
    </row>
    <row r="6321" spans="2:2" ht="15" x14ac:dyDescent="0.25">
      <c r="B6321"/>
    </row>
    <row r="6322" spans="2:2" ht="15" x14ac:dyDescent="0.25">
      <c r="B6322"/>
    </row>
    <row r="6323" spans="2:2" ht="15" x14ac:dyDescent="0.25">
      <c r="B6323"/>
    </row>
    <row r="6324" spans="2:2" ht="15" x14ac:dyDescent="0.25">
      <c r="B6324"/>
    </row>
    <row r="6325" spans="2:2" ht="15" x14ac:dyDescent="0.25">
      <c r="B6325"/>
    </row>
    <row r="6326" spans="2:2" ht="15" x14ac:dyDescent="0.25">
      <c r="B6326"/>
    </row>
    <row r="6327" spans="2:2" ht="15" x14ac:dyDescent="0.25">
      <c r="B6327"/>
    </row>
    <row r="6328" spans="2:2" ht="15" x14ac:dyDescent="0.25">
      <c r="B6328"/>
    </row>
    <row r="6329" spans="2:2" ht="15" x14ac:dyDescent="0.25">
      <c r="B6329"/>
    </row>
    <row r="6330" spans="2:2" ht="15" x14ac:dyDescent="0.25">
      <c r="B6330"/>
    </row>
    <row r="6331" spans="2:2" ht="15" x14ac:dyDescent="0.25">
      <c r="B6331"/>
    </row>
    <row r="6332" spans="2:2" ht="15" x14ac:dyDescent="0.25">
      <c r="B6332"/>
    </row>
    <row r="6333" spans="2:2" ht="15" x14ac:dyDescent="0.25">
      <c r="B6333"/>
    </row>
    <row r="6334" spans="2:2" ht="15" x14ac:dyDescent="0.25">
      <c r="B6334"/>
    </row>
    <row r="6335" spans="2:2" ht="15" x14ac:dyDescent="0.25">
      <c r="B6335"/>
    </row>
    <row r="6336" spans="2:2" ht="15" x14ac:dyDescent="0.25">
      <c r="B6336"/>
    </row>
    <row r="6337" spans="2:2" ht="15" x14ac:dyDescent="0.25">
      <c r="B6337"/>
    </row>
    <row r="6338" spans="2:2" ht="15" x14ac:dyDescent="0.25">
      <c r="B6338"/>
    </row>
    <row r="6339" spans="2:2" ht="15" x14ac:dyDescent="0.25">
      <c r="B6339"/>
    </row>
    <row r="6340" spans="2:2" ht="15" x14ac:dyDescent="0.25">
      <c r="B6340"/>
    </row>
    <row r="6341" spans="2:2" ht="15" x14ac:dyDescent="0.25">
      <c r="B6341"/>
    </row>
    <row r="6342" spans="2:2" ht="15" x14ac:dyDescent="0.25">
      <c r="B6342"/>
    </row>
    <row r="6343" spans="2:2" ht="15" x14ac:dyDescent="0.25">
      <c r="B6343"/>
    </row>
    <row r="6344" spans="2:2" ht="15" x14ac:dyDescent="0.25">
      <c r="B6344"/>
    </row>
    <row r="6345" spans="2:2" ht="15" x14ac:dyDescent="0.25">
      <c r="B6345"/>
    </row>
    <row r="6346" spans="2:2" ht="15" x14ac:dyDescent="0.25">
      <c r="B6346"/>
    </row>
    <row r="6347" spans="2:2" ht="15" x14ac:dyDescent="0.25">
      <c r="B6347"/>
    </row>
    <row r="6348" spans="2:2" ht="15" x14ac:dyDescent="0.25">
      <c r="B6348"/>
    </row>
    <row r="6349" spans="2:2" ht="15" x14ac:dyDescent="0.25">
      <c r="B6349"/>
    </row>
    <row r="6350" spans="2:2" ht="15" x14ac:dyDescent="0.25">
      <c r="B6350"/>
    </row>
    <row r="6351" spans="2:2" ht="15" x14ac:dyDescent="0.25">
      <c r="B6351"/>
    </row>
    <row r="6352" spans="2:2" ht="15" x14ac:dyDescent="0.25">
      <c r="B6352"/>
    </row>
    <row r="6353" spans="2:2" ht="15" x14ac:dyDescent="0.25">
      <c r="B6353"/>
    </row>
    <row r="6354" spans="2:2" ht="15" x14ac:dyDescent="0.25">
      <c r="B6354"/>
    </row>
    <row r="6355" spans="2:2" ht="15" x14ac:dyDescent="0.25">
      <c r="B6355"/>
    </row>
    <row r="6356" spans="2:2" ht="15" x14ac:dyDescent="0.25">
      <c r="B6356"/>
    </row>
    <row r="6357" spans="2:2" ht="15" x14ac:dyDescent="0.25">
      <c r="B6357"/>
    </row>
    <row r="6358" spans="2:2" ht="15" x14ac:dyDescent="0.25">
      <c r="B6358"/>
    </row>
    <row r="6359" spans="2:2" ht="15" x14ac:dyDescent="0.25">
      <c r="B6359"/>
    </row>
    <row r="6360" spans="2:2" ht="15" x14ac:dyDescent="0.25">
      <c r="B6360"/>
    </row>
    <row r="6361" spans="2:2" ht="15" x14ac:dyDescent="0.25">
      <c r="B6361"/>
    </row>
    <row r="6362" spans="2:2" ht="15" x14ac:dyDescent="0.25">
      <c r="B6362"/>
    </row>
    <row r="6363" spans="2:2" ht="15" x14ac:dyDescent="0.25">
      <c r="B6363"/>
    </row>
    <row r="6364" spans="2:2" ht="15" x14ac:dyDescent="0.25">
      <c r="B6364"/>
    </row>
    <row r="6365" spans="2:2" ht="15" x14ac:dyDescent="0.25">
      <c r="B6365"/>
    </row>
    <row r="6366" spans="2:2" ht="15" x14ac:dyDescent="0.25">
      <c r="B6366"/>
    </row>
    <row r="6367" spans="2:2" ht="15" x14ac:dyDescent="0.25">
      <c r="B6367"/>
    </row>
    <row r="6368" spans="2:2" ht="15" x14ac:dyDescent="0.25">
      <c r="B6368"/>
    </row>
    <row r="6369" spans="2:2" ht="15" x14ac:dyDescent="0.25">
      <c r="B6369"/>
    </row>
    <row r="6370" spans="2:2" ht="15" x14ac:dyDescent="0.25">
      <c r="B6370"/>
    </row>
    <row r="6371" spans="2:2" ht="15" x14ac:dyDescent="0.25">
      <c r="B6371"/>
    </row>
    <row r="6372" spans="2:2" ht="15" x14ac:dyDescent="0.25">
      <c r="B6372"/>
    </row>
    <row r="6373" spans="2:2" ht="15" x14ac:dyDescent="0.25">
      <c r="B6373"/>
    </row>
    <row r="6374" spans="2:2" ht="15" x14ac:dyDescent="0.25">
      <c r="B6374"/>
    </row>
    <row r="6375" spans="2:2" ht="15" x14ac:dyDescent="0.25">
      <c r="B6375"/>
    </row>
    <row r="6376" spans="2:2" ht="15" x14ac:dyDescent="0.25">
      <c r="B6376"/>
    </row>
    <row r="6377" spans="2:2" ht="15" x14ac:dyDescent="0.25">
      <c r="B6377"/>
    </row>
    <row r="6378" spans="2:2" ht="15" x14ac:dyDescent="0.25">
      <c r="B6378"/>
    </row>
    <row r="6379" spans="2:2" ht="15" x14ac:dyDescent="0.25">
      <c r="B6379"/>
    </row>
    <row r="6380" spans="2:2" ht="15" x14ac:dyDescent="0.25">
      <c r="B6380"/>
    </row>
    <row r="6381" spans="2:2" ht="15" x14ac:dyDescent="0.25">
      <c r="B6381"/>
    </row>
    <row r="6382" spans="2:2" ht="15" x14ac:dyDescent="0.25">
      <c r="B6382"/>
    </row>
    <row r="6383" spans="2:2" ht="15" x14ac:dyDescent="0.25">
      <c r="B6383"/>
    </row>
    <row r="6384" spans="2:2" ht="15" x14ac:dyDescent="0.25">
      <c r="B6384"/>
    </row>
    <row r="6385" spans="2:2" ht="15" x14ac:dyDescent="0.25">
      <c r="B6385"/>
    </row>
    <row r="6386" spans="2:2" ht="15" x14ac:dyDescent="0.25">
      <c r="B6386"/>
    </row>
    <row r="6387" spans="2:2" ht="15" x14ac:dyDescent="0.25">
      <c r="B6387"/>
    </row>
    <row r="6388" spans="2:2" ht="15" x14ac:dyDescent="0.25">
      <c r="B6388"/>
    </row>
    <row r="6389" spans="2:2" ht="15" x14ac:dyDescent="0.25">
      <c r="B6389"/>
    </row>
    <row r="6390" spans="2:2" ht="15" x14ac:dyDescent="0.25">
      <c r="B6390"/>
    </row>
    <row r="6391" spans="2:2" ht="15" x14ac:dyDescent="0.25">
      <c r="B6391"/>
    </row>
    <row r="6392" spans="2:2" ht="15" x14ac:dyDescent="0.25">
      <c r="B6392"/>
    </row>
    <row r="6393" spans="2:2" ht="15" x14ac:dyDescent="0.25">
      <c r="B6393"/>
    </row>
    <row r="6394" spans="2:2" ht="15" x14ac:dyDescent="0.25">
      <c r="B6394"/>
    </row>
    <row r="6395" spans="2:2" ht="15" x14ac:dyDescent="0.25">
      <c r="B6395"/>
    </row>
    <row r="6396" spans="2:2" ht="15" x14ac:dyDescent="0.25">
      <c r="B6396"/>
    </row>
    <row r="6397" spans="2:2" ht="15" x14ac:dyDescent="0.25">
      <c r="B6397"/>
    </row>
    <row r="6398" spans="2:2" ht="15" x14ac:dyDescent="0.25">
      <c r="B6398"/>
    </row>
    <row r="6399" spans="2:2" ht="15" x14ac:dyDescent="0.25">
      <c r="B6399"/>
    </row>
    <row r="6400" spans="2:2" ht="15" x14ac:dyDescent="0.25">
      <c r="B6400"/>
    </row>
    <row r="6401" spans="2:2" ht="15" x14ac:dyDescent="0.25">
      <c r="B6401"/>
    </row>
    <row r="6402" spans="2:2" ht="15" x14ac:dyDescent="0.25">
      <c r="B6402"/>
    </row>
    <row r="6403" spans="2:2" ht="15" x14ac:dyDescent="0.25">
      <c r="B6403"/>
    </row>
    <row r="6404" spans="2:2" ht="15" x14ac:dyDescent="0.25">
      <c r="B6404"/>
    </row>
    <row r="6405" spans="2:2" ht="15" x14ac:dyDescent="0.25">
      <c r="B6405"/>
    </row>
    <row r="6406" spans="2:2" ht="15" x14ac:dyDescent="0.25">
      <c r="B6406"/>
    </row>
    <row r="6407" spans="2:2" ht="15" x14ac:dyDescent="0.25">
      <c r="B6407"/>
    </row>
    <row r="6408" spans="2:2" ht="15" x14ac:dyDescent="0.25">
      <c r="B6408"/>
    </row>
    <row r="6409" spans="2:2" ht="15" x14ac:dyDescent="0.25">
      <c r="B6409"/>
    </row>
    <row r="6410" spans="2:2" ht="15" x14ac:dyDescent="0.25">
      <c r="B6410"/>
    </row>
    <row r="6411" spans="2:2" ht="15" x14ac:dyDescent="0.25">
      <c r="B6411"/>
    </row>
    <row r="6412" spans="2:2" ht="15" x14ac:dyDescent="0.25">
      <c r="B6412"/>
    </row>
    <row r="6413" spans="2:2" ht="15" x14ac:dyDescent="0.25">
      <c r="B6413"/>
    </row>
    <row r="6414" spans="2:2" ht="15" x14ac:dyDescent="0.25">
      <c r="B6414"/>
    </row>
    <row r="6415" spans="2:2" ht="15" x14ac:dyDescent="0.25">
      <c r="B6415"/>
    </row>
    <row r="6416" spans="2:2" ht="15" x14ac:dyDescent="0.25">
      <c r="B6416"/>
    </row>
    <row r="6417" spans="2:2" ht="15" x14ac:dyDescent="0.25">
      <c r="B6417"/>
    </row>
    <row r="6418" spans="2:2" ht="15" x14ac:dyDescent="0.25">
      <c r="B6418"/>
    </row>
    <row r="6419" spans="2:2" ht="15" x14ac:dyDescent="0.25">
      <c r="B6419"/>
    </row>
    <row r="6420" spans="2:2" ht="15" x14ac:dyDescent="0.25">
      <c r="B6420"/>
    </row>
    <row r="6421" spans="2:2" ht="15" x14ac:dyDescent="0.25">
      <c r="B6421"/>
    </row>
    <row r="6422" spans="2:2" ht="15" x14ac:dyDescent="0.25">
      <c r="B6422"/>
    </row>
    <row r="6423" spans="2:2" ht="15" x14ac:dyDescent="0.25">
      <c r="B6423"/>
    </row>
    <row r="6424" spans="2:2" ht="15" x14ac:dyDescent="0.25">
      <c r="B6424"/>
    </row>
    <row r="6425" spans="2:2" ht="15" x14ac:dyDescent="0.25">
      <c r="B6425"/>
    </row>
    <row r="6426" spans="2:2" ht="15" x14ac:dyDescent="0.25">
      <c r="B6426"/>
    </row>
    <row r="6427" spans="2:2" ht="15" x14ac:dyDescent="0.25">
      <c r="B6427"/>
    </row>
    <row r="6428" spans="2:2" ht="15" x14ac:dyDescent="0.25">
      <c r="B6428"/>
    </row>
    <row r="6429" spans="2:2" ht="15" x14ac:dyDescent="0.25">
      <c r="B6429"/>
    </row>
    <row r="6430" spans="2:2" ht="15" x14ac:dyDescent="0.25">
      <c r="B6430"/>
    </row>
    <row r="6431" spans="2:2" ht="15" x14ac:dyDescent="0.25">
      <c r="B6431"/>
    </row>
    <row r="6432" spans="2:2" ht="15" x14ac:dyDescent="0.25">
      <c r="B6432"/>
    </row>
    <row r="6433" spans="2:2" ht="15" x14ac:dyDescent="0.25">
      <c r="B6433"/>
    </row>
    <row r="6434" spans="2:2" ht="15" x14ac:dyDescent="0.25">
      <c r="B6434"/>
    </row>
    <row r="6435" spans="2:2" ht="15" x14ac:dyDescent="0.25">
      <c r="B6435"/>
    </row>
    <row r="6436" spans="2:2" ht="15" x14ac:dyDescent="0.25">
      <c r="B6436"/>
    </row>
    <row r="6437" spans="2:2" ht="15" x14ac:dyDescent="0.25">
      <c r="B6437"/>
    </row>
    <row r="6438" spans="2:2" ht="15" x14ac:dyDescent="0.25">
      <c r="B6438"/>
    </row>
    <row r="6439" spans="2:2" ht="15" x14ac:dyDescent="0.25">
      <c r="B6439"/>
    </row>
    <row r="6440" spans="2:2" ht="15" x14ac:dyDescent="0.25">
      <c r="B6440"/>
    </row>
    <row r="6441" spans="2:2" ht="15" x14ac:dyDescent="0.25">
      <c r="B6441"/>
    </row>
    <row r="6442" spans="2:2" ht="15" x14ac:dyDescent="0.25">
      <c r="B6442"/>
    </row>
    <row r="6443" spans="2:2" ht="15" x14ac:dyDescent="0.25">
      <c r="B6443"/>
    </row>
    <row r="6444" spans="2:2" ht="15" x14ac:dyDescent="0.25">
      <c r="B6444"/>
    </row>
    <row r="6445" spans="2:2" ht="15" x14ac:dyDescent="0.25">
      <c r="B6445"/>
    </row>
    <row r="6446" spans="2:2" ht="15" x14ac:dyDescent="0.25">
      <c r="B6446"/>
    </row>
    <row r="6447" spans="2:2" ht="15" x14ac:dyDescent="0.25">
      <c r="B6447"/>
    </row>
    <row r="6448" spans="2:2" ht="15" x14ac:dyDescent="0.25">
      <c r="B6448"/>
    </row>
    <row r="6449" spans="2:2" ht="15" x14ac:dyDescent="0.25">
      <c r="B6449"/>
    </row>
    <row r="6450" spans="2:2" ht="15" x14ac:dyDescent="0.25">
      <c r="B6450"/>
    </row>
    <row r="6451" spans="2:2" ht="15" x14ac:dyDescent="0.25">
      <c r="B6451"/>
    </row>
    <row r="6452" spans="2:2" ht="15" x14ac:dyDescent="0.25">
      <c r="B6452"/>
    </row>
    <row r="6453" spans="2:2" ht="15" x14ac:dyDescent="0.25">
      <c r="B6453"/>
    </row>
    <row r="6454" spans="2:2" ht="15" x14ac:dyDescent="0.25">
      <c r="B6454"/>
    </row>
    <row r="6455" spans="2:2" ht="15" x14ac:dyDescent="0.25">
      <c r="B6455"/>
    </row>
    <row r="6456" spans="2:2" ht="15" x14ac:dyDescent="0.25">
      <c r="B6456"/>
    </row>
    <row r="6457" spans="2:2" ht="15" x14ac:dyDescent="0.25">
      <c r="B6457"/>
    </row>
    <row r="6458" spans="2:2" ht="15" x14ac:dyDescent="0.25">
      <c r="B6458"/>
    </row>
    <row r="6459" spans="2:2" ht="15" x14ac:dyDescent="0.25">
      <c r="B6459"/>
    </row>
    <row r="6460" spans="2:2" ht="15" x14ac:dyDescent="0.25">
      <c r="B6460"/>
    </row>
    <row r="6461" spans="2:2" ht="15" x14ac:dyDescent="0.25">
      <c r="B6461"/>
    </row>
    <row r="6462" spans="2:2" ht="15" x14ac:dyDescent="0.25">
      <c r="B6462"/>
    </row>
    <row r="6463" spans="2:2" ht="15" x14ac:dyDescent="0.25">
      <c r="B6463"/>
    </row>
    <row r="6464" spans="2:2" ht="15" x14ac:dyDescent="0.25">
      <c r="B6464"/>
    </row>
    <row r="6465" spans="2:2" ht="15" x14ac:dyDescent="0.25">
      <c r="B6465"/>
    </row>
    <row r="6466" spans="2:2" ht="15" x14ac:dyDescent="0.25">
      <c r="B6466"/>
    </row>
    <row r="6467" spans="2:2" ht="15" x14ac:dyDescent="0.25">
      <c r="B6467"/>
    </row>
    <row r="6468" spans="2:2" ht="15" x14ac:dyDescent="0.25">
      <c r="B6468"/>
    </row>
    <row r="6469" spans="2:2" ht="15" x14ac:dyDescent="0.25">
      <c r="B6469"/>
    </row>
    <row r="6470" spans="2:2" ht="15" x14ac:dyDescent="0.25">
      <c r="B6470"/>
    </row>
    <row r="6471" spans="2:2" ht="15" x14ac:dyDescent="0.25">
      <c r="B6471"/>
    </row>
    <row r="6472" spans="2:2" ht="15" x14ac:dyDescent="0.25">
      <c r="B6472"/>
    </row>
    <row r="6473" spans="2:2" ht="15" x14ac:dyDescent="0.25">
      <c r="B6473"/>
    </row>
    <row r="6474" spans="2:2" ht="15" x14ac:dyDescent="0.25">
      <c r="B6474"/>
    </row>
    <row r="6475" spans="2:2" ht="15" x14ac:dyDescent="0.25">
      <c r="B6475"/>
    </row>
    <row r="6476" spans="2:2" ht="15" x14ac:dyDescent="0.25">
      <c r="B6476"/>
    </row>
    <row r="6477" spans="2:2" ht="15" x14ac:dyDescent="0.25">
      <c r="B6477"/>
    </row>
    <row r="6478" spans="2:2" ht="15" x14ac:dyDescent="0.25">
      <c r="B6478"/>
    </row>
    <row r="6479" spans="2:2" ht="15" x14ac:dyDescent="0.25">
      <c r="B6479"/>
    </row>
    <row r="6480" spans="2:2" ht="15" x14ac:dyDescent="0.25">
      <c r="B6480"/>
    </row>
    <row r="6481" spans="2:2" ht="15" x14ac:dyDescent="0.25">
      <c r="B6481"/>
    </row>
    <row r="6482" spans="2:2" ht="15" x14ac:dyDescent="0.25">
      <c r="B6482"/>
    </row>
    <row r="6483" spans="2:2" ht="15" x14ac:dyDescent="0.25">
      <c r="B6483"/>
    </row>
    <row r="6484" spans="2:2" ht="15" x14ac:dyDescent="0.25">
      <c r="B6484"/>
    </row>
    <row r="6485" spans="2:2" ht="15" x14ac:dyDescent="0.25">
      <c r="B6485"/>
    </row>
    <row r="6486" spans="2:2" ht="15" x14ac:dyDescent="0.25">
      <c r="B6486"/>
    </row>
    <row r="6487" spans="2:2" ht="15" x14ac:dyDescent="0.25">
      <c r="B6487"/>
    </row>
    <row r="6488" spans="2:2" ht="15" x14ac:dyDescent="0.25">
      <c r="B6488"/>
    </row>
    <row r="6489" spans="2:2" ht="15" x14ac:dyDescent="0.25">
      <c r="B6489"/>
    </row>
    <row r="6490" spans="2:2" ht="15" x14ac:dyDescent="0.25">
      <c r="B6490"/>
    </row>
    <row r="6491" spans="2:2" ht="15" x14ac:dyDescent="0.25">
      <c r="B6491"/>
    </row>
    <row r="6492" spans="2:2" ht="15" x14ac:dyDescent="0.25">
      <c r="B6492"/>
    </row>
    <row r="6493" spans="2:2" ht="15" x14ac:dyDescent="0.25">
      <c r="B6493"/>
    </row>
    <row r="6494" spans="2:2" ht="15" x14ac:dyDescent="0.25">
      <c r="B6494"/>
    </row>
    <row r="6495" spans="2:2" ht="15" x14ac:dyDescent="0.25">
      <c r="B6495"/>
    </row>
    <row r="6496" spans="2:2" ht="15" x14ac:dyDescent="0.25">
      <c r="B6496"/>
    </row>
    <row r="6497" spans="2:2" ht="15" x14ac:dyDescent="0.25">
      <c r="B6497"/>
    </row>
    <row r="6498" spans="2:2" ht="15" x14ac:dyDescent="0.25">
      <c r="B6498"/>
    </row>
    <row r="6499" spans="2:2" ht="15" x14ac:dyDescent="0.25">
      <c r="B6499"/>
    </row>
    <row r="6500" spans="2:2" ht="15" x14ac:dyDescent="0.25">
      <c r="B6500"/>
    </row>
    <row r="6501" spans="2:2" ht="15" x14ac:dyDescent="0.25">
      <c r="B6501"/>
    </row>
    <row r="6502" spans="2:2" ht="15" x14ac:dyDescent="0.25">
      <c r="B6502"/>
    </row>
    <row r="6503" spans="2:2" ht="15" x14ac:dyDescent="0.25">
      <c r="B6503"/>
    </row>
    <row r="6504" spans="2:2" ht="15" x14ac:dyDescent="0.25">
      <c r="B6504"/>
    </row>
    <row r="6505" spans="2:2" ht="15" x14ac:dyDescent="0.25">
      <c r="B6505"/>
    </row>
    <row r="6506" spans="2:2" ht="15" x14ac:dyDescent="0.25">
      <c r="B6506"/>
    </row>
    <row r="6507" spans="2:2" ht="15" x14ac:dyDescent="0.25">
      <c r="B6507"/>
    </row>
    <row r="6508" spans="2:2" ht="15" x14ac:dyDescent="0.25">
      <c r="B6508"/>
    </row>
    <row r="6509" spans="2:2" ht="15" x14ac:dyDescent="0.25">
      <c r="B6509"/>
    </row>
    <row r="6510" spans="2:2" ht="15" x14ac:dyDescent="0.25">
      <c r="B6510"/>
    </row>
    <row r="6511" spans="2:2" ht="15" x14ac:dyDescent="0.25">
      <c r="B6511"/>
    </row>
    <row r="6512" spans="2:2" ht="15" x14ac:dyDescent="0.25">
      <c r="B6512"/>
    </row>
    <row r="6513" spans="2:2" ht="15" x14ac:dyDescent="0.25">
      <c r="B6513"/>
    </row>
    <row r="6514" spans="2:2" ht="15" x14ac:dyDescent="0.25">
      <c r="B6514"/>
    </row>
    <row r="6515" spans="2:2" ht="15" x14ac:dyDescent="0.25">
      <c r="B6515"/>
    </row>
    <row r="6516" spans="2:2" ht="15" x14ac:dyDescent="0.25">
      <c r="B6516"/>
    </row>
    <row r="6517" spans="2:2" ht="15" x14ac:dyDescent="0.25">
      <c r="B6517"/>
    </row>
    <row r="6518" spans="2:2" ht="15" x14ac:dyDescent="0.25">
      <c r="B6518"/>
    </row>
    <row r="6519" spans="2:2" ht="15" x14ac:dyDescent="0.25">
      <c r="B6519"/>
    </row>
    <row r="6520" spans="2:2" ht="15" x14ac:dyDescent="0.25">
      <c r="B6520"/>
    </row>
    <row r="6521" spans="2:2" ht="15" x14ac:dyDescent="0.25">
      <c r="B6521"/>
    </row>
    <row r="6522" spans="2:2" ht="15" x14ac:dyDescent="0.25">
      <c r="B6522"/>
    </row>
    <row r="6523" spans="2:2" ht="15" x14ac:dyDescent="0.25">
      <c r="B6523"/>
    </row>
    <row r="6524" spans="2:2" ht="15" x14ac:dyDescent="0.25">
      <c r="B6524"/>
    </row>
    <row r="6525" spans="2:2" ht="15" x14ac:dyDescent="0.25">
      <c r="B6525"/>
    </row>
    <row r="6526" spans="2:2" ht="15" x14ac:dyDescent="0.25">
      <c r="B6526"/>
    </row>
    <row r="6527" spans="2:2" ht="15" x14ac:dyDescent="0.25">
      <c r="B6527"/>
    </row>
    <row r="6528" spans="2:2" ht="15" x14ac:dyDescent="0.25">
      <c r="B6528"/>
    </row>
    <row r="6529" spans="2:2" ht="15" x14ac:dyDescent="0.25">
      <c r="B6529"/>
    </row>
    <row r="6530" spans="2:2" ht="15" x14ac:dyDescent="0.25">
      <c r="B6530"/>
    </row>
    <row r="6531" spans="2:2" ht="15" x14ac:dyDescent="0.25">
      <c r="B6531"/>
    </row>
    <row r="6532" spans="2:2" ht="15" x14ac:dyDescent="0.25">
      <c r="B6532"/>
    </row>
    <row r="6533" spans="2:2" ht="15" x14ac:dyDescent="0.25">
      <c r="B6533"/>
    </row>
    <row r="6534" spans="2:2" ht="15" x14ac:dyDescent="0.25">
      <c r="B6534"/>
    </row>
    <row r="6535" spans="2:2" ht="15" x14ac:dyDescent="0.25">
      <c r="B6535"/>
    </row>
    <row r="6536" spans="2:2" ht="15" x14ac:dyDescent="0.25">
      <c r="B6536"/>
    </row>
    <row r="6537" spans="2:2" ht="15" x14ac:dyDescent="0.25">
      <c r="B6537"/>
    </row>
    <row r="6538" spans="2:2" ht="15" x14ac:dyDescent="0.25">
      <c r="B6538"/>
    </row>
    <row r="6539" spans="2:2" ht="15" x14ac:dyDescent="0.25">
      <c r="B6539"/>
    </row>
    <row r="6540" spans="2:2" ht="15" x14ac:dyDescent="0.25">
      <c r="B6540"/>
    </row>
    <row r="6541" spans="2:2" ht="15" x14ac:dyDescent="0.25">
      <c r="B6541"/>
    </row>
    <row r="6542" spans="2:2" ht="15" x14ac:dyDescent="0.25">
      <c r="B6542"/>
    </row>
    <row r="6543" spans="2:2" ht="15" x14ac:dyDescent="0.25">
      <c r="B6543"/>
    </row>
    <row r="6544" spans="2:2" ht="15" x14ac:dyDescent="0.25">
      <c r="B6544"/>
    </row>
    <row r="6545" spans="2:2" ht="15" x14ac:dyDescent="0.25">
      <c r="B6545"/>
    </row>
    <row r="6546" spans="2:2" ht="15" x14ac:dyDescent="0.25">
      <c r="B6546"/>
    </row>
    <row r="6547" spans="2:2" ht="15" x14ac:dyDescent="0.25">
      <c r="B6547"/>
    </row>
    <row r="6548" spans="2:2" ht="15" x14ac:dyDescent="0.25">
      <c r="B6548"/>
    </row>
    <row r="6549" spans="2:2" ht="15" x14ac:dyDescent="0.25">
      <c r="B6549"/>
    </row>
    <row r="6550" spans="2:2" ht="15" x14ac:dyDescent="0.25">
      <c r="B6550"/>
    </row>
    <row r="6551" spans="2:2" ht="15" x14ac:dyDescent="0.25">
      <c r="B6551"/>
    </row>
    <row r="6552" spans="2:2" ht="15" x14ac:dyDescent="0.25">
      <c r="B6552"/>
    </row>
    <row r="6553" spans="2:2" ht="15" x14ac:dyDescent="0.25">
      <c r="B6553"/>
    </row>
    <row r="6554" spans="2:2" ht="15" x14ac:dyDescent="0.25">
      <c r="B6554"/>
    </row>
    <row r="6555" spans="2:2" ht="15" x14ac:dyDescent="0.25">
      <c r="B6555"/>
    </row>
    <row r="6556" spans="2:2" ht="15" x14ac:dyDescent="0.25">
      <c r="B6556"/>
    </row>
    <row r="6557" spans="2:2" ht="15" x14ac:dyDescent="0.25">
      <c r="B6557"/>
    </row>
    <row r="6558" spans="2:2" ht="15" x14ac:dyDescent="0.25">
      <c r="B6558"/>
    </row>
    <row r="6559" spans="2:2" ht="15" x14ac:dyDescent="0.25">
      <c r="B6559"/>
    </row>
    <row r="6560" spans="2:2" ht="15" x14ac:dyDescent="0.25">
      <c r="B6560"/>
    </row>
    <row r="6561" spans="2:2" ht="15" x14ac:dyDescent="0.25">
      <c r="B6561"/>
    </row>
    <row r="6562" spans="2:2" ht="15" x14ac:dyDescent="0.25">
      <c r="B6562"/>
    </row>
    <row r="6563" spans="2:2" ht="15" x14ac:dyDescent="0.25">
      <c r="B6563"/>
    </row>
    <row r="6564" spans="2:2" ht="15" x14ac:dyDescent="0.25">
      <c r="B6564"/>
    </row>
    <row r="6565" spans="2:2" ht="15" x14ac:dyDescent="0.25">
      <c r="B6565"/>
    </row>
    <row r="6566" spans="2:2" ht="15" x14ac:dyDescent="0.25">
      <c r="B6566"/>
    </row>
    <row r="6567" spans="2:2" ht="15" x14ac:dyDescent="0.25">
      <c r="B6567"/>
    </row>
    <row r="6568" spans="2:2" ht="15" x14ac:dyDescent="0.25">
      <c r="B6568"/>
    </row>
    <row r="6569" spans="2:2" ht="15" x14ac:dyDescent="0.25">
      <c r="B6569"/>
    </row>
    <row r="6570" spans="2:2" ht="15" x14ac:dyDescent="0.25">
      <c r="B6570"/>
    </row>
    <row r="6571" spans="2:2" ht="15" x14ac:dyDescent="0.25">
      <c r="B6571"/>
    </row>
    <row r="6572" spans="2:2" ht="15" x14ac:dyDescent="0.25">
      <c r="B6572"/>
    </row>
    <row r="6573" spans="2:2" ht="15" x14ac:dyDescent="0.25">
      <c r="B6573"/>
    </row>
    <row r="6574" spans="2:2" ht="15" x14ac:dyDescent="0.25">
      <c r="B6574"/>
    </row>
    <row r="6575" spans="2:2" ht="15" x14ac:dyDescent="0.25">
      <c r="B6575"/>
    </row>
    <row r="6576" spans="2:2" ht="15" x14ac:dyDescent="0.25">
      <c r="B6576"/>
    </row>
    <row r="6577" spans="2:2" ht="15" x14ac:dyDescent="0.25">
      <c r="B6577"/>
    </row>
    <row r="6578" spans="2:2" ht="15" x14ac:dyDescent="0.25">
      <c r="B6578"/>
    </row>
    <row r="6579" spans="2:2" ht="15" x14ac:dyDescent="0.25">
      <c r="B6579"/>
    </row>
    <row r="6580" spans="2:2" ht="15" x14ac:dyDescent="0.25">
      <c r="B6580"/>
    </row>
    <row r="6581" spans="2:2" ht="15" x14ac:dyDescent="0.25">
      <c r="B6581"/>
    </row>
    <row r="6582" spans="2:2" ht="15" x14ac:dyDescent="0.25">
      <c r="B6582"/>
    </row>
    <row r="6583" spans="2:2" ht="15" x14ac:dyDescent="0.25">
      <c r="B6583"/>
    </row>
    <row r="6584" spans="2:2" ht="15" x14ac:dyDescent="0.25">
      <c r="B6584"/>
    </row>
    <row r="6585" spans="2:2" ht="15" x14ac:dyDescent="0.25">
      <c r="B6585"/>
    </row>
    <row r="6586" spans="2:2" ht="15" x14ac:dyDescent="0.25">
      <c r="B6586"/>
    </row>
    <row r="6587" spans="2:2" ht="15" x14ac:dyDescent="0.25">
      <c r="B6587"/>
    </row>
    <row r="6588" spans="2:2" ht="15" x14ac:dyDescent="0.25">
      <c r="B6588"/>
    </row>
    <row r="6589" spans="2:2" ht="15" x14ac:dyDescent="0.25">
      <c r="B6589"/>
    </row>
    <row r="6590" spans="2:2" ht="15" x14ac:dyDescent="0.25">
      <c r="B6590"/>
    </row>
    <row r="6591" spans="2:2" ht="15" x14ac:dyDescent="0.25">
      <c r="B6591"/>
    </row>
    <row r="6592" spans="2:2" ht="15" x14ac:dyDescent="0.25">
      <c r="B6592"/>
    </row>
    <row r="6593" spans="2:2" ht="15" x14ac:dyDescent="0.25">
      <c r="B6593"/>
    </row>
    <row r="6594" spans="2:2" ht="15" x14ac:dyDescent="0.25">
      <c r="B6594"/>
    </row>
    <row r="6595" spans="2:2" ht="15" x14ac:dyDescent="0.25">
      <c r="B6595"/>
    </row>
    <row r="6596" spans="2:2" ht="15" x14ac:dyDescent="0.25">
      <c r="B6596"/>
    </row>
    <row r="6597" spans="2:2" ht="15" x14ac:dyDescent="0.25">
      <c r="B6597"/>
    </row>
    <row r="6598" spans="2:2" ht="15" x14ac:dyDescent="0.25">
      <c r="B6598"/>
    </row>
    <row r="6599" spans="2:2" ht="15" x14ac:dyDescent="0.25">
      <c r="B6599"/>
    </row>
    <row r="6600" spans="2:2" ht="15" x14ac:dyDescent="0.25">
      <c r="B6600"/>
    </row>
    <row r="6601" spans="2:2" ht="15" x14ac:dyDescent="0.25">
      <c r="B6601"/>
    </row>
    <row r="6602" spans="2:2" ht="15" x14ac:dyDescent="0.25">
      <c r="B6602"/>
    </row>
    <row r="6603" spans="2:2" ht="15" x14ac:dyDescent="0.25">
      <c r="B6603"/>
    </row>
    <row r="6604" spans="2:2" ht="15" x14ac:dyDescent="0.25">
      <c r="B6604"/>
    </row>
    <row r="6605" spans="2:2" ht="15" x14ac:dyDescent="0.25">
      <c r="B6605"/>
    </row>
    <row r="6606" spans="2:2" ht="15" x14ac:dyDescent="0.25">
      <c r="B6606"/>
    </row>
    <row r="6607" spans="2:2" ht="15" x14ac:dyDescent="0.25">
      <c r="B6607"/>
    </row>
    <row r="6608" spans="2:2" ht="15" x14ac:dyDescent="0.25">
      <c r="B6608"/>
    </row>
    <row r="6609" spans="2:2" ht="15" x14ac:dyDescent="0.25">
      <c r="B6609"/>
    </row>
    <row r="6610" spans="2:2" ht="15" x14ac:dyDescent="0.25">
      <c r="B6610"/>
    </row>
    <row r="6611" spans="2:2" ht="15" x14ac:dyDescent="0.25">
      <c r="B6611"/>
    </row>
    <row r="6612" spans="2:2" ht="15" x14ac:dyDescent="0.25">
      <c r="B6612"/>
    </row>
    <row r="6613" spans="2:2" ht="15" x14ac:dyDescent="0.25">
      <c r="B6613"/>
    </row>
    <row r="6614" spans="2:2" ht="15" x14ac:dyDescent="0.25">
      <c r="B6614"/>
    </row>
    <row r="6615" spans="2:2" ht="15" x14ac:dyDescent="0.25">
      <c r="B6615"/>
    </row>
    <row r="6616" spans="2:2" ht="15" x14ac:dyDescent="0.25">
      <c r="B6616"/>
    </row>
    <row r="6617" spans="2:2" ht="15" x14ac:dyDescent="0.25">
      <c r="B6617"/>
    </row>
    <row r="6618" spans="2:2" ht="15" x14ac:dyDescent="0.25">
      <c r="B6618"/>
    </row>
    <row r="6619" spans="2:2" ht="15" x14ac:dyDescent="0.25">
      <c r="B6619"/>
    </row>
    <row r="6620" spans="2:2" ht="15" x14ac:dyDescent="0.25">
      <c r="B6620"/>
    </row>
    <row r="6621" spans="2:2" ht="15" x14ac:dyDescent="0.25">
      <c r="B6621"/>
    </row>
    <row r="6622" spans="2:2" ht="15" x14ac:dyDescent="0.25">
      <c r="B6622"/>
    </row>
    <row r="6623" spans="2:2" ht="15" x14ac:dyDescent="0.25">
      <c r="B6623"/>
    </row>
    <row r="6624" spans="2:2" ht="15" x14ac:dyDescent="0.25">
      <c r="B6624"/>
    </row>
    <row r="6625" spans="2:2" ht="15" x14ac:dyDescent="0.25">
      <c r="B6625"/>
    </row>
    <row r="6626" spans="2:2" ht="15" x14ac:dyDescent="0.25">
      <c r="B6626"/>
    </row>
    <row r="6627" spans="2:2" ht="15" x14ac:dyDescent="0.25">
      <c r="B6627"/>
    </row>
    <row r="6628" spans="2:2" ht="15" x14ac:dyDescent="0.25">
      <c r="B6628"/>
    </row>
    <row r="6629" spans="2:2" ht="15" x14ac:dyDescent="0.25">
      <c r="B6629"/>
    </row>
    <row r="6630" spans="2:2" ht="15" x14ac:dyDescent="0.25">
      <c r="B6630"/>
    </row>
    <row r="6631" spans="2:2" ht="15" x14ac:dyDescent="0.25">
      <c r="B6631"/>
    </row>
    <row r="6632" spans="2:2" ht="15" x14ac:dyDescent="0.25">
      <c r="B6632"/>
    </row>
    <row r="6633" spans="2:2" ht="15" x14ac:dyDescent="0.25">
      <c r="B6633"/>
    </row>
    <row r="6634" spans="2:2" ht="15" x14ac:dyDescent="0.25">
      <c r="B6634"/>
    </row>
    <row r="6635" spans="2:2" ht="15" x14ac:dyDescent="0.25">
      <c r="B6635"/>
    </row>
    <row r="6636" spans="2:2" ht="15" x14ac:dyDescent="0.25">
      <c r="B6636"/>
    </row>
    <row r="6637" spans="2:2" ht="15" x14ac:dyDescent="0.25">
      <c r="B6637"/>
    </row>
    <row r="6638" spans="2:2" ht="15" x14ac:dyDescent="0.25">
      <c r="B6638"/>
    </row>
    <row r="6639" spans="2:2" ht="15" x14ac:dyDescent="0.25">
      <c r="B6639"/>
    </row>
    <row r="6640" spans="2:2" ht="15" x14ac:dyDescent="0.25">
      <c r="B6640"/>
    </row>
    <row r="6641" spans="2:2" ht="15" x14ac:dyDescent="0.25">
      <c r="B6641"/>
    </row>
    <row r="6642" spans="2:2" ht="15" x14ac:dyDescent="0.25">
      <c r="B6642"/>
    </row>
    <row r="6643" spans="2:2" ht="15" x14ac:dyDescent="0.25">
      <c r="B6643"/>
    </row>
    <row r="6644" spans="2:2" ht="15" x14ac:dyDescent="0.25">
      <c r="B6644"/>
    </row>
    <row r="6645" spans="2:2" ht="15" x14ac:dyDescent="0.25">
      <c r="B6645"/>
    </row>
    <row r="6646" spans="2:2" ht="15" x14ac:dyDescent="0.25">
      <c r="B6646"/>
    </row>
    <row r="6647" spans="2:2" ht="15" x14ac:dyDescent="0.25">
      <c r="B6647"/>
    </row>
    <row r="6648" spans="2:2" ht="15" x14ac:dyDescent="0.25">
      <c r="B6648"/>
    </row>
    <row r="6649" spans="2:2" ht="15" x14ac:dyDescent="0.25">
      <c r="B6649"/>
    </row>
    <row r="6650" spans="2:2" ht="15" x14ac:dyDescent="0.25">
      <c r="B6650"/>
    </row>
    <row r="6651" spans="2:2" ht="15" x14ac:dyDescent="0.25">
      <c r="B6651"/>
    </row>
    <row r="6652" spans="2:2" ht="15" x14ac:dyDescent="0.25">
      <c r="B6652"/>
    </row>
    <row r="6653" spans="2:2" ht="15" x14ac:dyDescent="0.25">
      <c r="B6653"/>
    </row>
    <row r="6654" spans="2:2" ht="15" x14ac:dyDescent="0.25">
      <c r="B6654"/>
    </row>
    <row r="6655" spans="2:2" ht="15" x14ac:dyDescent="0.25">
      <c r="B6655"/>
    </row>
    <row r="6656" spans="2:2" ht="15" x14ac:dyDescent="0.25">
      <c r="B6656"/>
    </row>
    <row r="6657" spans="2:2" ht="15" x14ac:dyDescent="0.25">
      <c r="B6657"/>
    </row>
    <row r="6658" spans="2:2" ht="15" x14ac:dyDescent="0.25">
      <c r="B6658"/>
    </row>
    <row r="6659" spans="2:2" ht="15" x14ac:dyDescent="0.25">
      <c r="B6659"/>
    </row>
    <row r="6660" spans="2:2" ht="15" x14ac:dyDescent="0.25">
      <c r="B6660"/>
    </row>
    <row r="6661" spans="2:2" ht="15" x14ac:dyDescent="0.25">
      <c r="B6661"/>
    </row>
    <row r="6662" spans="2:2" ht="15" x14ac:dyDescent="0.25">
      <c r="B6662"/>
    </row>
    <row r="6663" spans="2:2" ht="15" x14ac:dyDescent="0.25">
      <c r="B6663"/>
    </row>
    <row r="6664" spans="2:2" ht="15" x14ac:dyDescent="0.25">
      <c r="B6664"/>
    </row>
    <row r="6665" spans="2:2" ht="15" x14ac:dyDescent="0.25">
      <c r="B6665"/>
    </row>
    <row r="6666" spans="2:2" ht="15" x14ac:dyDescent="0.25">
      <c r="B6666"/>
    </row>
    <row r="6667" spans="2:2" ht="15" x14ac:dyDescent="0.25">
      <c r="B6667"/>
    </row>
    <row r="6668" spans="2:2" ht="15" x14ac:dyDescent="0.25">
      <c r="B6668"/>
    </row>
    <row r="6669" spans="2:2" ht="15" x14ac:dyDescent="0.25">
      <c r="B6669"/>
    </row>
    <row r="6670" spans="2:2" ht="15" x14ac:dyDescent="0.25">
      <c r="B6670"/>
    </row>
    <row r="6671" spans="2:2" ht="15" x14ac:dyDescent="0.25">
      <c r="B6671"/>
    </row>
    <row r="6672" spans="2:2" ht="15" x14ac:dyDescent="0.25">
      <c r="B6672"/>
    </row>
    <row r="6673" spans="2:2" ht="15" x14ac:dyDescent="0.25">
      <c r="B6673"/>
    </row>
    <row r="6674" spans="2:2" ht="15" x14ac:dyDescent="0.25">
      <c r="B6674"/>
    </row>
    <row r="6675" spans="2:2" ht="15" x14ac:dyDescent="0.25">
      <c r="B6675"/>
    </row>
    <row r="6676" spans="2:2" ht="15" x14ac:dyDescent="0.25">
      <c r="B6676"/>
    </row>
    <row r="6677" spans="2:2" ht="15" x14ac:dyDescent="0.25">
      <c r="B6677"/>
    </row>
    <row r="6678" spans="2:2" ht="15" x14ac:dyDescent="0.25">
      <c r="B6678"/>
    </row>
    <row r="6679" spans="2:2" ht="15" x14ac:dyDescent="0.25">
      <c r="B6679"/>
    </row>
    <row r="6680" spans="2:2" ht="15" x14ac:dyDescent="0.25">
      <c r="B6680"/>
    </row>
    <row r="6681" spans="2:2" ht="15" x14ac:dyDescent="0.25">
      <c r="B6681"/>
    </row>
    <row r="6682" spans="2:2" ht="15" x14ac:dyDescent="0.25">
      <c r="B6682"/>
    </row>
    <row r="6683" spans="2:2" ht="15" x14ac:dyDescent="0.25">
      <c r="B6683"/>
    </row>
    <row r="6684" spans="2:2" ht="15" x14ac:dyDescent="0.25">
      <c r="B6684"/>
    </row>
    <row r="6685" spans="2:2" ht="15" x14ac:dyDescent="0.25">
      <c r="B6685"/>
    </row>
    <row r="6686" spans="2:2" ht="15" x14ac:dyDescent="0.25">
      <c r="B6686"/>
    </row>
    <row r="6687" spans="2:2" ht="15" x14ac:dyDescent="0.25">
      <c r="B6687"/>
    </row>
    <row r="6688" spans="2:2" ht="15" x14ac:dyDescent="0.25">
      <c r="B6688"/>
    </row>
    <row r="6689" spans="2:2" ht="15" x14ac:dyDescent="0.25">
      <c r="B6689"/>
    </row>
    <row r="6690" spans="2:2" ht="15" x14ac:dyDescent="0.25">
      <c r="B6690"/>
    </row>
    <row r="6691" spans="2:2" ht="15" x14ac:dyDescent="0.25">
      <c r="B6691"/>
    </row>
    <row r="6692" spans="2:2" ht="15" x14ac:dyDescent="0.25">
      <c r="B6692"/>
    </row>
    <row r="6693" spans="2:2" ht="15" x14ac:dyDescent="0.25">
      <c r="B6693"/>
    </row>
    <row r="6694" spans="2:2" ht="15" x14ac:dyDescent="0.25">
      <c r="B6694"/>
    </row>
    <row r="6695" spans="2:2" ht="15" x14ac:dyDescent="0.25">
      <c r="B6695"/>
    </row>
    <row r="6696" spans="2:2" ht="15" x14ac:dyDescent="0.25">
      <c r="B6696"/>
    </row>
    <row r="6697" spans="2:2" ht="15" x14ac:dyDescent="0.25">
      <c r="B6697"/>
    </row>
    <row r="6698" spans="2:2" ht="15" x14ac:dyDescent="0.25">
      <c r="B6698"/>
    </row>
    <row r="6699" spans="2:2" ht="15" x14ac:dyDescent="0.25">
      <c r="B6699"/>
    </row>
    <row r="6700" spans="2:2" ht="15" x14ac:dyDescent="0.25">
      <c r="B6700"/>
    </row>
    <row r="6701" spans="2:2" ht="15" x14ac:dyDescent="0.25">
      <c r="B6701"/>
    </row>
    <row r="6702" spans="2:2" ht="15" x14ac:dyDescent="0.25">
      <c r="B6702"/>
    </row>
    <row r="6703" spans="2:2" ht="15" x14ac:dyDescent="0.25">
      <c r="B6703"/>
    </row>
    <row r="6704" spans="2:2" ht="15" x14ac:dyDescent="0.25">
      <c r="B6704"/>
    </row>
    <row r="6705" spans="2:2" ht="15" x14ac:dyDescent="0.25">
      <c r="B6705"/>
    </row>
    <row r="6706" spans="2:2" ht="15" x14ac:dyDescent="0.25">
      <c r="B6706"/>
    </row>
    <row r="6707" spans="2:2" ht="15" x14ac:dyDescent="0.25">
      <c r="B6707"/>
    </row>
    <row r="6708" spans="2:2" ht="15" x14ac:dyDescent="0.25">
      <c r="B6708"/>
    </row>
    <row r="6709" spans="2:2" ht="15" x14ac:dyDescent="0.25">
      <c r="B6709"/>
    </row>
    <row r="6710" spans="2:2" ht="15" x14ac:dyDescent="0.25">
      <c r="B6710"/>
    </row>
    <row r="6711" spans="2:2" ht="15" x14ac:dyDescent="0.25">
      <c r="B6711"/>
    </row>
    <row r="6712" spans="2:2" ht="15" x14ac:dyDescent="0.25">
      <c r="B6712"/>
    </row>
    <row r="6713" spans="2:2" ht="15" x14ac:dyDescent="0.25">
      <c r="B6713"/>
    </row>
    <row r="6714" spans="2:2" ht="15" x14ac:dyDescent="0.25">
      <c r="B6714"/>
    </row>
    <row r="6715" spans="2:2" ht="15" x14ac:dyDescent="0.25">
      <c r="B6715"/>
    </row>
    <row r="6716" spans="2:2" ht="15" x14ac:dyDescent="0.25">
      <c r="B6716"/>
    </row>
    <row r="6717" spans="2:2" ht="15" x14ac:dyDescent="0.25">
      <c r="B6717"/>
    </row>
    <row r="6718" spans="2:2" ht="15" x14ac:dyDescent="0.25">
      <c r="B6718"/>
    </row>
    <row r="6719" spans="2:2" ht="15" x14ac:dyDescent="0.25">
      <c r="B6719"/>
    </row>
    <row r="6720" spans="2:2" ht="15" x14ac:dyDescent="0.25">
      <c r="B6720"/>
    </row>
    <row r="6721" spans="2:2" ht="15" x14ac:dyDescent="0.25">
      <c r="B6721"/>
    </row>
    <row r="6722" spans="2:2" ht="15" x14ac:dyDescent="0.25">
      <c r="B6722"/>
    </row>
    <row r="6723" spans="2:2" ht="15" x14ac:dyDescent="0.25">
      <c r="B6723"/>
    </row>
    <row r="6724" spans="2:2" ht="15" x14ac:dyDescent="0.25">
      <c r="B6724"/>
    </row>
    <row r="6725" spans="2:2" ht="15" x14ac:dyDescent="0.25">
      <c r="B6725"/>
    </row>
    <row r="6726" spans="2:2" ht="15" x14ac:dyDescent="0.25">
      <c r="B6726"/>
    </row>
    <row r="6727" spans="2:2" ht="15" x14ac:dyDescent="0.25">
      <c r="B6727"/>
    </row>
    <row r="6728" spans="2:2" ht="15" x14ac:dyDescent="0.25">
      <c r="B6728"/>
    </row>
    <row r="6729" spans="2:2" ht="15" x14ac:dyDescent="0.25">
      <c r="B6729"/>
    </row>
    <row r="6730" spans="2:2" ht="15" x14ac:dyDescent="0.25">
      <c r="B6730"/>
    </row>
    <row r="6731" spans="2:2" ht="15" x14ac:dyDescent="0.25">
      <c r="B6731"/>
    </row>
    <row r="6732" spans="2:2" ht="15" x14ac:dyDescent="0.25">
      <c r="B6732"/>
    </row>
    <row r="6733" spans="2:2" ht="15" x14ac:dyDescent="0.25">
      <c r="B6733"/>
    </row>
    <row r="6734" spans="2:2" ht="15" x14ac:dyDescent="0.25">
      <c r="B6734"/>
    </row>
    <row r="6735" spans="2:2" ht="15" x14ac:dyDescent="0.25">
      <c r="B6735"/>
    </row>
    <row r="6736" spans="2:2" ht="15" x14ac:dyDescent="0.25">
      <c r="B6736"/>
    </row>
    <row r="6737" spans="2:2" ht="15" x14ac:dyDescent="0.25">
      <c r="B6737"/>
    </row>
    <row r="6738" spans="2:2" ht="15" x14ac:dyDescent="0.25">
      <c r="B6738"/>
    </row>
    <row r="6739" spans="2:2" ht="15" x14ac:dyDescent="0.25">
      <c r="B6739"/>
    </row>
    <row r="6740" spans="2:2" ht="15" x14ac:dyDescent="0.25">
      <c r="B6740"/>
    </row>
    <row r="6741" spans="2:2" ht="15" x14ac:dyDescent="0.25">
      <c r="B6741"/>
    </row>
    <row r="6742" spans="2:2" ht="15" x14ac:dyDescent="0.25">
      <c r="B6742"/>
    </row>
    <row r="6743" spans="2:2" ht="15" x14ac:dyDescent="0.25">
      <c r="B6743"/>
    </row>
    <row r="6744" spans="2:2" ht="15" x14ac:dyDescent="0.25">
      <c r="B6744"/>
    </row>
    <row r="6745" spans="2:2" ht="15" x14ac:dyDescent="0.25">
      <c r="B6745"/>
    </row>
    <row r="6746" spans="2:2" ht="15" x14ac:dyDescent="0.25">
      <c r="B6746"/>
    </row>
    <row r="6747" spans="2:2" ht="15" x14ac:dyDescent="0.25">
      <c r="B6747"/>
    </row>
    <row r="6748" spans="2:2" ht="15" x14ac:dyDescent="0.25">
      <c r="B6748"/>
    </row>
    <row r="6749" spans="2:2" ht="15" x14ac:dyDescent="0.25">
      <c r="B6749"/>
    </row>
    <row r="6750" spans="2:2" ht="15" x14ac:dyDescent="0.25">
      <c r="B6750"/>
    </row>
    <row r="6751" spans="2:2" ht="15" x14ac:dyDescent="0.25">
      <c r="B6751"/>
    </row>
    <row r="6752" spans="2:2" ht="15" x14ac:dyDescent="0.25">
      <c r="B6752"/>
    </row>
    <row r="6753" spans="2:2" ht="15" x14ac:dyDescent="0.25">
      <c r="B6753"/>
    </row>
    <row r="6754" spans="2:2" ht="15" x14ac:dyDescent="0.25">
      <c r="B6754"/>
    </row>
    <row r="6755" spans="2:2" ht="15" x14ac:dyDescent="0.25">
      <c r="B6755"/>
    </row>
    <row r="6756" spans="2:2" ht="15" x14ac:dyDescent="0.25">
      <c r="B6756"/>
    </row>
    <row r="6757" spans="2:2" ht="15" x14ac:dyDescent="0.25">
      <c r="B6757"/>
    </row>
    <row r="6758" spans="2:2" ht="15" x14ac:dyDescent="0.25">
      <c r="B6758"/>
    </row>
    <row r="6759" spans="2:2" ht="15" x14ac:dyDescent="0.25">
      <c r="B6759"/>
    </row>
    <row r="6760" spans="2:2" ht="15" x14ac:dyDescent="0.25">
      <c r="B6760"/>
    </row>
    <row r="6761" spans="2:2" ht="15" x14ac:dyDescent="0.25">
      <c r="B6761"/>
    </row>
    <row r="6762" spans="2:2" ht="15" x14ac:dyDescent="0.25">
      <c r="B6762"/>
    </row>
    <row r="6763" spans="2:2" ht="15" x14ac:dyDescent="0.25">
      <c r="B6763"/>
    </row>
    <row r="6764" spans="2:2" ht="15" x14ac:dyDescent="0.25">
      <c r="B6764"/>
    </row>
    <row r="6765" spans="2:2" ht="15" x14ac:dyDescent="0.25">
      <c r="B6765"/>
    </row>
    <row r="6766" spans="2:2" ht="15" x14ac:dyDescent="0.25">
      <c r="B6766"/>
    </row>
    <row r="6767" spans="2:2" ht="15" x14ac:dyDescent="0.25">
      <c r="B6767"/>
    </row>
    <row r="6768" spans="2:2" ht="15" x14ac:dyDescent="0.25">
      <c r="B6768"/>
    </row>
    <row r="6769" spans="2:2" ht="15" x14ac:dyDescent="0.25">
      <c r="B6769"/>
    </row>
    <row r="6770" spans="2:2" ht="15" x14ac:dyDescent="0.25">
      <c r="B6770"/>
    </row>
    <row r="6771" spans="2:2" ht="15" x14ac:dyDescent="0.25">
      <c r="B6771"/>
    </row>
    <row r="6772" spans="2:2" ht="15" x14ac:dyDescent="0.25">
      <c r="B6772"/>
    </row>
    <row r="6773" spans="2:2" ht="15" x14ac:dyDescent="0.25">
      <c r="B6773"/>
    </row>
    <row r="6774" spans="2:2" ht="15" x14ac:dyDescent="0.25">
      <c r="B6774"/>
    </row>
    <row r="6775" spans="2:2" ht="15" x14ac:dyDescent="0.25">
      <c r="B6775"/>
    </row>
    <row r="6776" spans="2:2" ht="15" x14ac:dyDescent="0.25">
      <c r="B6776"/>
    </row>
    <row r="6777" spans="2:2" ht="15" x14ac:dyDescent="0.25">
      <c r="B6777"/>
    </row>
    <row r="6778" spans="2:2" ht="15" x14ac:dyDescent="0.25">
      <c r="B6778"/>
    </row>
    <row r="6779" spans="2:2" ht="15" x14ac:dyDescent="0.25">
      <c r="B6779"/>
    </row>
    <row r="6780" spans="2:2" ht="15" x14ac:dyDescent="0.25">
      <c r="B6780"/>
    </row>
    <row r="6781" spans="2:2" ht="15" x14ac:dyDescent="0.25">
      <c r="B6781"/>
    </row>
    <row r="6782" spans="2:2" ht="15" x14ac:dyDescent="0.25">
      <c r="B6782"/>
    </row>
    <row r="6783" spans="2:2" ht="15" x14ac:dyDescent="0.25">
      <c r="B6783"/>
    </row>
    <row r="6784" spans="2:2" ht="15" x14ac:dyDescent="0.25">
      <c r="B6784"/>
    </row>
    <row r="6785" spans="2:2" ht="15" x14ac:dyDescent="0.25">
      <c r="B6785"/>
    </row>
    <row r="6786" spans="2:2" ht="15" x14ac:dyDescent="0.25">
      <c r="B6786"/>
    </row>
    <row r="6787" spans="2:2" ht="15" x14ac:dyDescent="0.25">
      <c r="B6787"/>
    </row>
    <row r="6788" spans="2:2" ht="15" x14ac:dyDescent="0.25">
      <c r="B6788"/>
    </row>
    <row r="6789" spans="2:2" ht="15" x14ac:dyDescent="0.25">
      <c r="B6789"/>
    </row>
    <row r="6790" spans="2:2" ht="15" x14ac:dyDescent="0.25">
      <c r="B6790"/>
    </row>
    <row r="6791" spans="2:2" ht="15" x14ac:dyDescent="0.25">
      <c r="B6791"/>
    </row>
    <row r="6792" spans="2:2" ht="15" x14ac:dyDescent="0.25">
      <c r="B6792"/>
    </row>
    <row r="6793" spans="2:2" ht="15" x14ac:dyDescent="0.25">
      <c r="B6793"/>
    </row>
    <row r="6794" spans="2:2" ht="15" x14ac:dyDescent="0.25">
      <c r="B6794"/>
    </row>
    <row r="6795" spans="2:2" ht="15" x14ac:dyDescent="0.25">
      <c r="B6795"/>
    </row>
    <row r="6796" spans="2:2" ht="15" x14ac:dyDescent="0.25">
      <c r="B6796"/>
    </row>
    <row r="6797" spans="2:2" ht="15" x14ac:dyDescent="0.25">
      <c r="B6797"/>
    </row>
    <row r="6798" spans="2:2" ht="15" x14ac:dyDescent="0.25">
      <c r="B6798"/>
    </row>
    <row r="6799" spans="2:2" ht="15" x14ac:dyDescent="0.25">
      <c r="B6799"/>
    </row>
    <row r="6800" spans="2:2" ht="15" x14ac:dyDescent="0.25">
      <c r="B6800"/>
    </row>
    <row r="6801" spans="2:2" ht="15" x14ac:dyDescent="0.25">
      <c r="B6801"/>
    </row>
    <row r="6802" spans="2:2" ht="15" x14ac:dyDescent="0.25">
      <c r="B6802"/>
    </row>
    <row r="6803" spans="2:2" ht="15" x14ac:dyDescent="0.25">
      <c r="B6803"/>
    </row>
    <row r="6804" spans="2:2" ht="15" x14ac:dyDescent="0.25">
      <c r="B6804"/>
    </row>
    <row r="6805" spans="2:2" ht="15" x14ac:dyDescent="0.25">
      <c r="B6805"/>
    </row>
    <row r="6806" spans="2:2" ht="15" x14ac:dyDescent="0.25">
      <c r="B6806"/>
    </row>
    <row r="6807" spans="2:2" ht="15" x14ac:dyDescent="0.25">
      <c r="B6807"/>
    </row>
    <row r="6808" spans="2:2" ht="15" x14ac:dyDescent="0.25">
      <c r="B6808"/>
    </row>
    <row r="6809" spans="2:2" ht="15" x14ac:dyDescent="0.25">
      <c r="B6809"/>
    </row>
    <row r="6810" spans="2:2" ht="15" x14ac:dyDescent="0.25">
      <c r="B6810"/>
    </row>
    <row r="6811" spans="2:2" ht="15" x14ac:dyDescent="0.25">
      <c r="B6811"/>
    </row>
    <row r="6812" spans="2:2" ht="15" x14ac:dyDescent="0.25">
      <c r="B6812"/>
    </row>
    <row r="6813" spans="2:2" ht="15" x14ac:dyDescent="0.25">
      <c r="B6813"/>
    </row>
    <row r="6814" spans="2:2" ht="15" x14ac:dyDescent="0.25">
      <c r="B6814"/>
    </row>
    <row r="6815" spans="2:2" ht="15" x14ac:dyDescent="0.25">
      <c r="B6815"/>
    </row>
    <row r="6816" spans="2:2" ht="15" x14ac:dyDescent="0.25">
      <c r="B6816"/>
    </row>
    <row r="6817" spans="2:2" ht="15" x14ac:dyDescent="0.25">
      <c r="B6817"/>
    </row>
    <row r="6818" spans="2:2" ht="15" x14ac:dyDescent="0.25">
      <c r="B6818"/>
    </row>
    <row r="6819" spans="2:2" ht="15" x14ac:dyDescent="0.25">
      <c r="B6819"/>
    </row>
    <row r="6820" spans="2:2" ht="15" x14ac:dyDescent="0.25">
      <c r="B6820"/>
    </row>
    <row r="6821" spans="2:2" ht="15" x14ac:dyDescent="0.25">
      <c r="B6821"/>
    </row>
    <row r="6822" spans="2:2" ht="15" x14ac:dyDescent="0.25">
      <c r="B6822"/>
    </row>
    <row r="6823" spans="2:2" ht="15" x14ac:dyDescent="0.25">
      <c r="B6823"/>
    </row>
    <row r="6824" spans="2:2" ht="15" x14ac:dyDescent="0.25">
      <c r="B6824"/>
    </row>
    <row r="6825" spans="2:2" ht="15" x14ac:dyDescent="0.25">
      <c r="B6825"/>
    </row>
    <row r="6826" spans="2:2" ht="15" x14ac:dyDescent="0.25">
      <c r="B6826"/>
    </row>
    <row r="6827" spans="2:2" ht="15" x14ac:dyDescent="0.25">
      <c r="B6827"/>
    </row>
    <row r="6828" spans="2:2" ht="15" x14ac:dyDescent="0.25">
      <c r="B6828"/>
    </row>
    <row r="6829" spans="2:2" ht="15" x14ac:dyDescent="0.25">
      <c r="B6829"/>
    </row>
    <row r="6830" spans="2:2" ht="15" x14ac:dyDescent="0.25">
      <c r="B6830"/>
    </row>
    <row r="6831" spans="2:2" ht="15" x14ac:dyDescent="0.25">
      <c r="B6831"/>
    </row>
    <row r="6832" spans="2:2" ht="15" x14ac:dyDescent="0.25">
      <c r="B6832"/>
    </row>
    <row r="6833" spans="2:2" ht="15" x14ac:dyDescent="0.25">
      <c r="B6833"/>
    </row>
    <row r="6834" spans="2:2" ht="15" x14ac:dyDescent="0.25">
      <c r="B6834"/>
    </row>
    <row r="6835" spans="2:2" ht="15" x14ac:dyDescent="0.25">
      <c r="B6835"/>
    </row>
    <row r="6836" spans="2:2" ht="15" x14ac:dyDescent="0.25">
      <c r="B6836"/>
    </row>
    <row r="6837" spans="2:2" ht="15" x14ac:dyDescent="0.25">
      <c r="B6837"/>
    </row>
    <row r="6838" spans="2:2" ht="15" x14ac:dyDescent="0.25">
      <c r="B6838"/>
    </row>
    <row r="6839" spans="2:2" ht="15" x14ac:dyDescent="0.25">
      <c r="B6839"/>
    </row>
    <row r="6840" spans="2:2" ht="15" x14ac:dyDescent="0.25">
      <c r="B6840"/>
    </row>
    <row r="6841" spans="2:2" ht="15" x14ac:dyDescent="0.25">
      <c r="B6841"/>
    </row>
    <row r="6842" spans="2:2" ht="15" x14ac:dyDescent="0.25">
      <c r="B6842"/>
    </row>
    <row r="6843" spans="2:2" ht="15" x14ac:dyDescent="0.25">
      <c r="B6843"/>
    </row>
    <row r="6844" spans="2:2" ht="15" x14ac:dyDescent="0.25">
      <c r="B6844"/>
    </row>
    <row r="6845" spans="2:2" ht="15" x14ac:dyDescent="0.25">
      <c r="B6845"/>
    </row>
    <row r="6846" spans="2:2" ht="15" x14ac:dyDescent="0.25">
      <c r="B6846"/>
    </row>
    <row r="6847" spans="2:2" ht="15" x14ac:dyDescent="0.25">
      <c r="B6847"/>
    </row>
    <row r="6848" spans="2:2" ht="15" x14ac:dyDescent="0.25">
      <c r="B6848"/>
    </row>
    <row r="6849" spans="2:2" ht="15" x14ac:dyDescent="0.25">
      <c r="B6849"/>
    </row>
    <row r="6850" spans="2:2" ht="15" x14ac:dyDescent="0.25">
      <c r="B6850"/>
    </row>
    <row r="6851" spans="2:2" ht="15" x14ac:dyDescent="0.25">
      <c r="B6851"/>
    </row>
    <row r="6852" spans="2:2" ht="15" x14ac:dyDescent="0.25">
      <c r="B6852"/>
    </row>
    <row r="6853" spans="2:2" ht="15" x14ac:dyDescent="0.25">
      <c r="B6853"/>
    </row>
    <row r="6854" spans="2:2" ht="15" x14ac:dyDescent="0.25">
      <c r="B6854"/>
    </row>
    <row r="6855" spans="2:2" ht="15" x14ac:dyDescent="0.25">
      <c r="B6855"/>
    </row>
    <row r="6856" spans="2:2" ht="15" x14ac:dyDescent="0.25">
      <c r="B6856"/>
    </row>
    <row r="6857" spans="2:2" ht="15" x14ac:dyDescent="0.25">
      <c r="B6857"/>
    </row>
    <row r="6858" spans="2:2" ht="15" x14ac:dyDescent="0.25">
      <c r="B6858"/>
    </row>
    <row r="6859" spans="2:2" ht="15" x14ac:dyDescent="0.25">
      <c r="B6859"/>
    </row>
    <row r="6860" spans="2:2" ht="15" x14ac:dyDescent="0.25">
      <c r="B6860"/>
    </row>
    <row r="6861" spans="2:2" ht="15" x14ac:dyDescent="0.25">
      <c r="B6861"/>
    </row>
    <row r="6862" spans="2:2" ht="15" x14ac:dyDescent="0.25">
      <c r="B6862"/>
    </row>
    <row r="6863" spans="2:2" ht="15" x14ac:dyDescent="0.25">
      <c r="B6863"/>
    </row>
    <row r="6864" spans="2:2" ht="15" x14ac:dyDescent="0.25">
      <c r="B6864"/>
    </row>
    <row r="6865" spans="2:2" ht="15" x14ac:dyDescent="0.25">
      <c r="B6865"/>
    </row>
    <row r="6866" spans="2:2" ht="15" x14ac:dyDescent="0.25">
      <c r="B6866"/>
    </row>
    <row r="6867" spans="2:2" ht="15" x14ac:dyDescent="0.25">
      <c r="B6867"/>
    </row>
    <row r="6868" spans="2:2" ht="15" x14ac:dyDescent="0.25">
      <c r="B6868"/>
    </row>
    <row r="6869" spans="2:2" ht="15" x14ac:dyDescent="0.25">
      <c r="B6869"/>
    </row>
    <row r="6870" spans="2:2" ht="15" x14ac:dyDescent="0.25">
      <c r="B6870"/>
    </row>
    <row r="6871" spans="2:2" ht="15" x14ac:dyDescent="0.25">
      <c r="B6871"/>
    </row>
    <row r="6872" spans="2:2" ht="15" x14ac:dyDescent="0.25">
      <c r="B6872"/>
    </row>
    <row r="6873" spans="2:2" ht="15" x14ac:dyDescent="0.25">
      <c r="B6873"/>
    </row>
    <row r="6874" spans="2:2" ht="15" x14ac:dyDescent="0.25">
      <c r="B6874"/>
    </row>
    <row r="6875" spans="2:2" ht="15" x14ac:dyDescent="0.25">
      <c r="B6875"/>
    </row>
    <row r="6876" spans="2:2" ht="15" x14ac:dyDescent="0.25">
      <c r="B6876"/>
    </row>
    <row r="6877" spans="2:2" ht="15" x14ac:dyDescent="0.25">
      <c r="B6877"/>
    </row>
    <row r="6878" spans="2:2" ht="15" x14ac:dyDescent="0.25">
      <c r="B6878"/>
    </row>
    <row r="6879" spans="2:2" ht="15" x14ac:dyDescent="0.25">
      <c r="B6879"/>
    </row>
    <row r="6880" spans="2:2" ht="15" x14ac:dyDescent="0.25">
      <c r="B6880"/>
    </row>
    <row r="6881" spans="2:2" ht="15" x14ac:dyDescent="0.25">
      <c r="B6881"/>
    </row>
    <row r="6882" spans="2:2" ht="15" x14ac:dyDescent="0.25">
      <c r="B6882"/>
    </row>
    <row r="6883" spans="2:2" ht="15" x14ac:dyDescent="0.25">
      <c r="B6883"/>
    </row>
    <row r="6884" spans="2:2" ht="15" x14ac:dyDescent="0.25">
      <c r="B6884"/>
    </row>
    <row r="6885" spans="2:2" ht="15" x14ac:dyDescent="0.25">
      <c r="B6885"/>
    </row>
    <row r="6886" spans="2:2" ht="15" x14ac:dyDescent="0.25">
      <c r="B6886"/>
    </row>
    <row r="6887" spans="2:2" ht="15" x14ac:dyDescent="0.25">
      <c r="B6887"/>
    </row>
    <row r="6888" spans="2:2" ht="15" x14ac:dyDescent="0.25">
      <c r="B6888"/>
    </row>
    <row r="6889" spans="2:2" ht="15" x14ac:dyDescent="0.25">
      <c r="B6889"/>
    </row>
    <row r="6890" spans="2:2" ht="15" x14ac:dyDescent="0.25">
      <c r="B6890"/>
    </row>
    <row r="6891" spans="2:2" ht="15" x14ac:dyDescent="0.25">
      <c r="B6891"/>
    </row>
    <row r="6892" spans="2:2" ht="15" x14ac:dyDescent="0.25">
      <c r="B6892"/>
    </row>
    <row r="6893" spans="2:2" ht="15" x14ac:dyDescent="0.25">
      <c r="B6893"/>
    </row>
    <row r="6894" spans="2:2" ht="15" x14ac:dyDescent="0.25">
      <c r="B6894"/>
    </row>
    <row r="6895" spans="2:2" ht="15" x14ac:dyDescent="0.25">
      <c r="B6895"/>
    </row>
    <row r="6896" spans="2:2" ht="15" x14ac:dyDescent="0.25">
      <c r="B6896"/>
    </row>
    <row r="6897" spans="2:2" ht="15" x14ac:dyDescent="0.25">
      <c r="B6897"/>
    </row>
    <row r="6898" spans="2:2" ht="15" x14ac:dyDescent="0.25">
      <c r="B6898"/>
    </row>
    <row r="6899" spans="2:2" ht="15" x14ac:dyDescent="0.25">
      <c r="B6899"/>
    </row>
    <row r="6900" spans="2:2" ht="15" x14ac:dyDescent="0.25">
      <c r="B6900"/>
    </row>
    <row r="6901" spans="2:2" ht="15" x14ac:dyDescent="0.25">
      <c r="B6901"/>
    </row>
    <row r="6902" spans="2:2" ht="15" x14ac:dyDescent="0.25">
      <c r="B6902"/>
    </row>
    <row r="6903" spans="2:2" ht="15" x14ac:dyDescent="0.25">
      <c r="B6903"/>
    </row>
    <row r="6904" spans="2:2" ht="15" x14ac:dyDescent="0.25">
      <c r="B6904"/>
    </row>
    <row r="6905" spans="2:2" ht="15" x14ac:dyDescent="0.25">
      <c r="B6905"/>
    </row>
    <row r="6906" spans="2:2" ht="15" x14ac:dyDescent="0.25">
      <c r="B6906"/>
    </row>
    <row r="6907" spans="2:2" ht="15" x14ac:dyDescent="0.25">
      <c r="B6907"/>
    </row>
    <row r="6908" spans="2:2" ht="15" x14ac:dyDescent="0.25">
      <c r="B6908"/>
    </row>
    <row r="6909" spans="2:2" ht="15" x14ac:dyDescent="0.25">
      <c r="B6909"/>
    </row>
    <row r="6910" spans="2:2" ht="15" x14ac:dyDescent="0.25">
      <c r="B6910"/>
    </row>
    <row r="6911" spans="2:2" ht="15" x14ac:dyDescent="0.25">
      <c r="B6911"/>
    </row>
    <row r="6912" spans="2:2" ht="15" x14ac:dyDescent="0.25">
      <c r="B6912"/>
    </row>
    <row r="6913" spans="2:2" ht="15" x14ac:dyDescent="0.25">
      <c r="B6913"/>
    </row>
    <row r="6914" spans="2:2" ht="15" x14ac:dyDescent="0.25">
      <c r="B6914"/>
    </row>
    <row r="6915" spans="2:2" ht="15" x14ac:dyDescent="0.25">
      <c r="B6915"/>
    </row>
    <row r="6916" spans="2:2" ht="15" x14ac:dyDescent="0.25">
      <c r="B6916"/>
    </row>
    <row r="6917" spans="2:2" ht="15" x14ac:dyDescent="0.25">
      <c r="B6917"/>
    </row>
    <row r="6918" spans="2:2" ht="15" x14ac:dyDescent="0.25">
      <c r="B6918"/>
    </row>
    <row r="6919" spans="2:2" ht="15" x14ac:dyDescent="0.25">
      <c r="B6919"/>
    </row>
    <row r="6920" spans="2:2" ht="15" x14ac:dyDescent="0.25">
      <c r="B6920"/>
    </row>
    <row r="6921" spans="2:2" ht="15" x14ac:dyDescent="0.25">
      <c r="B6921"/>
    </row>
    <row r="6922" spans="2:2" ht="15" x14ac:dyDescent="0.25">
      <c r="B6922"/>
    </row>
    <row r="6923" spans="2:2" ht="15" x14ac:dyDescent="0.25">
      <c r="B6923"/>
    </row>
    <row r="6924" spans="2:2" ht="15" x14ac:dyDescent="0.25">
      <c r="B6924"/>
    </row>
    <row r="6925" spans="2:2" ht="15" x14ac:dyDescent="0.25">
      <c r="B6925"/>
    </row>
    <row r="6926" spans="2:2" ht="15" x14ac:dyDescent="0.25">
      <c r="B6926"/>
    </row>
    <row r="6927" spans="2:2" ht="15" x14ac:dyDescent="0.25">
      <c r="B6927"/>
    </row>
    <row r="6928" spans="2:2" ht="15" x14ac:dyDescent="0.25">
      <c r="B6928"/>
    </row>
    <row r="6929" spans="2:2" ht="15" x14ac:dyDescent="0.25">
      <c r="B6929"/>
    </row>
    <row r="6930" spans="2:2" ht="15" x14ac:dyDescent="0.25">
      <c r="B6930"/>
    </row>
    <row r="6931" spans="2:2" ht="15" x14ac:dyDescent="0.25">
      <c r="B6931"/>
    </row>
    <row r="6932" spans="2:2" ht="15" x14ac:dyDescent="0.25">
      <c r="B6932"/>
    </row>
    <row r="6933" spans="2:2" ht="15" x14ac:dyDescent="0.25">
      <c r="B6933"/>
    </row>
    <row r="6934" spans="2:2" ht="15" x14ac:dyDescent="0.25">
      <c r="B6934"/>
    </row>
    <row r="6935" spans="2:2" ht="15" x14ac:dyDescent="0.25">
      <c r="B6935"/>
    </row>
    <row r="6936" spans="2:2" ht="15" x14ac:dyDescent="0.25">
      <c r="B6936"/>
    </row>
    <row r="6937" spans="2:2" ht="15" x14ac:dyDescent="0.25">
      <c r="B6937"/>
    </row>
    <row r="6938" spans="2:2" ht="15" x14ac:dyDescent="0.25">
      <c r="B6938"/>
    </row>
    <row r="6939" spans="2:2" ht="15" x14ac:dyDescent="0.25">
      <c r="B6939"/>
    </row>
    <row r="6940" spans="2:2" ht="15" x14ac:dyDescent="0.25">
      <c r="B6940"/>
    </row>
    <row r="6941" spans="2:2" ht="15" x14ac:dyDescent="0.25">
      <c r="B6941"/>
    </row>
    <row r="6942" spans="2:2" ht="15" x14ac:dyDescent="0.25">
      <c r="B6942"/>
    </row>
    <row r="6943" spans="2:2" ht="15" x14ac:dyDescent="0.25">
      <c r="B6943"/>
    </row>
    <row r="6944" spans="2:2" ht="15" x14ac:dyDescent="0.25">
      <c r="B6944"/>
    </row>
    <row r="6945" spans="2:2" ht="15" x14ac:dyDescent="0.25">
      <c r="B6945"/>
    </row>
    <row r="6946" spans="2:2" ht="15" x14ac:dyDescent="0.25">
      <c r="B6946"/>
    </row>
    <row r="6947" spans="2:2" ht="15" x14ac:dyDescent="0.25">
      <c r="B6947"/>
    </row>
    <row r="6948" spans="2:2" ht="15" x14ac:dyDescent="0.25">
      <c r="B6948"/>
    </row>
    <row r="6949" spans="2:2" ht="15" x14ac:dyDescent="0.25">
      <c r="B6949"/>
    </row>
    <row r="6950" spans="2:2" ht="15" x14ac:dyDescent="0.25">
      <c r="B6950"/>
    </row>
    <row r="6951" spans="2:2" ht="15" x14ac:dyDescent="0.25">
      <c r="B6951"/>
    </row>
    <row r="6952" spans="2:2" ht="15" x14ac:dyDescent="0.25">
      <c r="B6952"/>
    </row>
    <row r="6953" spans="2:2" ht="15" x14ac:dyDescent="0.25">
      <c r="B6953"/>
    </row>
    <row r="6954" spans="2:2" ht="15" x14ac:dyDescent="0.25">
      <c r="B6954"/>
    </row>
    <row r="6955" spans="2:2" ht="15" x14ac:dyDescent="0.25">
      <c r="B6955"/>
    </row>
    <row r="6956" spans="2:2" ht="15" x14ac:dyDescent="0.25">
      <c r="B6956"/>
    </row>
    <row r="6957" spans="2:2" ht="15" x14ac:dyDescent="0.25">
      <c r="B6957"/>
    </row>
    <row r="6958" spans="2:2" ht="15" x14ac:dyDescent="0.25">
      <c r="B6958"/>
    </row>
    <row r="6959" spans="2:2" ht="15" x14ac:dyDescent="0.25">
      <c r="B6959"/>
    </row>
    <row r="6960" spans="2:2" ht="15" x14ac:dyDescent="0.25">
      <c r="B6960"/>
    </row>
    <row r="6961" spans="2:2" ht="15" x14ac:dyDescent="0.25">
      <c r="B6961"/>
    </row>
    <row r="6962" spans="2:2" ht="15" x14ac:dyDescent="0.25">
      <c r="B6962"/>
    </row>
    <row r="6963" spans="2:2" ht="15" x14ac:dyDescent="0.25">
      <c r="B6963"/>
    </row>
    <row r="6964" spans="2:2" ht="15" x14ac:dyDescent="0.25">
      <c r="B6964"/>
    </row>
    <row r="6965" spans="2:2" ht="15" x14ac:dyDescent="0.25">
      <c r="B6965"/>
    </row>
    <row r="6966" spans="2:2" ht="15" x14ac:dyDescent="0.25">
      <c r="B6966"/>
    </row>
    <row r="6967" spans="2:2" ht="15" x14ac:dyDescent="0.25">
      <c r="B6967"/>
    </row>
    <row r="6968" spans="2:2" ht="15" x14ac:dyDescent="0.25">
      <c r="B6968"/>
    </row>
    <row r="6969" spans="2:2" ht="15" x14ac:dyDescent="0.25">
      <c r="B6969"/>
    </row>
    <row r="6970" spans="2:2" ht="15" x14ac:dyDescent="0.25">
      <c r="B6970"/>
    </row>
    <row r="6971" spans="2:2" ht="15" x14ac:dyDescent="0.25">
      <c r="B6971"/>
    </row>
    <row r="6972" spans="2:2" ht="15" x14ac:dyDescent="0.25">
      <c r="B6972"/>
    </row>
    <row r="6973" spans="2:2" ht="15" x14ac:dyDescent="0.25">
      <c r="B6973"/>
    </row>
    <row r="6974" spans="2:2" ht="15" x14ac:dyDescent="0.25">
      <c r="B6974"/>
    </row>
    <row r="6975" spans="2:2" ht="15" x14ac:dyDescent="0.25">
      <c r="B6975"/>
    </row>
    <row r="6976" spans="2:2" ht="15" x14ac:dyDescent="0.25">
      <c r="B6976"/>
    </row>
    <row r="6977" spans="2:2" ht="15" x14ac:dyDescent="0.25">
      <c r="B6977"/>
    </row>
    <row r="6978" spans="2:2" ht="15" x14ac:dyDescent="0.25">
      <c r="B6978"/>
    </row>
    <row r="6979" spans="2:2" ht="15" x14ac:dyDescent="0.25">
      <c r="B6979"/>
    </row>
    <row r="6980" spans="2:2" ht="15" x14ac:dyDescent="0.25">
      <c r="B6980"/>
    </row>
    <row r="6981" spans="2:2" ht="15" x14ac:dyDescent="0.25">
      <c r="B6981"/>
    </row>
    <row r="6982" spans="2:2" ht="15" x14ac:dyDescent="0.25">
      <c r="B6982"/>
    </row>
    <row r="6983" spans="2:2" ht="15" x14ac:dyDescent="0.25">
      <c r="B6983"/>
    </row>
    <row r="6984" spans="2:2" ht="15" x14ac:dyDescent="0.25">
      <c r="B6984"/>
    </row>
    <row r="6985" spans="2:2" ht="15" x14ac:dyDescent="0.25">
      <c r="B6985"/>
    </row>
    <row r="6986" spans="2:2" ht="15" x14ac:dyDescent="0.25">
      <c r="B6986"/>
    </row>
    <row r="6987" spans="2:2" ht="15" x14ac:dyDescent="0.25">
      <c r="B6987"/>
    </row>
    <row r="6988" spans="2:2" ht="15" x14ac:dyDescent="0.25">
      <c r="B6988"/>
    </row>
    <row r="6989" spans="2:2" ht="15" x14ac:dyDescent="0.25">
      <c r="B6989"/>
    </row>
    <row r="6990" spans="2:2" ht="15" x14ac:dyDescent="0.25">
      <c r="B6990"/>
    </row>
    <row r="6991" spans="2:2" ht="15" x14ac:dyDescent="0.25">
      <c r="B6991"/>
    </row>
    <row r="6992" spans="2:2" ht="15" x14ac:dyDescent="0.25">
      <c r="B6992"/>
    </row>
    <row r="6993" spans="2:2" ht="15" x14ac:dyDescent="0.25">
      <c r="B6993"/>
    </row>
    <row r="6994" spans="2:2" ht="15" x14ac:dyDescent="0.25">
      <c r="B6994"/>
    </row>
    <row r="6995" spans="2:2" ht="15" x14ac:dyDescent="0.25">
      <c r="B6995"/>
    </row>
    <row r="6996" spans="2:2" ht="15" x14ac:dyDescent="0.25">
      <c r="B6996"/>
    </row>
    <row r="6997" spans="2:2" ht="15" x14ac:dyDescent="0.25">
      <c r="B6997"/>
    </row>
    <row r="6998" spans="2:2" ht="15" x14ac:dyDescent="0.25">
      <c r="B6998"/>
    </row>
    <row r="6999" spans="2:2" ht="15" x14ac:dyDescent="0.25">
      <c r="B6999"/>
    </row>
    <row r="7000" spans="2:2" ht="15" x14ac:dyDescent="0.25">
      <c r="B7000"/>
    </row>
    <row r="7001" spans="2:2" ht="15" x14ac:dyDescent="0.25">
      <c r="B7001"/>
    </row>
    <row r="7002" spans="2:2" ht="15" x14ac:dyDescent="0.25">
      <c r="B7002"/>
    </row>
    <row r="7003" spans="2:2" ht="15" x14ac:dyDescent="0.25">
      <c r="B7003"/>
    </row>
    <row r="7004" spans="2:2" ht="15" x14ac:dyDescent="0.25">
      <c r="B7004"/>
    </row>
    <row r="7005" spans="2:2" ht="15" x14ac:dyDescent="0.25">
      <c r="B7005"/>
    </row>
    <row r="7006" spans="2:2" ht="15" x14ac:dyDescent="0.25">
      <c r="B7006"/>
    </row>
    <row r="7007" spans="2:2" ht="15" x14ac:dyDescent="0.25">
      <c r="B7007"/>
    </row>
    <row r="7008" spans="2:2" ht="15" x14ac:dyDescent="0.25">
      <c r="B7008"/>
    </row>
    <row r="7009" spans="2:2" ht="15" x14ac:dyDescent="0.25">
      <c r="B7009"/>
    </row>
    <row r="7010" spans="2:2" ht="15" x14ac:dyDescent="0.25">
      <c r="B7010"/>
    </row>
    <row r="7011" spans="2:2" ht="15" x14ac:dyDescent="0.25">
      <c r="B7011"/>
    </row>
    <row r="7012" spans="2:2" ht="15" x14ac:dyDescent="0.25">
      <c r="B7012"/>
    </row>
    <row r="7013" spans="2:2" ht="15" x14ac:dyDescent="0.25">
      <c r="B7013"/>
    </row>
    <row r="7014" spans="2:2" ht="15" x14ac:dyDescent="0.25">
      <c r="B7014"/>
    </row>
    <row r="7015" spans="2:2" ht="15" x14ac:dyDescent="0.25">
      <c r="B7015"/>
    </row>
    <row r="7016" spans="2:2" ht="15" x14ac:dyDescent="0.25">
      <c r="B7016"/>
    </row>
    <row r="7017" spans="2:2" ht="15" x14ac:dyDescent="0.25">
      <c r="B7017"/>
    </row>
    <row r="7018" spans="2:2" ht="15" x14ac:dyDescent="0.25">
      <c r="B7018"/>
    </row>
    <row r="7019" spans="2:2" ht="15" x14ac:dyDescent="0.25">
      <c r="B7019"/>
    </row>
    <row r="7020" spans="2:2" ht="15" x14ac:dyDescent="0.25">
      <c r="B7020"/>
    </row>
    <row r="7021" spans="2:2" ht="15" x14ac:dyDescent="0.25">
      <c r="B7021"/>
    </row>
    <row r="7022" spans="2:2" ht="15" x14ac:dyDescent="0.25">
      <c r="B7022"/>
    </row>
    <row r="7023" spans="2:2" ht="15" x14ac:dyDescent="0.25">
      <c r="B7023"/>
    </row>
    <row r="7024" spans="2:2" ht="15" x14ac:dyDescent="0.25">
      <c r="B7024"/>
    </row>
    <row r="7025" spans="2:2" ht="15" x14ac:dyDescent="0.25">
      <c r="B7025"/>
    </row>
    <row r="7026" spans="2:2" ht="15" x14ac:dyDescent="0.25">
      <c r="B7026"/>
    </row>
    <row r="7027" spans="2:2" ht="15" x14ac:dyDescent="0.25">
      <c r="B7027"/>
    </row>
    <row r="7028" spans="2:2" ht="15" x14ac:dyDescent="0.25">
      <c r="B7028"/>
    </row>
    <row r="7029" spans="2:2" ht="15" x14ac:dyDescent="0.25">
      <c r="B7029"/>
    </row>
    <row r="7030" spans="2:2" ht="15" x14ac:dyDescent="0.25">
      <c r="B7030"/>
    </row>
    <row r="7031" spans="2:2" ht="15" x14ac:dyDescent="0.25">
      <c r="B7031"/>
    </row>
    <row r="7032" spans="2:2" ht="15" x14ac:dyDescent="0.25">
      <c r="B7032"/>
    </row>
    <row r="7033" spans="2:2" ht="15" x14ac:dyDescent="0.25">
      <c r="B7033"/>
    </row>
    <row r="7034" spans="2:2" ht="15" x14ac:dyDescent="0.25">
      <c r="B7034"/>
    </row>
    <row r="7035" spans="2:2" ht="15" x14ac:dyDescent="0.25">
      <c r="B7035"/>
    </row>
    <row r="7036" spans="2:2" ht="15" x14ac:dyDescent="0.25">
      <c r="B7036"/>
    </row>
    <row r="7037" spans="2:2" ht="15" x14ac:dyDescent="0.25">
      <c r="B7037"/>
    </row>
    <row r="7038" spans="2:2" ht="15" x14ac:dyDescent="0.25">
      <c r="B7038"/>
    </row>
    <row r="7039" spans="2:2" ht="15" x14ac:dyDescent="0.25">
      <c r="B7039"/>
    </row>
    <row r="7040" spans="2:2" ht="15" x14ac:dyDescent="0.25">
      <c r="B7040"/>
    </row>
    <row r="7041" spans="2:2" ht="15" x14ac:dyDescent="0.25">
      <c r="B7041"/>
    </row>
    <row r="7042" spans="2:2" ht="15" x14ac:dyDescent="0.25">
      <c r="B7042"/>
    </row>
    <row r="7043" spans="2:2" ht="15" x14ac:dyDescent="0.25">
      <c r="B7043"/>
    </row>
    <row r="7044" spans="2:2" ht="15" x14ac:dyDescent="0.25">
      <c r="B7044"/>
    </row>
    <row r="7045" spans="2:2" ht="15" x14ac:dyDescent="0.25">
      <c r="B7045"/>
    </row>
    <row r="7046" spans="2:2" ht="15" x14ac:dyDescent="0.25">
      <c r="B7046"/>
    </row>
    <row r="7047" spans="2:2" ht="15" x14ac:dyDescent="0.25">
      <c r="B7047"/>
    </row>
    <row r="7048" spans="2:2" ht="15" x14ac:dyDescent="0.25">
      <c r="B7048"/>
    </row>
    <row r="7049" spans="2:2" ht="15" x14ac:dyDescent="0.25">
      <c r="B7049"/>
    </row>
    <row r="7050" spans="2:2" ht="15" x14ac:dyDescent="0.25">
      <c r="B7050"/>
    </row>
    <row r="7051" spans="2:2" ht="15" x14ac:dyDescent="0.25">
      <c r="B7051"/>
    </row>
    <row r="7052" spans="2:2" ht="15" x14ac:dyDescent="0.25">
      <c r="B7052"/>
    </row>
    <row r="7053" spans="2:2" ht="15" x14ac:dyDescent="0.25">
      <c r="B7053"/>
    </row>
    <row r="7054" spans="2:2" ht="15" x14ac:dyDescent="0.25">
      <c r="B7054"/>
    </row>
    <row r="7055" spans="2:2" ht="15" x14ac:dyDescent="0.25">
      <c r="B7055"/>
    </row>
    <row r="7056" spans="2:2" ht="15" x14ac:dyDescent="0.25">
      <c r="B7056"/>
    </row>
    <row r="7057" spans="2:2" ht="15" x14ac:dyDescent="0.25">
      <c r="B7057"/>
    </row>
    <row r="7058" spans="2:2" ht="15" x14ac:dyDescent="0.25">
      <c r="B7058"/>
    </row>
    <row r="7059" spans="2:2" ht="15" x14ac:dyDescent="0.25">
      <c r="B7059"/>
    </row>
    <row r="7060" spans="2:2" ht="15" x14ac:dyDescent="0.25">
      <c r="B7060"/>
    </row>
    <row r="7061" spans="2:2" ht="15" x14ac:dyDescent="0.25">
      <c r="B7061"/>
    </row>
    <row r="7062" spans="2:2" ht="15" x14ac:dyDescent="0.25">
      <c r="B7062"/>
    </row>
    <row r="7063" spans="2:2" ht="15" x14ac:dyDescent="0.25">
      <c r="B7063"/>
    </row>
    <row r="7064" spans="2:2" ht="15" x14ac:dyDescent="0.25">
      <c r="B7064"/>
    </row>
    <row r="7065" spans="2:2" ht="15" x14ac:dyDescent="0.25">
      <c r="B7065"/>
    </row>
    <row r="7066" spans="2:2" ht="15" x14ac:dyDescent="0.25">
      <c r="B7066"/>
    </row>
    <row r="7067" spans="2:2" ht="15" x14ac:dyDescent="0.25">
      <c r="B7067"/>
    </row>
    <row r="7068" spans="2:2" ht="15" x14ac:dyDescent="0.25">
      <c r="B7068"/>
    </row>
    <row r="7069" spans="2:2" ht="15" x14ac:dyDescent="0.25">
      <c r="B7069"/>
    </row>
    <row r="7070" spans="2:2" ht="15" x14ac:dyDescent="0.25">
      <c r="B7070"/>
    </row>
    <row r="7071" spans="2:2" ht="15" x14ac:dyDescent="0.25">
      <c r="B7071"/>
    </row>
    <row r="7072" spans="2:2" ht="15" x14ac:dyDescent="0.25">
      <c r="B7072"/>
    </row>
    <row r="7073" spans="2:2" ht="15" x14ac:dyDescent="0.25">
      <c r="B7073"/>
    </row>
    <row r="7074" spans="2:2" ht="15" x14ac:dyDescent="0.25">
      <c r="B7074"/>
    </row>
    <row r="7075" spans="2:2" ht="15" x14ac:dyDescent="0.25">
      <c r="B7075"/>
    </row>
    <row r="7076" spans="2:2" ht="15" x14ac:dyDescent="0.25">
      <c r="B7076"/>
    </row>
    <row r="7077" spans="2:2" ht="15" x14ac:dyDescent="0.25">
      <c r="B7077"/>
    </row>
    <row r="7078" spans="2:2" ht="15" x14ac:dyDescent="0.25">
      <c r="B7078"/>
    </row>
    <row r="7079" spans="2:2" ht="15" x14ac:dyDescent="0.25">
      <c r="B7079"/>
    </row>
    <row r="7080" spans="2:2" ht="15" x14ac:dyDescent="0.25">
      <c r="B7080"/>
    </row>
    <row r="7081" spans="2:2" ht="15" x14ac:dyDescent="0.25">
      <c r="B7081"/>
    </row>
    <row r="7082" spans="2:2" ht="15" x14ac:dyDescent="0.25">
      <c r="B7082"/>
    </row>
    <row r="7083" spans="2:2" ht="15" x14ac:dyDescent="0.25">
      <c r="B7083"/>
    </row>
    <row r="7084" spans="2:2" ht="15" x14ac:dyDescent="0.25">
      <c r="B7084"/>
    </row>
    <row r="7085" spans="2:2" ht="15" x14ac:dyDescent="0.25">
      <c r="B7085"/>
    </row>
    <row r="7086" spans="2:2" ht="15" x14ac:dyDescent="0.25">
      <c r="B7086"/>
    </row>
    <row r="7087" spans="2:2" ht="15" x14ac:dyDescent="0.25">
      <c r="B7087"/>
    </row>
    <row r="7088" spans="2:2" ht="15" x14ac:dyDescent="0.25">
      <c r="B7088"/>
    </row>
    <row r="7089" spans="2:2" ht="15" x14ac:dyDescent="0.25">
      <c r="B7089"/>
    </row>
    <row r="7090" spans="2:2" ht="15" x14ac:dyDescent="0.25">
      <c r="B7090"/>
    </row>
    <row r="7091" spans="2:2" ht="15" x14ac:dyDescent="0.25">
      <c r="B7091"/>
    </row>
    <row r="7092" spans="2:2" ht="15" x14ac:dyDescent="0.25">
      <c r="B7092"/>
    </row>
    <row r="7093" spans="2:2" ht="15" x14ac:dyDescent="0.25">
      <c r="B7093"/>
    </row>
    <row r="7094" spans="2:2" ht="15" x14ac:dyDescent="0.25">
      <c r="B7094"/>
    </row>
    <row r="7095" spans="2:2" ht="15" x14ac:dyDescent="0.25">
      <c r="B7095"/>
    </row>
    <row r="7096" spans="2:2" ht="15" x14ac:dyDescent="0.25">
      <c r="B7096"/>
    </row>
    <row r="7097" spans="2:2" ht="15" x14ac:dyDescent="0.25">
      <c r="B7097"/>
    </row>
    <row r="7098" spans="2:2" ht="15" x14ac:dyDescent="0.25">
      <c r="B7098"/>
    </row>
    <row r="7099" spans="2:2" ht="15" x14ac:dyDescent="0.25">
      <c r="B7099"/>
    </row>
    <row r="7100" spans="2:2" ht="15" x14ac:dyDescent="0.25">
      <c r="B7100"/>
    </row>
    <row r="7101" spans="2:2" ht="15" x14ac:dyDescent="0.25">
      <c r="B7101"/>
    </row>
    <row r="7102" spans="2:2" ht="15" x14ac:dyDescent="0.25">
      <c r="B7102"/>
    </row>
    <row r="7103" spans="2:2" ht="15" x14ac:dyDescent="0.25">
      <c r="B7103"/>
    </row>
    <row r="7104" spans="2:2" ht="15" x14ac:dyDescent="0.25">
      <c r="B7104"/>
    </row>
    <row r="7105" spans="2:2" ht="15" x14ac:dyDescent="0.25">
      <c r="B7105"/>
    </row>
    <row r="7106" spans="2:2" ht="15" x14ac:dyDescent="0.25">
      <c r="B7106"/>
    </row>
    <row r="7107" spans="2:2" ht="15" x14ac:dyDescent="0.25">
      <c r="B7107"/>
    </row>
    <row r="7108" spans="2:2" ht="15" x14ac:dyDescent="0.25">
      <c r="B7108"/>
    </row>
    <row r="7109" spans="2:2" ht="15" x14ac:dyDescent="0.25">
      <c r="B7109"/>
    </row>
    <row r="7110" spans="2:2" ht="15" x14ac:dyDescent="0.25">
      <c r="B7110"/>
    </row>
    <row r="7111" spans="2:2" ht="15" x14ac:dyDescent="0.25">
      <c r="B7111"/>
    </row>
    <row r="7112" spans="2:2" ht="15" x14ac:dyDescent="0.25">
      <c r="B7112"/>
    </row>
    <row r="7113" spans="2:2" ht="15" x14ac:dyDescent="0.25">
      <c r="B7113"/>
    </row>
    <row r="7114" spans="2:2" ht="15" x14ac:dyDescent="0.25">
      <c r="B7114"/>
    </row>
    <row r="7115" spans="2:2" ht="15" x14ac:dyDescent="0.25">
      <c r="B7115"/>
    </row>
    <row r="7116" spans="2:2" ht="15" x14ac:dyDescent="0.25">
      <c r="B7116"/>
    </row>
    <row r="7117" spans="2:2" ht="15" x14ac:dyDescent="0.25">
      <c r="B7117"/>
    </row>
    <row r="7118" spans="2:2" ht="15" x14ac:dyDescent="0.25">
      <c r="B7118"/>
    </row>
    <row r="7119" spans="2:2" ht="15" x14ac:dyDescent="0.25">
      <c r="B7119"/>
    </row>
    <row r="7120" spans="2:2" ht="15" x14ac:dyDescent="0.25">
      <c r="B7120"/>
    </row>
    <row r="7121" spans="2:2" ht="15" x14ac:dyDescent="0.25">
      <c r="B7121"/>
    </row>
    <row r="7122" spans="2:2" ht="15" x14ac:dyDescent="0.25">
      <c r="B7122"/>
    </row>
    <row r="7123" spans="2:2" ht="15" x14ac:dyDescent="0.25">
      <c r="B7123"/>
    </row>
    <row r="7124" spans="2:2" ht="15" x14ac:dyDescent="0.25">
      <c r="B7124"/>
    </row>
    <row r="7125" spans="2:2" ht="15" x14ac:dyDescent="0.25">
      <c r="B7125"/>
    </row>
    <row r="7126" spans="2:2" ht="15" x14ac:dyDescent="0.25">
      <c r="B7126"/>
    </row>
    <row r="7127" spans="2:2" ht="15" x14ac:dyDescent="0.25">
      <c r="B7127"/>
    </row>
    <row r="7128" spans="2:2" ht="15" x14ac:dyDescent="0.25">
      <c r="B7128"/>
    </row>
    <row r="7129" spans="2:2" ht="15" x14ac:dyDescent="0.25">
      <c r="B7129"/>
    </row>
    <row r="7130" spans="2:2" ht="15" x14ac:dyDescent="0.25">
      <c r="B7130"/>
    </row>
    <row r="7131" spans="2:2" ht="15" x14ac:dyDescent="0.25">
      <c r="B7131"/>
    </row>
    <row r="7132" spans="2:2" ht="15" x14ac:dyDescent="0.25">
      <c r="B7132"/>
    </row>
    <row r="7133" spans="2:2" ht="15" x14ac:dyDescent="0.25">
      <c r="B7133"/>
    </row>
    <row r="7134" spans="2:2" ht="15" x14ac:dyDescent="0.25">
      <c r="B7134"/>
    </row>
    <row r="7135" spans="2:2" ht="15" x14ac:dyDescent="0.25">
      <c r="B7135"/>
    </row>
    <row r="7136" spans="2:2" ht="15" x14ac:dyDescent="0.25">
      <c r="B7136"/>
    </row>
    <row r="7137" spans="2:2" ht="15" x14ac:dyDescent="0.25">
      <c r="B7137"/>
    </row>
    <row r="7138" spans="2:2" ht="15" x14ac:dyDescent="0.25">
      <c r="B7138"/>
    </row>
    <row r="7139" spans="2:2" ht="15" x14ac:dyDescent="0.25">
      <c r="B7139"/>
    </row>
    <row r="7140" spans="2:2" ht="15" x14ac:dyDescent="0.25">
      <c r="B7140"/>
    </row>
    <row r="7141" spans="2:2" ht="15" x14ac:dyDescent="0.25">
      <c r="B7141"/>
    </row>
    <row r="7142" spans="2:2" ht="15" x14ac:dyDescent="0.25">
      <c r="B7142"/>
    </row>
    <row r="7143" spans="2:2" ht="15" x14ac:dyDescent="0.25">
      <c r="B7143"/>
    </row>
    <row r="7144" spans="2:2" ht="15" x14ac:dyDescent="0.25">
      <c r="B7144"/>
    </row>
    <row r="7145" spans="2:2" ht="15" x14ac:dyDescent="0.25">
      <c r="B7145"/>
    </row>
    <row r="7146" spans="2:2" ht="15" x14ac:dyDescent="0.25">
      <c r="B7146"/>
    </row>
    <row r="7147" spans="2:2" ht="15" x14ac:dyDescent="0.25">
      <c r="B7147"/>
    </row>
    <row r="7148" spans="2:2" ht="15" x14ac:dyDescent="0.25">
      <c r="B7148"/>
    </row>
    <row r="7149" spans="2:2" ht="15" x14ac:dyDescent="0.25">
      <c r="B7149"/>
    </row>
    <row r="7150" spans="2:2" ht="15" x14ac:dyDescent="0.25">
      <c r="B7150"/>
    </row>
    <row r="7151" spans="2:2" ht="15" x14ac:dyDescent="0.25">
      <c r="B7151"/>
    </row>
    <row r="7152" spans="2:2" ht="15" x14ac:dyDescent="0.25">
      <c r="B7152"/>
    </row>
    <row r="7153" spans="2:2" ht="15" x14ac:dyDescent="0.25">
      <c r="B7153"/>
    </row>
    <row r="7154" spans="2:2" ht="15" x14ac:dyDescent="0.25">
      <c r="B7154"/>
    </row>
    <row r="7155" spans="2:2" ht="15" x14ac:dyDescent="0.25">
      <c r="B7155"/>
    </row>
    <row r="7156" spans="2:2" ht="15" x14ac:dyDescent="0.25">
      <c r="B7156"/>
    </row>
    <row r="7157" spans="2:2" ht="15" x14ac:dyDescent="0.25">
      <c r="B7157"/>
    </row>
    <row r="7158" spans="2:2" ht="15" x14ac:dyDescent="0.25">
      <c r="B7158"/>
    </row>
    <row r="7159" spans="2:2" ht="15" x14ac:dyDescent="0.25">
      <c r="B7159"/>
    </row>
    <row r="7160" spans="2:2" ht="15" x14ac:dyDescent="0.25">
      <c r="B7160"/>
    </row>
    <row r="7161" spans="2:2" ht="15" x14ac:dyDescent="0.25">
      <c r="B7161"/>
    </row>
    <row r="7162" spans="2:2" ht="15" x14ac:dyDescent="0.25">
      <c r="B7162"/>
    </row>
    <row r="7163" spans="2:2" ht="15" x14ac:dyDescent="0.25">
      <c r="B7163"/>
    </row>
    <row r="7164" spans="2:2" ht="15" x14ac:dyDescent="0.25">
      <c r="B7164"/>
    </row>
    <row r="7165" spans="2:2" ht="15" x14ac:dyDescent="0.25">
      <c r="B7165"/>
    </row>
    <row r="7166" spans="2:2" ht="15" x14ac:dyDescent="0.25">
      <c r="B7166"/>
    </row>
    <row r="7167" spans="2:2" ht="15" x14ac:dyDescent="0.25">
      <c r="B7167"/>
    </row>
    <row r="7168" spans="2:2" ht="15" x14ac:dyDescent="0.25">
      <c r="B7168"/>
    </row>
    <row r="7169" spans="2:2" ht="15" x14ac:dyDescent="0.25">
      <c r="B7169"/>
    </row>
    <row r="7170" spans="2:2" ht="15" x14ac:dyDescent="0.25">
      <c r="B7170"/>
    </row>
    <row r="7171" spans="2:2" ht="15" x14ac:dyDescent="0.25">
      <c r="B7171"/>
    </row>
    <row r="7172" spans="2:2" ht="15" x14ac:dyDescent="0.25">
      <c r="B7172"/>
    </row>
    <row r="7173" spans="2:2" ht="15" x14ac:dyDescent="0.25">
      <c r="B7173"/>
    </row>
    <row r="7174" spans="2:2" ht="15" x14ac:dyDescent="0.25">
      <c r="B7174"/>
    </row>
    <row r="7175" spans="2:2" ht="15" x14ac:dyDescent="0.25">
      <c r="B7175"/>
    </row>
    <row r="7176" spans="2:2" ht="15" x14ac:dyDescent="0.25">
      <c r="B7176"/>
    </row>
    <row r="7177" spans="2:2" ht="15" x14ac:dyDescent="0.25">
      <c r="B7177"/>
    </row>
    <row r="7178" spans="2:2" ht="15" x14ac:dyDescent="0.25">
      <c r="B7178"/>
    </row>
    <row r="7179" spans="2:2" ht="15" x14ac:dyDescent="0.25">
      <c r="B7179"/>
    </row>
    <row r="7180" spans="2:2" ht="15" x14ac:dyDescent="0.25">
      <c r="B7180"/>
    </row>
    <row r="7181" spans="2:2" ht="15" x14ac:dyDescent="0.25">
      <c r="B7181"/>
    </row>
    <row r="7182" spans="2:2" ht="15" x14ac:dyDescent="0.25">
      <c r="B7182"/>
    </row>
    <row r="7183" spans="2:2" ht="15" x14ac:dyDescent="0.25">
      <c r="B7183"/>
    </row>
    <row r="7184" spans="2:2" ht="15" x14ac:dyDescent="0.25">
      <c r="B7184"/>
    </row>
    <row r="7185" spans="2:2" ht="15" x14ac:dyDescent="0.25">
      <c r="B7185"/>
    </row>
    <row r="7186" spans="2:2" ht="15" x14ac:dyDescent="0.25">
      <c r="B7186"/>
    </row>
    <row r="7187" spans="2:2" ht="15" x14ac:dyDescent="0.25">
      <c r="B7187"/>
    </row>
    <row r="7188" spans="2:2" ht="15" x14ac:dyDescent="0.25">
      <c r="B7188"/>
    </row>
    <row r="7189" spans="2:2" ht="15" x14ac:dyDescent="0.25">
      <c r="B7189"/>
    </row>
    <row r="7190" spans="2:2" ht="15" x14ac:dyDescent="0.25">
      <c r="B7190"/>
    </row>
    <row r="7191" spans="2:2" ht="15" x14ac:dyDescent="0.25">
      <c r="B7191"/>
    </row>
    <row r="7192" spans="2:2" ht="15" x14ac:dyDescent="0.25">
      <c r="B7192"/>
    </row>
    <row r="7193" spans="2:2" ht="15" x14ac:dyDescent="0.25">
      <c r="B7193"/>
    </row>
    <row r="7194" spans="2:2" ht="15" x14ac:dyDescent="0.25">
      <c r="B7194"/>
    </row>
    <row r="7195" spans="2:2" ht="15" x14ac:dyDescent="0.25">
      <c r="B7195"/>
    </row>
    <row r="7196" spans="2:2" ht="15" x14ac:dyDescent="0.25">
      <c r="B7196"/>
    </row>
    <row r="7197" spans="2:2" ht="15" x14ac:dyDescent="0.25">
      <c r="B7197"/>
    </row>
    <row r="7198" spans="2:2" ht="15" x14ac:dyDescent="0.25">
      <c r="B7198"/>
    </row>
    <row r="7199" spans="2:2" ht="15" x14ac:dyDescent="0.25">
      <c r="B7199"/>
    </row>
    <row r="7200" spans="2:2" ht="15" x14ac:dyDescent="0.25">
      <c r="B7200"/>
    </row>
    <row r="7201" spans="2:2" ht="15" x14ac:dyDescent="0.25">
      <c r="B7201"/>
    </row>
    <row r="7202" spans="2:2" ht="15" x14ac:dyDescent="0.25">
      <c r="B7202"/>
    </row>
    <row r="7203" spans="2:2" ht="15" x14ac:dyDescent="0.25">
      <c r="B7203"/>
    </row>
    <row r="7204" spans="2:2" ht="15" x14ac:dyDescent="0.25">
      <c r="B7204"/>
    </row>
    <row r="7205" spans="2:2" ht="15" x14ac:dyDescent="0.25">
      <c r="B7205"/>
    </row>
    <row r="7206" spans="2:2" ht="15" x14ac:dyDescent="0.25">
      <c r="B7206"/>
    </row>
    <row r="7207" spans="2:2" ht="15" x14ac:dyDescent="0.25">
      <c r="B7207"/>
    </row>
    <row r="7208" spans="2:2" ht="15" x14ac:dyDescent="0.25">
      <c r="B7208"/>
    </row>
    <row r="7209" spans="2:2" ht="15" x14ac:dyDescent="0.25">
      <c r="B7209"/>
    </row>
    <row r="7210" spans="2:2" ht="15" x14ac:dyDescent="0.25">
      <c r="B7210"/>
    </row>
    <row r="7211" spans="2:2" ht="15" x14ac:dyDescent="0.25">
      <c r="B7211"/>
    </row>
    <row r="7212" spans="2:2" ht="15" x14ac:dyDescent="0.25">
      <c r="B7212"/>
    </row>
    <row r="7213" spans="2:2" ht="15" x14ac:dyDescent="0.25">
      <c r="B7213"/>
    </row>
    <row r="7214" spans="2:2" ht="15" x14ac:dyDescent="0.25">
      <c r="B7214"/>
    </row>
    <row r="7215" spans="2:2" ht="15" x14ac:dyDescent="0.25">
      <c r="B7215"/>
    </row>
    <row r="7216" spans="2:2" ht="15" x14ac:dyDescent="0.25">
      <c r="B7216"/>
    </row>
    <row r="7217" spans="2:2" ht="15" x14ac:dyDescent="0.25">
      <c r="B7217"/>
    </row>
    <row r="7218" spans="2:2" ht="15" x14ac:dyDescent="0.25">
      <c r="B7218"/>
    </row>
    <row r="7219" spans="2:2" ht="15" x14ac:dyDescent="0.25">
      <c r="B7219"/>
    </row>
    <row r="7220" spans="2:2" ht="15" x14ac:dyDescent="0.25">
      <c r="B7220"/>
    </row>
    <row r="7221" spans="2:2" ht="15" x14ac:dyDescent="0.25">
      <c r="B7221"/>
    </row>
    <row r="7222" spans="2:2" ht="15" x14ac:dyDescent="0.25">
      <c r="B7222"/>
    </row>
    <row r="7223" spans="2:2" ht="15" x14ac:dyDescent="0.25">
      <c r="B7223"/>
    </row>
    <row r="7224" spans="2:2" ht="15" x14ac:dyDescent="0.25">
      <c r="B7224"/>
    </row>
    <row r="7225" spans="2:2" ht="15" x14ac:dyDescent="0.25">
      <c r="B7225"/>
    </row>
    <row r="7226" spans="2:2" ht="15" x14ac:dyDescent="0.25">
      <c r="B7226"/>
    </row>
    <row r="7227" spans="2:2" ht="15" x14ac:dyDescent="0.25">
      <c r="B7227"/>
    </row>
    <row r="7228" spans="2:2" ht="15" x14ac:dyDescent="0.25">
      <c r="B7228"/>
    </row>
    <row r="7229" spans="2:2" ht="15" x14ac:dyDescent="0.25">
      <c r="B7229"/>
    </row>
    <row r="7230" spans="2:2" ht="15" x14ac:dyDescent="0.25">
      <c r="B7230"/>
    </row>
    <row r="7231" spans="2:2" ht="15" x14ac:dyDescent="0.25">
      <c r="B7231"/>
    </row>
    <row r="7232" spans="2:2" ht="15" x14ac:dyDescent="0.25">
      <c r="B7232"/>
    </row>
    <row r="7233" spans="2:2" ht="15" x14ac:dyDescent="0.25">
      <c r="B7233"/>
    </row>
    <row r="7234" spans="2:2" ht="15" x14ac:dyDescent="0.25">
      <c r="B7234"/>
    </row>
    <row r="7235" spans="2:2" ht="15" x14ac:dyDescent="0.25">
      <c r="B7235"/>
    </row>
    <row r="7236" spans="2:2" ht="15" x14ac:dyDescent="0.25">
      <c r="B7236"/>
    </row>
    <row r="7237" spans="2:2" ht="15" x14ac:dyDescent="0.25">
      <c r="B7237"/>
    </row>
    <row r="7238" spans="2:2" ht="15" x14ac:dyDescent="0.25">
      <c r="B7238"/>
    </row>
    <row r="7239" spans="2:2" ht="15" x14ac:dyDescent="0.25">
      <c r="B7239"/>
    </row>
    <row r="7240" spans="2:2" ht="15" x14ac:dyDescent="0.25">
      <c r="B7240"/>
    </row>
    <row r="7241" spans="2:2" ht="15" x14ac:dyDescent="0.25">
      <c r="B7241"/>
    </row>
    <row r="7242" spans="2:2" ht="15" x14ac:dyDescent="0.25">
      <c r="B7242"/>
    </row>
    <row r="7243" spans="2:2" ht="15" x14ac:dyDescent="0.25">
      <c r="B7243"/>
    </row>
    <row r="7244" spans="2:2" ht="15" x14ac:dyDescent="0.25">
      <c r="B7244"/>
    </row>
    <row r="7245" spans="2:2" ht="15" x14ac:dyDescent="0.25">
      <c r="B7245"/>
    </row>
    <row r="7246" spans="2:2" ht="15" x14ac:dyDescent="0.25">
      <c r="B7246"/>
    </row>
    <row r="7247" spans="2:2" ht="15" x14ac:dyDescent="0.25">
      <c r="B7247"/>
    </row>
    <row r="7248" spans="2:2" ht="15" x14ac:dyDescent="0.25">
      <c r="B7248"/>
    </row>
    <row r="7249" spans="2:2" ht="15" x14ac:dyDescent="0.25">
      <c r="B7249"/>
    </row>
    <row r="7250" spans="2:2" ht="15" x14ac:dyDescent="0.25">
      <c r="B7250"/>
    </row>
    <row r="7251" spans="2:2" ht="15" x14ac:dyDescent="0.25">
      <c r="B7251"/>
    </row>
    <row r="7252" spans="2:2" ht="15" x14ac:dyDescent="0.25">
      <c r="B7252"/>
    </row>
    <row r="7253" spans="2:2" ht="15" x14ac:dyDescent="0.25">
      <c r="B7253"/>
    </row>
    <row r="7254" spans="2:2" ht="15" x14ac:dyDescent="0.25">
      <c r="B7254"/>
    </row>
    <row r="7255" spans="2:2" ht="15" x14ac:dyDescent="0.25">
      <c r="B7255"/>
    </row>
    <row r="7256" spans="2:2" ht="15" x14ac:dyDescent="0.25">
      <c r="B7256"/>
    </row>
    <row r="7257" spans="2:2" ht="15" x14ac:dyDescent="0.25">
      <c r="B7257"/>
    </row>
    <row r="7258" spans="2:2" ht="15" x14ac:dyDescent="0.25">
      <c r="B7258"/>
    </row>
    <row r="7259" spans="2:2" ht="15" x14ac:dyDescent="0.25">
      <c r="B7259"/>
    </row>
    <row r="7260" spans="2:2" ht="15" x14ac:dyDescent="0.25">
      <c r="B7260"/>
    </row>
    <row r="7261" spans="2:2" ht="15" x14ac:dyDescent="0.25">
      <c r="B7261"/>
    </row>
    <row r="7262" spans="2:2" ht="15" x14ac:dyDescent="0.25">
      <c r="B7262"/>
    </row>
    <row r="7263" spans="2:2" ht="15" x14ac:dyDescent="0.25">
      <c r="B7263"/>
    </row>
    <row r="7264" spans="2:2" ht="15" x14ac:dyDescent="0.25">
      <c r="B7264"/>
    </row>
    <row r="7265" spans="2:2" ht="15" x14ac:dyDescent="0.25">
      <c r="B7265"/>
    </row>
    <row r="7266" spans="2:2" ht="15" x14ac:dyDescent="0.25">
      <c r="B7266"/>
    </row>
    <row r="7267" spans="2:2" ht="15" x14ac:dyDescent="0.25">
      <c r="B7267"/>
    </row>
    <row r="7268" spans="2:2" ht="15" x14ac:dyDescent="0.25">
      <c r="B7268"/>
    </row>
    <row r="7269" spans="2:2" ht="15" x14ac:dyDescent="0.25">
      <c r="B7269"/>
    </row>
    <row r="7270" spans="2:2" ht="15" x14ac:dyDescent="0.25">
      <c r="B7270"/>
    </row>
    <row r="7271" spans="2:2" ht="15" x14ac:dyDescent="0.25">
      <c r="B7271"/>
    </row>
    <row r="7272" spans="2:2" ht="15" x14ac:dyDescent="0.25">
      <c r="B7272"/>
    </row>
    <row r="7273" spans="2:2" ht="15" x14ac:dyDescent="0.25">
      <c r="B7273"/>
    </row>
    <row r="7274" spans="2:2" ht="15" x14ac:dyDescent="0.25">
      <c r="B7274"/>
    </row>
    <row r="7275" spans="2:2" ht="15" x14ac:dyDescent="0.25">
      <c r="B7275"/>
    </row>
    <row r="7276" spans="2:2" ht="15" x14ac:dyDescent="0.25">
      <c r="B7276"/>
    </row>
    <row r="7277" spans="2:2" ht="15" x14ac:dyDescent="0.25">
      <c r="B7277"/>
    </row>
    <row r="7278" spans="2:2" ht="15" x14ac:dyDescent="0.25">
      <c r="B7278"/>
    </row>
    <row r="7279" spans="2:2" ht="15" x14ac:dyDescent="0.25">
      <c r="B7279"/>
    </row>
    <row r="7280" spans="2:2" ht="15" x14ac:dyDescent="0.25">
      <c r="B7280"/>
    </row>
    <row r="7281" spans="2:2" ht="15" x14ac:dyDescent="0.25">
      <c r="B7281"/>
    </row>
    <row r="7282" spans="2:2" ht="15" x14ac:dyDescent="0.25">
      <c r="B7282"/>
    </row>
    <row r="7283" spans="2:2" ht="15" x14ac:dyDescent="0.25">
      <c r="B7283"/>
    </row>
    <row r="7284" spans="2:2" ht="15" x14ac:dyDescent="0.25">
      <c r="B7284"/>
    </row>
    <row r="7285" spans="2:2" ht="15" x14ac:dyDescent="0.25">
      <c r="B7285"/>
    </row>
    <row r="7286" spans="2:2" ht="15" x14ac:dyDescent="0.25">
      <c r="B7286"/>
    </row>
    <row r="7287" spans="2:2" ht="15" x14ac:dyDescent="0.25">
      <c r="B7287"/>
    </row>
    <row r="7288" spans="2:2" ht="15" x14ac:dyDescent="0.25">
      <c r="B7288"/>
    </row>
    <row r="7289" spans="2:2" ht="15" x14ac:dyDescent="0.25">
      <c r="B7289"/>
    </row>
    <row r="7290" spans="2:2" ht="15" x14ac:dyDescent="0.25">
      <c r="B7290"/>
    </row>
    <row r="7291" spans="2:2" ht="15" x14ac:dyDescent="0.25">
      <c r="B7291"/>
    </row>
    <row r="7292" spans="2:2" ht="15" x14ac:dyDescent="0.25">
      <c r="B7292"/>
    </row>
    <row r="7293" spans="2:2" ht="15" x14ac:dyDescent="0.25">
      <c r="B7293"/>
    </row>
    <row r="7294" spans="2:2" ht="15" x14ac:dyDescent="0.25">
      <c r="B7294"/>
    </row>
    <row r="7295" spans="2:2" ht="15" x14ac:dyDescent="0.25">
      <c r="B7295"/>
    </row>
    <row r="7296" spans="2:2" ht="15" x14ac:dyDescent="0.25">
      <c r="B7296"/>
    </row>
    <row r="7297" spans="2:2" ht="15" x14ac:dyDescent="0.25">
      <c r="B7297"/>
    </row>
    <row r="7298" spans="2:2" ht="15" x14ac:dyDescent="0.25">
      <c r="B7298"/>
    </row>
    <row r="7299" spans="2:2" ht="15" x14ac:dyDescent="0.25">
      <c r="B7299"/>
    </row>
    <row r="7300" spans="2:2" ht="15" x14ac:dyDescent="0.25">
      <c r="B7300"/>
    </row>
    <row r="7301" spans="2:2" ht="15" x14ac:dyDescent="0.25">
      <c r="B7301"/>
    </row>
    <row r="7302" spans="2:2" ht="15" x14ac:dyDescent="0.25">
      <c r="B7302"/>
    </row>
    <row r="7303" spans="2:2" ht="15" x14ac:dyDescent="0.25">
      <c r="B7303"/>
    </row>
    <row r="7304" spans="2:2" ht="15" x14ac:dyDescent="0.25">
      <c r="B7304"/>
    </row>
    <row r="7305" spans="2:2" ht="15" x14ac:dyDescent="0.25">
      <c r="B7305"/>
    </row>
    <row r="7306" spans="2:2" ht="15" x14ac:dyDescent="0.25">
      <c r="B7306"/>
    </row>
    <row r="7307" spans="2:2" ht="15" x14ac:dyDescent="0.25">
      <c r="B7307"/>
    </row>
    <row r="7308" spans="2:2" ht="15" x14ac:dyDescent="0.25">
      <c r="B7308"/>
    </row>
    <row r="7309" spans="2:2" ht="15" x14ac:dyDescent="0.25">
      <c r="B7309"/>
    </row>
    <row r="7310" spans="2:2" ht="15" x14ac:dyDescent="0.25">
      <c r="B7310"/>
    </row>
    <row r="7311" spans="2:2" ht="15" x14ac:dyDescent="0.25">
      <c r="B7311"/>
    </row>
    <row r="7312" spans="2:2" ht="15" x14ac:dyDescent="0.25">
      <c r="B7312"/>
    </row>
    <row r="7313" spans="2:2" ht="15" x14ac:dyDescent="0.25">
      <c r="B7313"/>
    </row>
    <row r="7314" spans="2:2" ht="15" x14ac:dyDescent="0.25">
      <c r="B7314"/>
    </row>
    <row r="7315" spans="2:2" ht="15" x14ac:dyDescent="0.25">
      <c r="B7315"/>
    </row>
    <row r="7316" spans="2:2" ht="15" x14ac:dyDescent="0.25">
      <c r="B7316"/>
    </row>
    <row r="7317" spans="2:2" ht="15" x14ac:dyDescent="0.25">
      <c r="B7317"/>
    </row>
    <row r="7318" spans="2:2" ht="15" x14ac:dyDescent="0.25">
      <c r="B7318"/>
    </row>
    <row r="7319" spans="2:2" ht="15" x14ac:dyDescent="0.25">
      <c r="B7319"/>
    </row>
    <row r="7320" spans="2:2" ht="15" x14ac:dyDescent="0.25">
      <c r="B7320"/>
    </row>
    <row r="7321" spans="2:2" ht="15" x14ac:dyDescent="0.25">
      <c r="B7321"/>
    </row>
    <row r="7322" spans="2:2" ht="15" x14ac:dyDescent="0.25">
      <c r="B7322"/>
    </row>
    <row r="7323" spans="2:2" ht="15" x14ac:dyDescent="0.25">
      <c r="B7323"/>
    </row>
    <row r="7324" spans="2:2" ht="15" x14ac:dyDescent="0.25">
      <c r="B7324"/>
    </row>
    <row r="7325" spans="2:2" ht="15" x14ac:dyDescent="0.25">
      <c r="B7325"/>
    </row>
    <row r="7326" spans="2:2" ht="15" x14ac:dyDescent="0.25">
      <c r="B7326"/>
    </row>
    <row r="7327" spans="2:2" ht="15" x14ac:dyDescent="0.25">
      <c r="B7327"/>
    </row>
    <row r="7328" spans="2:2" ht="15" x14ac:dyDescent="0.25">
      <c r="B7328"/>
    </row>
    <row r="7329" spans="2:2" ht="15" x14ac:dyDescent="0.25">
      <c r="B7329"/>
    </row>
    <row r="7330" spans="2:2" ht="15" x14ac:dyDescent="0.25">
      <c r="B7330"/>
    </row>
    <row r="7331" spans="2:2" ht="15" x14ac:dyDescent="0.25">
      <c r="B7331"/>
    </row>
    <row r="7332" spans="2:2" ht="15" x14ac:dyDescent="0.25">
      <c r="B7332"/>
    </row>
    <row r="7333" spans="2:2" ht="15" x14ac:dyDescent="0.25">
      <c r="B7333"/>
    </row>
    <row r="7334" spans="2:2" ht="15" x14ac:dyDescent="0.25">
      <c r="B7334"/>
    </row>
    <row r="7335" spans="2:2" ht="15" x14ac:dyDescent="0.25">
      <c r="B7335"/>
    </row>
    <row r="7336" spans="2:2" ht="15" x14ac:dyDescent="0.25">
      <c r="B7336"/>
    </row>
    <row r="7337" spans="2:2" ht="15" x14ac:dyDescent="0.25">
      <c r="B7337"/>
    </row>
    <row r="7338" spans="2:2" ht="15" x14ac:dyDescent="0.25">
      <c r="B7338"/>
    </row>
    <row r="7339" spans="2:2" ht="15" x14ac:dyDescent="0.25">
      <c r="B7339"/>
    </row>
    <row r="7340" spans="2:2" ht="15" x14ac:dyDescent="0.25">
      <c r="B7340"/>
    </row>
    <row r="7341" spans="2:2" ht="15" x14ac:dyDescent="0.25">
      <c r="B7341"/>
    </row>
    <row r="7342" spans="2:2" ht="15" x14ac:dyDescent="0.25">
      <c r="B7342"/>
    </row>
    <row r="7343" spans="2:2" ht="15" x14ac:dyDescent="0.25">
      <c r="B7343"/>
    </row>
    <row r="7344" spans="2:2" ht="15" x14ac:dyDescent="0.25">
      <c r="B7344"/>
    </row>
    <row r="7345" spans="2:2" ht="15" x14ac:dyDescent="0.25">
      <c r="B7345"/>
    </row>
    <row r="7346" spans="2:2" ht="15" x14ac:dyDescent="0.25">
      <c r="B7346"/>
    </row>
    <row r="7347" spans="2:2" ht="15" x14ac:dyDescent="0.25">
      <c r="B7347"/>
    </row>
    <row r="7348" spans="2:2" ht="15" x14ac:dyDescent="0.25">
      <c r="B7348"/>
    </row>
    <row r="7349" spans="2:2" ht="15" x14ac:dyDescent="0.25">
      <c r="B7349"/>
    </row>
    <row r="7350" spans="2:2" ht="15" x14ac:dyDescent="0.25">
      <c r="B7350"/>
    </row>
    <row r="7351" spans="2:2" ht="15" x14ac:dyDescent="0.25">
      <c r="B7351"/>
    </row>
    <row r="7352" spans="2:2" ht="15" x14ac:dyDescent="0.25">
      <c r="B7352"/>
    </row>
    <row r="7353" spans="2:2" ht="15" x14ac:dyDescent="0.25">
      <c r="B7353"/>
    </row>
    <row r="7354" spans="2:2" ht="15" x14ac:dyDescent="0.25">
      <c r="B7354"/>
    </row>
    <row r="7355" spans="2:2" ht="15" x14ac:dyDescent="0.25">
      <c r="B7355"/>
    </row>
    <row r="7356" spans="2:2" ht="15" x14ac:dyDescent="0.25">
      <c r="B7356"/>
    </row>
    <row r="7357" spans="2:2" ht="15" x14ac:dyDescent="0.25">
      <c r="B7357"/>
    </row>
    <row r="7358" spans="2:2" ht="15" x14ac:dyDescent="0.25">
      <c r="B7358"/>
    </row>
    <row r="7359" spans="2:2" ht="15" x14ac:dyDescent="0.25">
      <c r="B7359"/>
    </row>
    <row r="7360" spans="2:2" ht="15" x14ac:dyDescent="0.25">
      <c r="B7360"/>
    </row>
    <row r="7361" spans="2:2" ht="15" x14ac:dyDescent="0.25">
      <c r="B7361"/>
    </row>
    <row r="7362" spans="2:2" ht="15" x14ac:dyDescent="0.25">
      <c r="B7362"/>
    </row>
    <row r="7363" spans="2:2" ht="15" x14ac:dyDescent="0.25">
      <c r="B7363"/>
    </row>
    <row r="7364" spans="2:2" ht="15" x14ac:dyDescent="0.25">
      <c r="B7364"/>
    </row>
    <row r="7365" spans="2:2" ht="15" x14ac:dyDescent="0.25">
      <c r="B7365"/>
    </row>
    <row r="7366" spans="2:2" ht="15" x14ac:dyDescent="0.25">
      <c r="B7366"/>
    </row>
    <row r="7367" spans="2:2" ht="15" x14ac:dyDescent="0.25">
      <c r="B7367"/>
    </row>
    <row r="7368" spans="2:2" ht="15" x14ac:dyDescent="0.25">
      <c r="B7368"/>
    </row>
    <row r="7369" spans="2:2" ht="15" x14ac:dyDescent="0.25">
      <c r="B7369"/>
    </row>
    <row r="7370" spans="2:2" ht="15" x14ac:dyDescent="0.25">
      <c r="B7370"/>
    </row>
    <row r="7371" spans="2:2" ht="15" x14ac:dyDescent="0.25">
      <c r="B7371"/>
    </row>
    <row r="7372" spans="2:2" ht="15" x14ac:dyDescent="0.25">
      <c r="B7372"/>
    </row>
    <row r="7373" spans="2:2" ht="15" x14ac:dyDescent="0.25">
      <c r="B7373"/>
    </row>
    <row r="7374" spans="2:2" ht="15" x14ac:dyDescent="0.25">
      <c r="B7374"/>
    </row>
    <row r="7375" spans="2:2" ht="15" x14ac:dyDescent="0.25">
      <c r="B7375"/>
    </row>
    <row r="7376" spans="2:2" ht="15" x14ac:dyDescent="0.25">
      <c r="B7376"/>
    </row>
    <row r="7377" spans="2:2" ht="15" x14ac:dyDescent="0.25">
      <c r="B7377"/>
    </row>
    <row r="7378" spans="2:2" ht="15" x14ac:dyDescent="0.25">
      <c r="B7378"/>
    </row>
    <row r="7379" spans="2:2" ht="15" x14ac:dyDescent="0.25">
      <c r="B7379"/>
    </row>
    <row r="7380" spans="2:2" ht="15" x14ac:dyDescent="0.25">
      <c r="B7380"/>
    </row>
    <row r="7381" spans="2:2" ht="15" x14ac:dyDescent="0.25">
      <c r="B7381"/>
    </row>
    <row r="7382" spans="2:2" ht="15" x14ac:dyDescent="0.25">
      <c r="B7382"/>
    </row>
    <row r="7383" spans="2:2" ht="15" x14ac:dyDescent="0.25">
      <c r="B7383"/>
    </row>
    <row r="7384" spans="2:2" ht="15" x14ac:dyDescent="0.25">
      <c r="B7384"/>
    </row>
    <row r="7385" spans="2:2" ht="15" x14ac:dyDescent="0.25">
      <c r="B7385"/>
    </row>
    <row r="7386" spans="2:2" ht="15" x14ac:dyDescent="0.25">
      <c r="B7386"/>
    </row>
    <row r="7387" spans="2:2" ht="15" x14ac:dyDescent="0.25">
      <c r="B7387"/>
    </row>
    <row r="7388" spans="2:2" ht="15" x14ac:dyDescent="0.25">
      <c r="B7388"/>
    </row>
    <row r="7389" spans="2:2" ht="15" x14ac:dyDescent="0.25">
      <c r="B7389"/>
    </row>
    <row r="7390" spans="2:2" ht="15" x14ac:dyDescent="0.25">
      <c r="B7390"/>
    </row>
    <row r="7391" spans="2:2" ht="15" x14ac:dyDescent="0.25">
      <c r="B7391"/>
    </row>
    <row r="7392" spans="2:2" ht="15" x14ac:dyDescent="0.25">
      <c r="B7392"/>
    </row>
    <row r="7393" spans="2:2" ht="15" x14ac:dyDescent="0.25">
      <c r="B7393"/>
    </row>
    <row r="7394" spans="2:2" ht="15" x14ac:dyDescent="0.25">
      <c r="B7394"/>
    </row>
    <row r="7395" spans="2:2" ht="15" x14ac:dyDescent="0.25">
      <c r="B7395"/>
    </row>
    <row r="7396" spans="2:2" ht="15" x14ac:dyDescent="0.25">
      <c r="B7396"/>
    </row>
    <row r="7397" spans="2:2" ht="15" x14ac:dyDescent="0.25">
      <c r="B7397"/>
    </row>
    <row r="7398" spans="2:2" ht="15" x14ac:dyDescent="0.25">
      <c r="B7398"/>
    </row>
    <row r="7399" spans="2:2" ht="15" x14ac:dyDescent="0.25">
      <c r="B7399"/>
    </row>
    <row r="7400" spans="2:2" ht="15" x14ac:dyDescent="0.25">
      <c r="B7400"/>
    </row>
    <row r="7401" spans="2:2" ht="15" x14ac:dyDescent="0.25">
      <c r="B7401"/>
    </row>
    <row r="7402" spans="2:2" ht="15" x14ac:dyDescent="0.25">
      <c r="B7402"/>
    </row>
    <row r="7403" spans="2:2" ht="15" x14ac:dyDescent="0.25">
      <c r="B7403"/>
    </row>
    <row r="7404" spans="2:2" ht="15" x14ac:dyDescent="0.25">
      <c r="B7404"/>
    </row>
    <row r="7405" spans="2:2" ht="15" x14ac:dyDescent="0.25">
      <c r="B7405"/>
    </row>
    <row r="7406" spans="2:2" ht="15" x14ac:dyDescent="0.25">
      <c r="B7406"/>
    </row>
    <row r="7407" spans="2:2" ht="15" x14ac:dyDescent="0.25">
      <c r="B7407"/>
    </row>
    <row r="7408" spans="2:2" ht="15" x14ac:dyDescent="0.25">
      <c r="B7408"/>
    </row>
    <row r="7409" spans="2:2" ht="15" x14ac:dyDescent="0.25">
      <c r="B7409"/>
    </row>
    <row r="7410" spans="2:2" ht="15" x14ac:dyDescent="0.25">
      <c r="B7410"/>
    </row>
    <row r="7411" spans="2:2" ht="15" x14ac:dyDescent="0.25">
      <c r="B7411"/>
    </row>
    <row r="7412" spans="2:2" ht="15" x14ac:dyDescent="0.25">
      <c r="B7412"/>
    </row>
    <row r="7413" spans="2:2" ht="15" x14ac:dyDescent="0.25">
      <c r="B7413"/>
    </row>
    <row r="7414" spans="2:2" ht="15" x14ac:dyDescent="0.25">
      <c r="B7414"/>
    </row>
    <row r="7415" spans="2:2" ht="15" x14ac:dyDescent="0.25">
      <c r="B7415"/>
    </row>
    <row r="7416" spans="2:2" ht="15" x14ac:dyDescent="0.25">
      <c r="B7416"/>
    </row>
    <row r="7417" spans="2:2" ht="15" x14ac:dyDescent="0.25">
      <c r="B7417"/>
    </row>
    <row r="7418" spans="2:2" ht="15" x14ac:dyDescent="0.25">
      <c r="B7418"/>
    </row>
    <row r="7419" spans="2:2" ht="15" x14ac:dyDescent="0.25">
      <c r="B7419"/>
    </row>
    <row r="7420" spans="2:2" ht="15" x14ac:dyDescent="0.25">
      <c r="B7420"/>
    </row>
    <row r="7421" spans="2:2" ht="15" x14ac:dyDescent="0.25">
      <c r="B7421"/>
    </row>
    <row r="7422" spans="2:2" ht="15" x14ac:dyDescent="0.25">
      <c r="B7422"/>
    </row>
    <row r="7423" spans="2:2" ht="15" x14ac:dyDescent="0.25">
      <c r="B7423"/>
    </row>
    <row r="7424" spans="2:2" ht="15" x14ac:dyDescent="0.25">
      <c r="B7424"/>
    </row>
    <row r="7425" spans="2:2" ht="15" x14ac:dyDescent="0.25">
      <c r="B7425"/>
    </row>
    <row r="7426" spans="2:2" ht="15" x14ac:dyDescent="0.25">
      <c r="B7426"/>
    </row>
    <row r="7427" spans="2:2" ht="15" x14ac:dyDescent="0.25">
      <c r="B7427"/>
    </row>
    <row r="7428" spans="2:2" ht="15" x14ac:dyDescent="0.25">
      <c r="B7428"/>
    </row>
    <row r="7429" spans="2:2" ht="15" x14ac:dyDescent="0.25">
      <c r="B7429"/>
    </row>
    <row r="7430" spans="2:2" ht="15" x14ac:dyDescent="0.25">
      <c r="B7430"/>
    </row>
    <row r="7431" spans="2:2" ht="15" x14ac:dyDescent="0.25">
      <c r="B7431"/>
    </row>
    <row r="7432" spans="2:2" ht="15" x14ac:dyDescent="0.25">
      <c r="B7432"/>
    </row>
    <row r="7433" spans="2:2" ht="15" x14ac:dyDescent="0.25">
      <c r="B7433"/>
    </row>
    <row r="7434" spans="2:2" ht="15" x14ac:dyDescent="0.25">
      <c r="B7434"/>
    </row>
    <row r="7435" spans="2:2" ht="15" x14ac:dyDescent="0.25">
      <c r="B7435"/>
    </row>
    <row r="7436" spans="2:2" ht="15" x14ac:dyDescent="0.25">
      <c r="B7436"/>
    </row>
    <row r="7437" spans="2:2" ht="15" x14ac:dyDescent="0.25">
      <c r="B7437"/>
    </row>
    <row r="7438" spans="2:2" ht="15" x14ac:dyDescent="0.25">
      <c r="B7438"/>
    </row>
    <row r="7439" spans="2:2" ht="15" x14ac:dyDescent="0.25">
      <c r="B7439"/>
    </row>
    <row r="7440" spans="2:2" ht="15" x14ac:dyDescent="0.25">
      <c r="B7440"/>
    </row>
    <row r="7441" spans="2:2" ht="15" x14ac:dyDescent="0.25">
      <c r="B7441"/>
    </row>
    <row r="7442" spans="2:2" ht="15" x14ac:dyDescent="0.25">
      <c r="B7442"/>
    </row>
    <row r="7443" spans="2:2" ht="15" x14ac:dyDescent="0.25">
      <c r="B7443"/>
    </row>
    <row r="7444" spans="2:2" ht="15" x14ac:dyDescent="0.25">
      <c r="B7444"/>
    </row>
    <row r="7445" spans="2:2" ht="15" x14ac:dyDescent="0.25">
      <c r="B7445"/>
    </row>
    <row r="7446" spans="2:2" ht="15" x14ac:dyDescent="0.25">
      <c r="B7446"/>
    </row>
    <row r="7447" spans="2:2" ht="15" x14ac:dyDescent="0.25">
      <c r="B7447"/>
    </row>
    <row r="7448" spans="2:2" ht="15" x14ac:dyDescent="0.25">
      <c r="B7448"/>
    </row>
    <row r="7449" spans="2:2" ht="15" x14ac:dyDescent="0.25">
      <c r="B7449"/>
    </row>
    <row r="7450" spans="2:2" ht="15" x14ac:dyDescent="0.25">
      <c r="B7450"/>
    </row>
    <row r="7451" spans="2:2" ht="15" x14ac:dyDescent="0.25">
      <c r="B7451"/>
    </row>
    <row r="7452" spans="2:2" ht="15" x14ac:dyDescent="0.25">
      <c r="B7452"/>
    </row>
    <row r="7453" spans="2:2" ht="15" x14ac:dyDescent="0.25">
      <c r="B7453"/>
    </row>
    <row r="7454" spans="2:2" ht="15" x14ac:dyDescent="0.25">
      <c r="B7454"/>
    </row>
    <row r="7455" spans="2:2" ht="15" x14ac:dyDescent="0.25">
      <c r="B7455"/>
    </row>
    <row r="7456" spans="2:2" ht="15" x14ac:dyDescent="0.25">
      <c r="B7456"/>
    </row>
    <row r="7457" spans="2:2" ht="15" x14ac:dyDescent="0.25">
      <c r="B7457"/>
    </row>
    <row r="7458" spans="2:2" ht="15" x14ac:dyDescent="0.25">
      <c r="B7458"/>
    </row>
    <row r="7459" spans="2:2" ht="15" x14ac:dyDescent="0.25">
      <c r="B7459"/>
    </row>
    <row r="7460" spans="2:2" ht="15" x14ac:dyDescent="0.25">
      <c r="B7460"/>
    </row>
    <row r="7461" spans="2:2" ht="15" x14ac:dyDescent="0.25">
      <c r="B7461"/>
    </row>
    <row r="7462" spans="2:2" ht="15" x14ac:dyDescent="0.25">
      <c r="B7462"/>
    </row>
    <row r="7463" spans="2:2" ht="15" x14ac:dyDescent="0.25">
      <c r="B7463"/>
    </row>
    <row r="7464" spans="2:2" ht="15" x14ac:dyDescent="0.25">
      <c r="B7464"/>
    </row>
    <row r="7465" spans="2:2" ht="15" x14ac:dyDescent="0.25">
      <c r="B7465"/>
    </row>
    <row r="7466" spans="2:2" ht="15" x14ac:dyDescent="0.25">
      <c r="B7466"/>
    </row>
    <row r="7467" spans="2:2" ht="15" x14ac:dyDescent="0.25">
      <c r="B7467"/>
    </row>
    <row r="7468" spans="2:2" ht="15" x14ac:dyDescent="0.25">
      <c r="B7468"/>
    </row>
    <row r="7469" spans="2:2" ht="15" x14ac:dyDescent="0.25">
      <c r="B7469"/>
    </row>
    <row r="7470" spans="2:2" ht="15" x14ac:dyDescent="0.25">
      <c r="B7470"/>
    </row>
    <row r="7471" spans="2:2" ht="15" x14ac:dyDescent="0.25">
      <c r="B7471"/>
    </row>
    <row r="7472" spans="2:2" ht="15" x14ac:dyDescent="0.25">
      <c r="B7472"/>
    </row>
    <row r="7473" spans="2:2" ht="15" x14ac:dyDescent="0.25">
      <c r="B7473"/>
    </row>
    <row r="7474" spans="2:2" ht="15" x14ac:dyDescent="0.25">
      <c r="B7474"/>
    </row>
    <row r="7475" spans="2:2" ht="15" x14ac:dyDescent="0.25">
      <c r="B7475"/>
    </row>
    <row r="7476" spans="2:2" ht="15" x14ac:dyDescent="0.25">
      <c r="B7476"/>
    </row>
    <row r="7477" spans="2:2" ht="15" x14ac:dyDescent="0.25">
      <c r="B7477"/>
    </row>
    <row r="7478" spans="2:2" ht="15" x14ac:dyDescent="0.25">
      <c r="B7478"/>
    </row>
    <row r="7479" spans="2:2" ht="15" x14ac:dyDescent="0.25">
      <c r="B7479"/>
    </row>
    <row r="7480" spans="2:2" ht="15" x14ac:dyDescent="0.25">
      <c r="B7480"/>
    </row>
    <row r="7481" spans="2:2" ht="15" x14ac:dyDescent="0.25">
      <c r="B7481"/>
    </row>
    <row r="7482" spans="2:2" ht="15" x14ac:dyDescent="0.25">
      <c r="B7482"/>
    </row>
    <row r="7483" spans="2:2" ht="15" x14ac:dyDescent="0.25">
      <c r="B7483"/>
    </row>
    <row r="7484" spans="2:2" ht="15" x14ac:dyDescent="0.25">
      <c r="B7484"/>
    </row>
    <row r="7485" spans="2:2" ht="15" x14ac:dyDescent="0.25">
      <c r="B7485"/>
    </row>
    <row r="7486" spans="2:2" ht="15" x14ac:dyDescent="0.25">
      <c r="B7486"/>
    </row>
    <row r="7487" spans="2:2" ht="15" x14ac:dyDescent="0.25">
      <c r="B7487"/>
    </row>
    <row r="7488" spans="2:2" ht="15" x14ac:dyDescent="0.25">
      <c r="B7488"/>
    </row>
    <row r="7489" spans="2:2" ht="15" x14ac:dyDescent="0.25">
      <c r="B7489"/>
    </row>
    <row r="7490" spans="2:2" ht="15" x14ac:dyDescent="0.25">
      <c r="B7490"/>
    </row>
    <row r="7491" spans="2:2" ht="15" x14ac:dyDescent="0.25">
      <c r="B7491"/>
    </row>
    <row r="7492" spans="2:2" ht="15" x14ac:dyDescent="0.25">
      <c r="B7492"/>
    </row>
    <row r="7493" spans="2:2" ht="15" x14ac:dyDescent="0.25">
      <c r="B7493"/>
    </row>
    <row r="7494" spans="2:2" ht="15" x14ac:dyDescent="0.25">
      <c r="B7494"/>
    </row>
    <row r="7495" spans="2:2" ht="15" x14ac:dyDescent="0.25">
      <c r="B7495"/>
    </row>
    <row r="7496" spans="2:2" ht="15" x14ac:dyDescent="0.25">
      <c r="B7496"/>
    </row>
    <row r="7497" spans="2:2" ht="15" x14ac:dyDescent="0.25">
      <c r="B7497"/>
    </row>
    <row r="7498" spans="2:2" ht="15" x14ac:dyDescent="0.25">
      <c r="B7498"/>
    </row>
    <row r="7499" spans="2:2" ht="15" x14ac:dyDescent="0.25">
      <c r="B7499"/>
    </row>
    <row r="7500" spans="2:2" ht="15" x14ac:dyDescent="0.25">
      <c r="B7500"/>
    </row>
    <row r="7501" spans="2:2" ht="15" x14ac:dyDescent="0.25">
      <c r="B7501"/>
    </row>
    <row r="7502" spans="2:2" ht="15" x14ac:dyDescent="0.25">
      <c r="B7502"/>
    </row>
    <row r="7503" spans="2:2" ht="15" x14ac:dyDescent="0.25">
      <c r="B7503"/>
    </row>
    <row r="7504" spans="2:2" ht="15" x14ac:dyDescent="0.25">
      <c r="B7504"/>
    </row>
    <row r="7505" spans="2:2" ht="15" x14ac:dyDescent="0.25">
      <c r="B7505"/>
    </row>
    <row r="7506" spans="2:2" ht="15" x14ac:dyDescent="0.25">
      <c r="B7506"/>
    </row>
    <row r="7507" spans="2:2" ht="15" x14ac:dyDescent="0.25">
      <c r="B7507"/>
    </row>
    <row r="7508" spans="2:2" ht="15" x14ac:dyDescent="0.25">
      <c r="B7508"/>
    </row>
    <row r="7509" spans="2:2" ht="15" x14ac:dyDescent="0.25">
      <c r="B7509"/>
    </row>
    <row r="7510" spans="2:2" ht="15" x14ac:dyDescent="0.25">
      <c r="B7510"/>
    </row>
    <row r="7511" spans="2:2" ht="15" x14ac:dyDescent="0.25">
      <c r="B7511"/>
    </row>
    <row r="7512" spans="2:2" ht="15" x14ac:dyDescent="0.25">
      <c r="B7512"/>
    </row>
    <row r="7513" spans="2:2" ht="15" x14ac:dyDescent="0.25">
      <c r="B7513"/>
    </row>
    <row r="7514" spans="2:2" ht="15" x14ac:dyDescent="0.25">
      <c r="B7514"/>
    </row>
    <row r="7515" spans="2:2" ht="15" x14ac:dyDescent="0.25">
      <c r="B7515"/>
    </row>
    <row r="7516" spans="2:2" ht="15" x14ac:dyDescent="0.25">
      <c r="B7516"/>
    </row>
    <row r="7517" spans="2:2" ht="15" x14ac:dyDescent="0.25">
      <c r="B7517"/>
    </row>
    <row r="7518" spans="2:2" ht="15" x14ac:dyDescent="0.25">
      <c r="B7518"/>
    </row>
    <row r="7519" spans="2:2" ht="15" x14ac:dyDescent="0.25">
      <c r="B7519"/>
    </row>
    <row r="7520" spans="2:2" ht="15" x14ac:dyDescent="0.25">
      <c r="B7520"/>
    </row>
    <row r="7521" spans="2:2" ht="15" x14ac:dyDescent="0.25">
      <c r="B7521"/>
    </row>
    <row r="7522" spans="2:2" ht="15" x14ac:dyDescent="0.25">
      <c r="B7522"/>
    </row>
    <row r="7523" spans="2:2" ht="15" x14ac:dyDescent="0.25">
      <c r="B7523"/>
    </row>
    <row r="7524" spans="2:2" ht="15" x14ac:dyDescent="0.25">
      <c r="B7524"/>
    </row>
    <row r="7525" spans="2:2" ht="15" x14ac:dyDescent="0.25">
      <c r="B7525"/>
    </row>
    <row r="7526" spans="2:2" ht="15" x14ac:dyDescent="0.25">
      <c r="B7526"/>
    </row>
    <row r="7527" spans="2:2" ht="15" x14ac:dyDescent="0.25">
      <c r="B7527"/>
    </row>
    <row r="7528" spans="2:2" ht="15" x14ac:dyDescent="0.25">
      <c r="B7528"/>
    </row>
    <row r="7529" spans="2:2" ht="15" x14ac:dyDescent="0.25">
      <c r="B7529"/>
    </row>
    <row r="7530" spans="2:2" ht="15" x14ac:dyDescent="0.25">
      <c r="B7530"/>
    </row>
    <row r="7531" spans="2:2" ht="15" x14ac:dyDescent="0.25">
      <c r="B7531"/>
    </row>
    <row r="7532" spans="2:2" ht="15" x14ac:dyDescent="0.25">
      <c r="B7532"/>
    </row>
    <row r="7533" spans="2:2" ht="15" x14ac:dyDescent="0.25">
      <c r="B7533"/>
    </row>
    <row r="7534" spans="2:2" ht="15" x14ac:dyDescent="0.25">
      <c r="B7534"/>
    </row>
    <row r="7535" spans="2:2" ht="15" x14ac:dyDescent="0.25">
      <c r="B7535"/>
    </row>
    <row r="7536" spans="2:2" ht="15" x14ac:dyDescent="0.25">
      <c r="B7536"/>
    </row>
    <row r="7537" spans="2:2" ht="15" x14ac:dyDescent="0.25">
      <c r="B7537"/>
    </row>
    <row r="7538" spans="2:2" ht="15" x14ac:dyDescent="0.25">
      <c r="B7538"/>
    </row>
    <row r="7539" spans="2:2" ht="15" x14ac:dyDescent="0.25">
      <c r="B7539"/>
    </row>
    <row r="7540" spans="2:2" ht="15" x14ac:dyDescent="0.25">
      <c r="B7540"/>
    </row>
    <row r="7541" spans="2:2" ht="15" x14ac:dyDescent="0.25">
      <c r="B7541"/>
    </row>
    <row r="7542" spans="2:2" ht="15" x14ac:dyDescent="0.25">
      <c r="B7542"/>
    </row>
    <row r="7543" spans="2:2" ht="15" x14ac:dyDescent="0.25">
      <c r="B7543"/>
    </row>
    <row r="7544" spans="2:2" ht="15" x14ac:dyDescent="0.25">
      <c r="B7544"/>
    </row>
    <row r="7545" spans="2:2" ht="15" x14ac:dyDescent="0.25">
      <c r="B7545"/>
    </row>
    <row r="7546" spans="2:2" ht="15" x14ac:dyDescent="0.25">
      <c r="B7546"/>
    </row>
    <row r="7547" spans="2:2" ht="15" x14ac:dyDescent="0.25">
      <c r="B7547"/>
    </row>
    <row r="7548" spans="2:2" ht="15" x14ac:dyDescent="0.25">
      <c r="B7548"/>
    </row>
    <row r="7549" spans="2:2" ht="15" x14ac:dyDescent="0.25">
      <c r="B7549"/>
    </row>
    <row r="7550" spans="2:2" ht="15" x14ac:dyDescent="0.25">
      <c r="B7550"/>
    </row>
    <row r="7551" spans="2:2" ht="15" x14ac:dyDescent="0.25">
      <c r="B7551"/>
    </row>
    <row r="7552" spans="2:2" ht="15" x14ac:dyDescent="0.25">
      <c r="B7552"/>
    </row>
    <row r="7553" spans="2:2" ht="15" x14ac:dyDescent="0.25">
      <c r="B7553"/>
    </row>
    <row r="7554" spans="2:2" ht="15" x14ac:dyDescent="0.25">
      <c r="B7554"/>
    </row>
    <row r="7555" spans="2:2" ht="15" x14ac:dyDescent="0.25">
      <c r="B7555"/>
    </row>
    <row r="7556" spans="2:2" ht="15" x14ac:dyDescent="0.25">
      <c r="B7556"/>
    </row>
    <row r="7557" spans="2:2" ht="15" x14ac:dyDescent="0.25">
      <c r="B7557"/>
    </row>
    <row r="7558" spans="2:2" ht="15" x14ac:dyDescent="0.25">
      <c r="B7558"/>
    </row>
    <row r="7559" spans="2:2" ht="15" x14ac:dyDescent="0.25">
      <c r="B7559"/>
    </row>
    <row r="7560" spans="2:2" ht="15" x14ac:dyDescent="0.25">
      <c r="B7560"/>
    </row>
    <row r="7561" spans="2:2" ht="15" x14ac:dyDescent="0.25">
      <c r="B7561"/>
    </row>
    <row r="7562" spans="2:2" ht="15" x14ac:dyDescent="0.25">
      <c r="B7562"/>
    </row>
    <row r="7563" spans="2:2" ht="15" x14ac:dyDescent="0.25">
      <c r="B7563"/>
    </row>
    <row r="7564" spans="2:2" ht="15" x14ac:dyDescent="0.25">
      <c r="B7564"/>
    </row>
    <row r="7565" spans="2:2" ht="15" x14ac:dyDescent="0.25">
      <c r="B7565"/>
    </row>
    <row r="7566" spans="2:2" ht="15" x14ac:dyDescent="0.25">
      <c r="B7566"/>
    </row>
    <row r="7567" spans="2:2" ht="15" x14ac:dyDescent="0.25">
      <c r="B7567"/>
    </row>
    <row r="7568" spans="2:2" ht="15" x14ac:dyDescent="0.25">
      <c r="B7568"/>
    </row>
    <row r="7569" spans="2:2" ht="15" x14ac:dyDescent="0.25">
      <c r="B7569"/>
    </row>
    <row r="7570" spans="2:2" ht="15" x14ac:dyDescent="0.25">
      <c r="B7570"/>
    </row>
    <row r="7571" spans="2:2" ht="15" x14ac:dyDescent="0.25">
      <c r="B7571"/>
    </row>
    <row r="7572" spans="2:2" ht="15" x14ac:dyDescent="0.25">
      <c r="B7572"/>
    </row>
    <row r="7573" spans="2:2" ht="15" x14ac:dyDescent="0.25">
      <c r="B7573"/>
    </row>
    <row r="7574" spans="2:2" ht="15" x14ac:dyDescent="0.25">
      <c r="B7574"/>
    </row>
    <row r="7575" spans="2:2" ht="15" x14ac:dyDescent="0.25">
      <c r="B7575"/>
    </row>
    <row r="7576" spans="2:2" ht="15" x14ac:dyDescent="0.25">
      <c r="B7576"/>
    </row>
    <row r="7577" spans="2:2" ht="15" x14ac:dyDescent="0.25">
      <c r="B7577"/>
    </row>
    <row r="7578" spans="2:2" ht="15" x14ac:dyDescent="0.25">
      <c r="B7578"/>
    </row>
    <row r="7579" spans="2:2" ht="15" x14ac:dyDescent="0.25">
      <c r="B7579"/>
    </row>
    <row r="7580" spans="2:2" ht="15" x14ac:dyDescent="0.25">
      <c r="B7580"/>
    </row>
    <row r="7581" spans="2:2" ht="15" x14ac:dyDescent="0.25">
      <c r="B7581"/>
    </row>
    <row r="7582" spans="2:2" ht="15" x14ac:dyDescent="0.25">
      <c r="B7582"/>
    </row>
    <row r="7583" spans="2:2" ht="15" x14ac:dyDescent="0.25">
      <c r="B7583"/>
    </row>
    <row r="7584" spans="2:2" ht="15" x14ac:dyDescent="0.25">
      <c r="B7584"/>
    </row>
    <row r="7585" spans="2:2" ht="15" x14ac:dyDescent="0.25">
      <c r="B7585"/>
    </row>
    <row r="7586" spans="2:2" ht="15" x14ac:dyDescent="0.25">
      <c r="B7586"/>
    </row>
    <row r="7587" spans="2:2" ht="15" x14ac:dyDescent="0.25">
      <c r="B7587"/>
    </row>
    <row r="7588" spans="2:2" ht="15" x14ac:dyDescent="0.25">
      <c r="B7588"/>
    </row>
    <row r="7589" spans="2:2" ht="15" x14ac:dyDescent="0.25">
      <c r="B7589"/>
    </row>
    <row r="7590" spans="2:2" ht="15" x14ac:dyDescent="0.25">
      <c r="B7590"/>
    </row>
    <row r="7591" spans="2:2" ht="15" x14ac:dyDescent="0.25">
      <c r="B7591"/>
    </row>
    <row r="7592" spans="2:2" ht="15" x14ac:dyDescent="0.25">
      <c r="B7592"/>
    </row>
    <row r="7593" spans="2:2" ht="15" x14ac:dyDescent="0.25">
      <c r="B7593"/>
    </row>
    <row r="7594" spans="2:2" ht="15" x14ac:dyDescent="0.25">
      <c r="B7594"/>
    </row>
    <row r="7595" spans="2:2" ht="15" x14ac:dyDescent="0.25">
      <c r="B7595"/>
    </row>
    <row r="7596" spans="2:2" ht="15" x14ac:dyDescent="0.25">
      <c r="B7596"/>
    </row>
    <row r="7597" spans="2:2" ht="15" x14ac:dyDescent="0.25">
      <c r="B7597"/>
    </row>
    <row r="7598" spans="2:2" ht="15" x14ac:dyDescent="0.25">
      <c r="B7598"/>
    </row>
    <row r="7599" spans="2:2" ht="15" x14ac:dyDescent="0.25">
      <c r="B7599"/>
    </row>
    <row r="7600" spans="2:2" ht="15" x14ac:dyDescent="0.25">
      <c r="B7600"/>
    </row>
    <row r="7601" spans="2:2" ht="15" x14ac:dyDescent="0.25">
      <c r="B7601"/>
    </row>
    <row r="7602" spans="2:2" ht="15" x14ac:dyDescent="0.25">
      <c r="B7602"/>
    </row>
    <row r="7603" spans="2:2" ht="15" x14ac:dyDescent="0.25">
      <c r="B7603"/>
    </row>
    <row r="7604" spans="2:2" ht="15" x14ac:dyDescent="0.25">
      <c r="B7604"/>
    </row>
    <row r="7605" spans="2:2" ht="15" x14ac:dyDescent="0.25">
      <c r="B7605"/>
    </row>
    <row r="7606" spans="2:2" ht="15" x14ac:dyDescent="0.25">
      <c r="B7606"/>
    </row>
    <row r="7607" spans="2:2" ht="15" x14ac:dyDescent="0.25">
      <c r="B7607"/>
    </row>
    <row r="7608" spans="2:2" ht="15" x14ac:dyDescent="0.25">
      <c r="B7608"/>
    </row>
    <row r="7609" spans="2:2" ht="15" x14ac:dyDescent="0.25">
      <c r="B7609"/>
    </row>
    <row r="7610" spans="2:2" ht="15" x14ac:dyDescent="0.25">
      <c r="B7610"/>
    </row>
    <row r="7611" spans="2:2" ht="15" x14ac:dyDescent="0.25">
      <c r="B7611"/>
    </row>
    <row r="7612" spans="2:2" ht="15" x14ac:dyDescent="0.25">
      <c r="B7612"/>
    </row>
    <row r="7613" spans="2:2" ht="15" x14ac:dyDescent="0.25">
      <c r="B7613"/>
    </row>
    <row r="7614" spans="2:2" ht="15" x14ac:dyDescent="0.25">
      <c r="B7614"/>
    </row>
    <row r="7615" spans="2:2" ht="15" x14ac:dyDescent="0.25">
      <c r="B7615"/>
    </row>
    <row r="7616" spans="2:2" ht="15" x14ac:dyDescent="0.25">
      <c r="B7616"/>
    </row>
    <row r="7617" spans="2:2" ht="15" x14ac:dyDescent="0.25">
      <c r="B7617"/>
    </row>
    <row r="7618" spans="2:2" ht="15" x14ac:dyDescent="0.25">
      <c r="B7618"/>
    </row>
    <row r="7619" spans="2:2" ht="15" x14ac:dyDescent="0.25">
      <c r="B7619"/>
    </row>
    <row r="7620" spans="2:2" ht="15" x14ac:dyDescent="0.25">
      <c r="B7620"/>
    </row>
    <row r="7621" spans="2:2" ht="15" x14ac:dyDescent="0.25">
      <c r="B7621"/>
    </row>
    <row r="7622" spans="2:2" ht="15" x14ac:dyDescent="0.25">
      <c r="B7622"/>
    </row>
    <row r="7623" spans="2:2" ht="15" x14ac:dyDescent="0.25">
      <c r="B7623"/>
    </row>
    <row r="7624" spans="2:2" ht="15" x14ac:dyDescent="0.25">
      <c r="B7624"/>
    </row>
    <row r="7625" spans="2:2" ht="15" x14ac:dyDescent="0.25">
      <c r="B7625"/>
    </row>
    <row r="7626" spans="2:2" ht="15" x14ac:dyDescent="0.25">
      <c r="B7626"/>
    </row>
    <row r="7627" spans="2:2" ht="15" x14ac:dyDescent="0.25">
      <c r="B7627"/>
    </row>
    <row r="7628" spans="2:2" ht="15" x14ac:dyDescent="0.25">
      <c r="B7628"/>
    </row>
    <row r="7629" spans="2:2" ht="15" x14ac:dyDescent="0.25">
      <c r="B7629"/>
    </row>
    <row r="7630" spans="2:2" ht="15" x14ac:dyDescent="0.25">
      <c r="B7630"/>
    </row>
    <row r="7631" spans="2:2" ht="15" x14ac:dyDescent="0.25">
      <c r="B7631"/>
    </row>
    <row r="7632" spans="2:2" ht="15" x14ac:dyDescent="0.25">
      <c r="B7632"/>
    </row>
    <row r="7633" spans="2:2" ht="15" x14ac:dyDescent="0.25">
      <c r="B7633"/>
    </row>
    <row r="7634" spans="2:2" ht="15" x14ac:dyDescent="0.25">
      <c r="B7634"/>
    </row>
    <row r="7635" spans="2:2" ht="15" x14ac:dyDescent="0.25">
      <c r="B7635"/>
    </row>
    <row r="7636" spans="2:2" ht="15" x14ac:dyDescent="0.25">
      <c r="B7636"/>
    </row>
    <row r="7637" spans="2:2" ht="15" x14ac:dyDescent="0.25">
      <c r="B7637"/>
    </row>
    <row r="7638" spans="2:2" ht="15" x14ac:dyDescent="0.25">
      <c r="B7638"/>
    </row>
    <row r="7639" spans="2:2" ht="15" x14ac:dyDescent="0.25">
      <c r="B7639"/>
    </row>
    <row r="7640" spans="2:2" ht="15" x14ac:dyDescent="0.25">
      <c r="B7640"/>
    </row>
    <row r="7641" spans="2:2" ht="15" x14ac:dyDescent="0.25">
      <c r="B7641"/>
    </row>
    <row r="7642" spans="2:2" ht="15" x14ac:dyDescent="0.25">
      <c r="B7642"/>
    </row>
    <row r="7643" spans="2:2" ht="15" x14ac:dyDescent="0.25">
      <c r="B7643"/>
    </row>
    <row r="7644" spans="2:2" ht="15" x14ac:dyDescent="0.25">
      <c r="B7644"/>
    </row>
    <row r="7645" spans="2:2" ht="15" x14ac:dyDescent="0.25">
      <c r="B7645"/>
    </row>
    <row r="7646" spans="2:2" ht="15" x14ac:dyDescent="0.25">
      <c r="B7646"/>
    </row>
    <row r="7647" spans="2:2" ht="15" x14ac:dyDescent="0.25">
      <c r="B7647"/>
    </row>
    <row r="7648" spans="2:2" ht="15" x14ac:dyDescent="0.25">
      <c r="B7648"/>
    </row>
    <row r="7649" spans="2:2" ht="15" x14ac:dyDescent="0.25">
      <c r="B7649"/>
    </row>
    <row r="7650" spans="2:2" ht="15" x14ac:dyDescent="0.25">
      <c r="B7650"/>
    </row>
    <row r="7651" spans="2:2" ht="15" x14ac:dyDescent="0.25">
      <c r="B7651"/>
    </row>
    <row r="7652" spans="2:2" ht="15" x14ac:dyDescent="0.25">
      <c r="B7652"/>
    </row>
    <row r="7653" spans="2:2" ht="15" x14ac:dyDescent="0.25">
      <c r="B7653"/>
    </row>
    <row r="7654" spans="2:2" ht="15" x14ac:dyDescent="0.25">
      <c r="B7654"/>
    </row>
    <row r="7655" spans="2:2" ht="15" x14ac:dyDescent="0.25">
      <c r="B7655"/>
    </row>
    <row r="7656" spans="2:2" ht="15" x14ac:dyDescent="0.25">
      <c r="B7656"/>
    </row>
    <row r="7657" spans="2:2" ht="15" x14ac:dyDescent="0.25">
      <c r="B7657"/>
    </row>
    <row r="7658" spans="2:2" ht="15" x14ac:dyDescent="0.25">
      <c r="B7658"/>
    </row>
    <row r="7659" spans="2:2" ht="15" x14ac:dyDescent="0.25">
      <c r="B7659"/>
    </row>
    <row r="7660" spans="2:2" ht="15" x14ac:dyDescent="0.25">
      <c r="B7660"/>
    </row>
    <row r="7661" spans="2:2" ht="15" x14ac:dyDescent="0.25">
      <c r="B7661"/>
    </row>
    <row r="7662" spans="2:2" ht="15" x14ac:dyDescent="0.25">
      <c r="B7662"/>
    </row>
    <row r="7663" spans="2:2" ht="15" x14ac:dyDescent="0.25">
      <c r="B7663"/>
    </row>
    <row r="7664" spans="2:2" ht="15" x14ac:dyDescent="0.25">
      <c r="B7664"/>
    </row>
    <row r="7665" spans="2:2" ht="15" x14ac:dyDescent="0.25">
      <c r="B7665"/>
    </row>
    <row r="7666" spans="2:2" ht="15" x14ac:dyDescent="0.25">
      <c r="B7666"/>
    </row>
    <row r="7667" spans="2:2" ht="15" x14ac:dyDescent="0.25">
      <c r="B7667"/>
    </row>
    <row r="7668" spans="2:2" ht="15" x14ac:dyDescent="0.25">
      <c r="B7668"/>
    </row>
    <row r="7669" spans="2:2" ht="15" x14ac:dyDescent="0.25">
      <c r="B7669"/>
    </row>
    <row r="7670" spans="2:2" ht="15" x14ac:dyDescent="0.25">
      <c r="B7670"/>
    </row>
    <row r="7671" spans="2:2" ht="15" x14ac:dyDescent="0.25">
      <c r="B7671"/>
    </row>
    <row r="7672" spans="2:2" ht="15" x14ac:dyDescent="0.25">
      <c r="B7672"/>
    </row>
    <row r="7673" spans="2:2" ht="15" x14ac:dyDescent="0.25">
      <c r="B7673"/>
    </row>
    <row r="7674" spans="2:2" ht="15" x14ac:dyDescent="0.25">
      <c r="B7674"/>
    </row>
    <row r="7675" spans="2:2" ht="15" x14ac:dyDescent="0.25">
      <c r="B7675"/>
    </row>
    <row r="7676" spans="2:2" ht="15" x14ac:dyDescent="0.25">
      <c r="B7676"/>
    </row>
    <row r="7677" spans="2:2" ht="15" x14ac:dyDescent="0.25">
      <c r="B7677"/>
    </row>
    <row r="7678" spans="2:2" ht="15" x14ac:dyDescent="0.25">
      <c r="B7678"/>
    </row>
    <row r="7679" spans="2:2" ht="15" x14ac:dyDescent="0.25">
      <c r="B7679"/>
    </row>
    <row r="7680" spans="2:2" ht="15" x14ac:dyDescent="0.25">
      <c r="B7680"/>
    </row>
    <row r="7681" spans="2:2" ht="15" x14ac:dyDescent="0.25">
      <c r="B7681"/>
    </row>
    <row r="7682" spans="2:2" ht="15" x14ac:dyDescent="0.25">
      <c r="B7682"/>
    </row>
    <row r="7683" spans="2:2" ht="15" x14ac:dyDescent="0.25">
      <c r="B7683"/>
    </row>
    <row r="7684" spans="2:2" ht="15" x14ac:dyDescent="0.25">
      <c r="B7684"/>
    </row>
    <row r="7685" spans="2:2" ht="15" x14ac:dyDescent="0.25">
      <c r="B7685"/>
    </row>
    <row r="7686" spans="2:2" ht="15" x14ac:dyDescent="0.25">
      <c r="B7686"/>
    </row>
    <row r="7687" spans="2:2" ht="15" x14ac:dyDescent="0.25">
      <c r="B7687"/>
    </row>
    <row r="7688" spans="2:2" ht="15" x14ac:dyDescent="0.25">
      <c r="B7688"/>
    </row>
    <row r="7689" spans="2:2" ht="15" x14ac:dyDescent="0.25">
      <c r="B7689"/>
    </row>
    <row r="7690" spans="2:2" ht="15" x14ac:dyDescent="0.25">
      <c r="B7690"/>
    </row>
    <row r="7691" spans="2:2" ht="15" x14ac:dyDescent="0.25">
      <c r="B7691"/>
    </row>
    <row r="7692" spans="2:2" ht="15" x14ac:dyDescent="0.25">
      <c r="B7692"/>
    </row>
    <row r="7693" spans="2:2" ht="15" x14ac:dyDescent="0.25">
      <c r="B7693"/>
    </row>
    <row r="7694" spans="2:2" ht="15" x14ac:dyDescent="0.25">
      <c r="B7694"/>
    </row>
    <row r="7695" spans="2:2" ht="15" x14ac:dyDescent="0.25">
      <c r="B7695"/>
    </row>
    <row r="7696" spans="2:2" ht="15" x14ac:dyDescent="0.25">
      <c r="B7696"/>
    </row>
    <row r="7697" spans="2:2" ht="15" x14ac:dyDescent="0.25">
      <c r="B7697"/>
    </row>
    <row r="7698" spans="2:2" ht="15" x14ac:dyDescent="0.25">
      <c r="B7698"/>
    </row>
    <row r="7699" spans="2:2" ht="15" x14ac:dyDescent="0.25">
      <c r="B7699"/>
    </row>
    <row r="7700" spans="2:2" ht="15" x14ac:dyDescent="0.25">
      <c r="B7700"/>
    </row>
    <row r="7701" spans="2:2" ht="15" x14ac:dyDescent="0.25">
      <c r="B7701"/>
    </row>
    <row r="7702" spans="2:2" ht="15" x14ac:dyDescent="0.25">
      <c r="B7702"/>
    </row>
    <row r="7703" spans="2:2" ht="15" x14ac:dyDescent="0.25">
      <c r="B7703"/>
    </row>
    <row r="7704" spans="2:2" ht="15" x14ac:dyDescent="0.25">
      <c r="B7704"/>
    </row>
    <row r="7705" spans="2:2" ht="15" x14ac:dyDescent="0.25">
      <c r="B7705"/>
    </row>
    <row r="7706" spans="2:2" ht="15" x14ac:dyDescent="0.25">
      <c r="B7706"/>
    </row>
    <row r="7707" spans="2:2" ht="15" x14ac:dyDescent="0.25">
      <c r="B7707"/>
    </row>
    <row r="7708" spans="2:2" ht="15" x14ac:dyDescent="0.25">
      <c r="B7708"/>
    </row>
    <row r="7709" spans="2:2" ht="15" x14ac:dyDescent="0.25">
      <c r="B7709"/>
    </row>
    <row r="7710" spans="2:2" ht="15" x14ac:dyDescent="0.25">
      <c r="B7710"/>
    </row>
    <row r="7711" spans="2:2" ht="15" x14ac:dyDescent="0.25">
      <c r="B7711"/>
    </row>
    <row r="7712" spans="2:2" ht="15" x14ac:dyDescent="0.25">
      <c r="B7712"/>
    </row>
    <row r="7713" spans="2:2" ht="15" x14ac:dyDescent="0.25">
      <c r="B7713"/>
    </row>
    <row r="7714" spans="2:2" ht="15" x14ac:dyDescent="0.25">
      <c r="B7714"/>
    </row>
    <row r="7715" spans="2:2" ht="15" x14ac:dyDescent="0.25">
      <c r="B7715"/>
    </row>
    <row r="7716" spans="2:2" ht="15" x14ac:dyDescent="0.25">
      <c r="B7716"/>
    </row>
    <row r="7717" spans="2:2" ht="15" x14ac:dyDescent="0.25">
      <c r="B7717"/>
    </row>
    <row r="7718" spans="2:2" ht="15" x14ac:dyDescent="0.25">
      <c r="B7718"/>
    </row>
    <row r="7719" spans="2:2" ht="15" x14ac:dyDescent="0.25">
      <c r="B7719"/>
    </row>
    <row r="7720" spans="2:2" ht="15" x14ac:dyDescent="0.25">
      <c r="B7720"/>
    </row>
    <row r="7721" spans="2:2" ht="15" x14ac:dyDescent="0.25">
      <c r="B7721"/>
    </row>
    <row r="7722" spans="2:2" ht="15" x14ac:dyDescent="0.25">
      <c r="B7722"/>
    </row>
    <row r="7723" spans="2:2" ht="15" x14ac:dyDescent="0.25">
      <c r="B7723"/>
    </row>
    <row r="7724" spans="2:2" ht="15" x14ac:dyDescent="0.25">
      <c r="B7724"/>
    </row>
    <row r="7725" spans="2:2" ht="15" x14ac:dyDescent="0.25">
      <c r="B7725"/>
    </row>
    <row r="7726" spans="2:2" ht="15" x14ac:dyDescent="0.25">
      <c r="B7726"/>
    </row>
    <row r="7727" spans="2:2" ht="15" x14ac:dyDescent="0.25">
      <c r="B7727"/>
    </row>
    <row r="7728" spans="2:2" ht="15" x14ac:dyDescent="0.25">
      <c r="B7728"/>
    </row>
    <row r="7729" spans="2:2" ht="15" x14ac:dyDescent="0.25">
      <c r="B7729"/>
    </row>
    <row r="7730" spans="2:2" ht="15" x14ac:dyDescent="0.25">
      <c r="B7730"/>
    </row>
    <row r="7731" spans="2:2" ht="15" x14ac:dyDescent="0.25">
      <c r="B7731"/>
    </row>
    <row r="7732" spans="2:2" ht="15" x14ac:dyDescent="0.25">
      <c r="B7732"/>
    </row>
    <row r="7733" spans="2:2" ht="15" x14ac:dyDescent="0.25">
      <c r="B7733"/>
    </row>
    <row r="7734" spans="2:2" ht="15" x14ac:dyDescent="0.25">
      <c r="B7734"/>
    </row>
    <row r="7735" spans="2:2" ht="15" x14ac:dyDescent="0.25">
      <c r="B7735"/>
    </row>
    <row r="7736" spans="2:2" ht="15" x14ac:dyDescent="0.25">
      <c r="B7736"/>
    </row>
    <row r="7737" spans="2:2" ht="15" x14ac:dyDescent="0.25">
      <c r="B7737"/>
    </row>
    <row r="7738" spans="2:2" ht="15" x14ac:dyDescent="0.25">
      <c r="B7738"/>
    </row>
    <row r="7739" spans="2:2" ht="15" x14ac:dyDescent="0.25">
      <c r="B7739"/>
    </row>
    <row r="7740" spans="2:2" ht="15" x14ac:dyDescent="0.25">
      <c r="B7740"/>
    </row>
    <row r="7741" spans="2:2" ht="15" x14ac:dyDescent="0.25">
      <c r="B7741"/>
    </row>
    <row r="7742" spans="2:2" ht="15" x14ac:dyDescent="0.25">
      <c r="B7742"/>
    </row>
    <row r="7743" spans="2:2" ht="15" x14ac:dyDescent="0.25">
      <c r="B7743"/>
    </row>
    <row r="7744" spans="2:2" ht="15" x14ac:dyDescent="0.25">
      <c r="B7744"/>
    </row>
    <row r="7745" spans="2:2" ht="15" x14ac:dyDescent="0.25">
      <c r="B7745"/>
    </row>
    <row r="7746" spans="2:2" ht="15" x14ac:dyDescent="0.25">
      <c r="B7746"/>
    </row>
    <row r="7747" spans="2:2" ht="15" x14ac:dyDescent="0.25">
      <c r="B7747"/>
    </row>
    <row r="7748" spans="2:2" ht="15" x14ac:dyDescent="0.25">
      <c r="B7748"/>
    </row>
    <row r="7749" spans="2:2" ht="15" x14ac:dyDescent="0.25">
      <c r="B7749"/>
    </row>
    <row r="7750" spans="2:2" ht="15" x14ac:dyDescent="0.25">
      <c r="B7750"/>
    </row>
    <row r="7751" spans="2:2" ht="15" x14ac:dyDescent="0.25">
      <c r="B7751"/>
    </row>
    <row r="7752" spans="2:2" ht="15" x14ac:dyDescent="0.25">
      <c r="B7752"/>
    </row>
    <row r="7753" spans="2:2" ht="15" x14ac:dyDescent="0.25">
      <c r="B7753"/>
    </row>
    <row r="7754" spans="2:2" ht="15" x14ac:dyDescent="0.25">
      <c r="B7754"/>
    </row>
    <row r="7755" spans="2:2" ht="15" x14ac:dyDescent="0.25">
      <c r="B7755"/>
    </row>
    <row r="7756" spans="2:2" ht="15" x14ac:dyDescent="0.25">
      <c r="B7756"/>
    </row>
    <row r="7757" spans="2:2" ht="15" x14ac:dyDescent="0.25">
      <c r="B7757"/>
    </row>
    <row r="7758" spans="2:2" ht="15" x14ac:dyDescent="0.25">
      <c r="B7758"/>
    </row>
    <row r="7759" spans="2:2" ht="15" x14ac:dyDescent="0.25">
      <c r="B7759"/>
    </row>
    <row r="7760" spans="2:2" ht="15" x14ac:dyDescent="0.25">
      <c r="B7760"/>
    </row>
    <row r="7761" spans="2:2" ht="15" x14ac:dyDescent="0.25">
      <c r="B7761"/>
    </row>
    <row r="7762" spans="2:2" ht="15" x14ac:dyDescent="0.25">
      <c r="B7762"/>
    </row>
    <row r="7763" spans="2:2" ht="15" x14ac:dyDescent="0.25">
      <c r="B7763"/>
    </row>
    <row r="7764" spans="2:2" ht="15" x14ac:dyDescent="0.25">
      <c r="B7764"/>
    </row>
    <row r="7765" spans="2:2" ht="15" x14ac:dyDescent="0.25">
      <c r="B7765"/>
    </row>
    <row r="7766" spans="2:2" ht="15" x14ac:dyDescent="0.25">
      <c r="B7766"/>
    </row>
    <row r="7767" spans="2:2" ht="15" x14ac:dyDescent="0.25">
      <c r="B7767"/>
    </row>
    <row r="7768" spans="2:2" ht="15" x14ac:dyDescent="0.25">
      <c r="B7768"/>
    </row>
    <row r="7769" spans="2:2" ht="15" x14ac:dyDescent="0.25">
      <c r="B7769"/>
    </row>
    <row r="7770" spans="2:2" ht="15" x14ac:dyDescent="0.25">
      <c r="B7770"/>
    </row>
    <row r="7771" spans="2:2" ht="15" x14ac:dyDescent="0.25">
      <c r="B7771"/>
    </row>
    <row r="7772" spans="2:2" ht="15" x14ac:dyDescent="0.25">
      <c r="B7772"/>
    </row>
    <row r="7773" spans="2:2" ht="15" x14ac:dyDescent="0.25">
      <c r="B7773"/>
    </row>
    <row r="7774" spans="2:2" ht="15" x14ac:dyDescent="0.25">
      <c r="B7774"/>
    </row>
    <row r="7775" spans="2:2" ht="15" x14ac:dyDescent="0.25">
      <c r="B7775"/>
    </row>
    <row r="7776" spans="2:2" ht="15" x14ac:dyDescent="0.25">
      <c r="B7776"/>
    </row>
    <row r="7777" spans="2:2" ht="15" x14ac:dyDescent="0.25">
      <c r="B7777"/>
    </row>
    <row r="7778" spans="2:2" ht="15" x14ac:dyDescent="0.25">
      <c r="B7778"/>
    </row>
    <row r="7779" spans="2:2" ht="15" x14ac:dyDescent="0.25">
      <c r="B7779"/>
    </row>
    <row r="7780" spans="2:2" ht="15" x14ac:dyDescent="0.25">
      <c r="B7780"/>
    </row>
    <row r="7781" spans="2:2" ht="15" x14ac:dyDescent="0.25">
      <c r="B7781"/>
    </row>
    <row r="7782" spans="2:2" ht="15" x14ac:dyDescent="0.25">
      <c r="B7782"/>
    </row>
    <row r="7783" spans="2:2" ht="15" x14ac:dyDescent="0.25">
      <c r="B7783"/>
    </row>
    <row r="7784" spans="2:2" ht="15" x14ac:dyDescent="0.25">
      <c r="B7784"/>
    </row>
    <row r="7785" spans="2:2" ht="15" x14ac:dyDescent="0.25">
      <c r="B7785"/>
    </row>
    <row r="7786" spans="2:2" ht="15" x14ac:dyDescent="0.25">
      <c r="B7786"/>
    </row>
    <row r="7787" spans="2:2" ht="15" x14ac:dyDescent="0.25">
      <c r="B7787"/>
    </row>
    <row r="7788" spans="2:2" ht="15" x14ac:dyDescent="0.25">
      <c r="B7788"/>
    </row>
    <row r="7789" spans="2:2" ht="15" x14ac:dyDescent="0.25">
      <c r="B7789"/>
    </row>
    <row r="7790" spans="2:2" ht="15" x14ac:dyDescent="0.25">
      <c r="B7790"/>
    </row>
    <row r="7791" spans="2:2" ht="15" x14ac:dyDescent="0.25">
      <c r="B7791"/>
    </row>
    <row r="7792" spans="2:2" ht="15" x14ac:dyDescent="0.25">
      <c r="B7792"/>
    </row>
    <row r="7793" spans="2:2" ht="15" x14ac:dyDescent="0.25">
      <c r="B7793"/>
    </row>
    <row r="7794" spans="2:2" ht="15" x14ac:dyDescent="0.25">
      <c r="B7794"/>
    </row>
    <row r="7795" spans="2:2" ht="15" x14ac:dyDescent="0.25">
      <c r="B7795"/>
    </row>
    <row r="7796" spans="2:2" ht="15" x14ac:dyDescent="0.25">
      <c r="B7796"/>
    </row>
    <row r="7797" spans="2:2" ht="15" x14ac:dyDescent="0.25">
      <c r="B7797"/>
    </row>
    <row r="7798" spans="2:2" ht="15" x14ac:dyDescent="0.25">
      <c r="B7798"/>
    </row>
    <row r="7799" spans="2:2" ht="15" x14ac:dyDescent="0.25">
      <c r="B7799"/>
    </row>
    <row r="7800" spans="2:2" ht="15" x14ac:dyDescent="0.25">
      <c r="B7800"/>
    </row>
    <row r="7801" spans="2:2" ht="15" x14ac:dyDescent="0.25">
      <c r="B7801"/>
    </row>
    <row r="7802" spans="2:2" ht="15" x14ac:dyDescent="0.25">
      <c r="B7802"/>
    </row>
    <row r="7803" spans="2:2" ht="15" x14ac:dyDescent="0.25">
      <c r="B7803"/>
    </row>
    <row r="7804" spans="2:2" ht="15" x14ac:dyDescent="0.25">
      <c r="B7804"/>
    </row>
    <row r="7805" spans="2:2" ht="15" x14ac:dyDescent="0.25">
      <c r="B7805"/>
    </row>
    <row r="7806" spans="2:2" ht="15" x14ac:dyDescent="0.25">
      <c r="B7806"/>
    </row>
    <row r="7807" spans="2:2" ht="15" x14ac:dyDescent="0.25">
      <c r="B7807"/>
    </row>
    <row r="7808" spans="2:2" ht="15" x14ac:dyDescent="0.25">
      <c r="B7808"/>
    </row>
    <row r="7809" spans="2:2" ht="15" x14ac:dyDescent="0.25">
      <c r="B7809"/>
    </row>
    <row r="7810" spans="2:2" ht="15" x14ac:dyDescent="0.25">
      <c r="B7810"/>
    </row>
    <row r="7811" spans="2:2" ht="15" x14ac:dyDescent="0.25">
      <c r="B7811"/>
    </row>
    <row r="7812" spans="2:2" ht="15" x14ac:dyDescent="0.25">
      <c r="B7812"/>
    </row>
    <row r="7813" spans="2:2" ht="15" x14ac:dyDescent="0.25">
      <c r="B7813"/>
    </row>
    <row r="7814" spans="2:2" ht="15" x14ac:dyDescent="0.25">
      <c r="B7814"/>
    </row>
    <row r="7815" spans="2:2" ht="15" x14ac:dyDescent="0.25">
      <c r="B7815"/>
    </row>
    <row r="7816" spans="2:2" ht="15" x14ac:dyDescent="0.25">
      <c r="B7816"/>
    </row>
    <row r="7817" spans="2:2" ht="15" x14ac:dyDescent="0.25">
      <c r="B7817"/>
    </row>
    <row r="7818" spans="2:2" ht="15" x14ac:dyDescent="0.25">
      <c r="B7818"/>
    </row>
    <row r="7819" spans="2:2" ht="15" x14ac:dyDescent="0.25">
      <c r="B7819"/>
    </row>
    <row r="7820" spans="2:2" ht="15" x14ac:dyDescent="0.25">
      <c r="B7820"/>
    </row>
    <row r="7821" spans="2:2" ht="15" x14ac:dyDescent="0.25">
      <c r="B7821"/>
    </row>
    <row r="7822" spans="2:2" ht="15" x14ac:dyDescent="0.25">
      <c r="B7822"/>
    </row>
    <row r="7823" spans="2:2" ht="15" x14ac:dyDescent="0.25">
      <c r="B7823"/>
    </row>
    <row r="7824" spans="2:2" ht="15" x14ac:dyDescent="0.25">
      <c r="B7824"/>
    </row>
    <row r="7825" spans="2:2" ht="15" x14ac:dyDescent="0.25">
      <c r="B7825"/>
    </row>
    <row r="7826" spans="2:2" ht="15" x14ac:dyDescent="0.25">
      <c r="B7826"/>
    </row>
    <row r="7827" spans="2:2" ht="15" x14ac:dyDescent="0.25">
      <c r="B7827"/>
    </row>
    <row r="7828" spans="2:2" ht="15" x14ac:dyDescent="0.25">
      <c r="B7828"/>
    </row>
    <row r="7829" spans="2:2" ht="15" x14ac:dyDescent="0.25">
      <c r="B7829"/>
    </row>
    <row r="7830" spans="2:2" ht="15" x14ac:dyDescent="0.25">
      <c r="B7830"/>
    </row>
    <row r="7831" spans="2:2" ht="15" x14ac:dyDescent="0.25">
      <c r="B7831"/>
    </row>
    <row r="7832" spans="2:2" ht="15" x14ac:dyDescent="0.25">
      <c r="B7832"/>
    </row>
    <row r="7833" spans="2:2" ht="15" x14ac:dyDescent="0.25">
      <c r="B7833"/>
    </row>
    <row r="7834" spans="2:2" ht="15" x14ac:dyDescent="0.25">
      <c r="B7834"/>
    </row>
    <row r="7835" spans="2:2" ht="15" x14ac:dyDescent="0.25">
      <c r="B7835"/>
    </row>
    <row r="7836" spans="2:2" ht="15" x14ac:dyDescent="0.25">
      <c r="B7836"/>
    </row>
    <row r="7837" spans="2:2" ht="15" x14ac:dyDescent="0.25">
      <c r="B7837"/>
    </row>
    <row r="7838" spans="2:2" ht="15" x14ac:dyDescent="0.25">
      <c r="B7838"/>
    </row>
    <row r="7839" spans="2:2" ht="15" x14ac:dyDescent="0.25">
      <c r="B7839"/>
    </row>
    <row r="7840" spans="2:2" ht="15" x14ac:dyDescent="0.25">
      <c r="B7840"/>
    </row>
    <row r="7841" spans="2:2" ht="15" x14ac:dyDescent="0.25">
      <c r="B7841"/>
    </row>
    <row r="7842" spans="2:2" ht="15" x14ac:dyDescent="0.25">
      <c r="B7842"/>
    </row>
    <row r="7843" spans="2:2" ht="15" x14ac:dyDescent="0.25">
      <c r="B7843"/>
    </row>
    <row r="7844" spans="2:2" ht="15" x14ac:dyDescent="0.25">
      <c r="B7844"/>
    </row>
    <row r="7845" spans="2:2" ht="15" x14ac:dyDescent="0.25">
      <c r="B7845"/>
    </row>
    <row r="7846" spans="2:2" ht="15" x14ac:dyDescent="0.25">
      <c r="B7846"/>
    </row>
    <row r="7847" spans="2:2" ht="15" x14ac:dyDescent="0.25">
      <c r="B7847"/>
    </row>
    <row r="7848" spans="2:2" ht="15" x14ac:dyDescent="0.25">
      <c r="B7848"/>
    </row>
    <row r="7849" spans="2:2" ht="15" x14ac:dyDescent="0.25">
      <c r="B7849"/>
    </row>
    <row r="7850" spans="2:2" ht="15" x14ac:dyDescent="0.25">
      <c r="B7850"/>
    </row>
    <row r="7851" spans="2:2" ht="15" x14ac:dyDescent="0.25">
      <c r="B7851"/>
    </row>
    <row r="7852" spans="2:2" ht="15" x14ac:dyDescent="0.25">
      <c r="B7852"/>
    </row>
    <row r="7853" spans="2:2" ht="15" x14ac:dyDescent="0.25">
      <c r="B7853"/>
    </row>
    <row r="7854" spans="2:2" ht="15" x14ac:dyDescent="0.25">
      <c r="B7854"/>
    </row>
    <row r="7855" spans="2:2" ht="15" x14ac:dyDescent="0.25">
      <c r="B7855"/>
    </row>
    <row r="7856" spans="2:2" ht="15" x14ac:dyDescent="0.25">
      <c r="B7856"/>
    </row>
    <row r="7857" spans="2:2" ht="15" x14ac:dyDescent="0.25">
      <c r="B7857"/>
    </row>
    <row r="7858" spans="2:2" ht="15" x14ac:dyDescent="0.25">
      <c r="B7858"/>
    </row>
    <row r="7859" spans="2:2" ht="15" x14ac:dyDescent="0.25">
      <c r="B7859"/>
    </row>
    <row r="7860" spans="2:2" ht="15" x14ac:dyDescent="0.25">
      <c r="B7860"/>
    </row>
    <row r="7861" spans="2:2" ht="15" x14ac:dyDescent="0.25">
      <c r="B7861"/>
    </row>
    <row r="7862" spans="2:2" ht="15" x14ac:dyDescent="0.25">
      <c r="B7862"/>
    </row>
    <row r="7863" spans="2:2" ht="15" x14ac:dyDescent="0.25">
      <c r="B7863"/>
    </row>
    <row r="7864" spans="2:2" ht="15" x14ac:dyDescent="0.25">
      <c r="B7864"/>
    </row>
    <row r="7865" spans="2:2" ht="15" x14ac:dyDescent="0.25">
      <c r="B7865"/>
    </row>
    <row r="7866" spans="2:2" ht="15" x14ac:dyDescent="0.25">
      <c r="B7866"/>
    </row>
    <row r="7867" spans="2:2" ht="15" x14ac:dyDescent="0.25">
      <c r="B7867"/>
    </row>
    <row r="7868" spans="2:2" ht="15" x14ac:dyDescent="0.25">
      <c r="B7868"/>
    </row>
    <row r="7869" spans="2:2" ht="15" x14ac:dyDescent="0.25">
      <c r="B7869"/>
    </row>
    <row r="7870" spans="2:2" ht="15" x14ac:dyDescent="0.25">
      <c r="B7870"/>
    </row>
    <row r="7871" spans="2:2" ht="15" x14ac:dyDescent="0.25">
      <c r="B7871"/>
    </row>
    <row r="7872" spans="2:2" ht="15" x14ac:dyDescent="0.25">
      <c r="B7872"/>
    </row>
    <row r="7873" spans="2:2" ht="15" x14ac:dyDescent="0.25">
      <c r="B7873"/>
    </row>
    <row r="7874" spans="2:2" ht="15" x14ac:dyDescent="0.25">
      <c r="B7874"/>
    </row>
    <row r="7875" spans="2:2" ht="15" x14ac:dyDescent="0.25">
      <c r="B7875"/>
    </row>
    <row r="7876" spans="2:2" ht="15" x14ac:dyDescent="0.25">
      <c r="B7876"/>
    </row>
    <row r="7877" spans="2:2" ht="15" x14ac:dyDescent="0.25">
      <c r="B7877"/>
    </row>
    <row r="7878" spans="2:2" ht="15" x14ac:dyDescent="0.25">
      <c r="B7878"/>
    </row>
    <row r="7879" spans="2:2" ht="15" x14ac:dyDescent="0.25">
      <c r="B7879"/>
    </row>
    <row r="7880" spans="2:2" ht="15" x14ac:dyDescent="0.25">
      <c r="B7880"/>
    </row>
    <row r="7881" spans="2:2" ht="15" x14ac:dyDescent="0.25">
      <c r="B7881"/>
    </row>
    <row r="7882" spans="2:2" ht="15" x14ac:dyDescent="0.25">
      <c r="B7882"/>
    </row>
    <row r="7883" spans="2:2" ht="15" x14ac:dyDescent="0.25">
      <c r="B7883"/>
    </row>
    <row r="7884" spans="2:2" ht="15" x14ac:dyDescent="0.25">
      <c r="B7884"/>
    </row>
    <row r="7885" spans="2:2" ht="15" x14ac:dyDescent="0.25">
      <c r="B7885"/>
    </row>
    <row r="7886" spans="2:2" ht="15" x14ac:dyDescent="0.25">
      <c r="B7886"/>
    </row>
    <row r="7887" spans="2:2" ht="15" x14ac:dyDescent="0.25">
      <c r="B7887"/>
    </row>
    <row r="7888" spans="2:2" ht="15" x14ac:dyDescent="0.25">
      <c r="B7888"/>
    </row>
    <row r="7889" spans="2:2" ht="15" x14ac:dyDescent="0.25">
      <c r="B7889"/>
    </row>
    <row r="7890" spans="2:2" ht="15" x14ac:dyDescent="0.25">
      <c r="B7890"/>
    </row>
    <row r="7891" spans="2:2" ht="15" x14ac:dyDescent="0.25">
      <c r="B7891"/>
    </row>
    <row r="7892" spans="2:2" ht="15" x14ac:dyDescent="0.25">
      <c r="B7892"/>
    </row>
    <row r="7893" spans="2:2" ht="15" x14ac:dyDescent="0.25">
      <c r="B7893"/>
    </row>
    <row r="7894" spans="2:2" ht="15" x14ac:dyDescent="0.25">
      <c r="B7894"/>
    </row>
    <row r="7895" spans="2:2" ht="15" x14ac:dyDescent="0.25">
      <c r="B7895"/>
    </row>
    <row r="7896" spans="2:2" ht="15" x14ac:dyDescent="0.25">
      <c r="B7896"/>
    </row>
    <row r="7897" spans="2:2" ht="15" x14ac:dyDescent="0.25">
      <c r="B7897"/>
    </row>
    <row r="7898" spans="2:2" ht="15" x14ac:dyDescent="0.25">
      <c r="B7898"/>
    </row>
    <row r="7899" spans="2:2" ht="15" x14ac:dyDescent="0.25">
      <c r="B7899"/>
    </row>
    <row r="7900" spans="2:2" ht="15" x14ac:dyDescent="0.25">
      <c r="B7900"/>
    </row>
    <row r="7901" spans="2:2" ht="15" x14ac:dyDescent="0.25">
      <c r="B7901"/>
    </row>
    <row r="7902" spans="2:2" ht="15" x14ac:dyDescent="0.25">
      <c r="B7902"/>
    </row>
    <row r="7903" spans="2:2" ht="15" x14ac:dyDescent="0.25">
      <c r="B7903"/>
    </row>
    <row r="7904" spans="2:2" ht="15" x14ac:dyDescent="0.25">
      <c r="B7904"/>
    </row>
    <row r="7905" spans="2:2" ht="15" x14ac:dyDescent="0.25">
      <c r="B7905"/>
    </row>
    <row r="7906" spans="2:2" ht="15" x14ac:dyDescent="0.25">
      <c r="B7906"/>
    </row>
    <row r="7907" spans="2:2" ht="15" x14ac:dyDescent="0.25">
      <c r="B7907"/>
    </row>
    <row r="7908" spans="2:2" ht="15" x14ac:dyDescent="0.25">
      <c r="B7908"/>
    </row>
    <row r="7909" spans="2:2" ht="15" x14ac:dyDescent="0.25">
      <c r="B7909"/>
    </row>
    <row r="7910" spans="2:2" ht="15" x14ac:dyDescent="0.25">
      <c r="B7910"/>
    </row>
    <row r="7911" spans="2:2" ht="15" x14ac:dyDescent="0.25">
      <c r="B7911"/>
    </row>
    <row r="7912" spans="2:2" ht="15" x14ac:dyDescent="0.25">
      <c r="B7912"/>
    </row>
    <row r="7913" spans="2:2" ht="15" x14ac:dyDescent="0.25">
      <c r="B7913"/>
    </row>
    <row r="7914" spans="2:2" ht="15" x14ac:dyDescent="0.25">
      <c r="B7914"/>
    </row>
    <row r="7915" spans="2:2" ht="15" x14ac:dyDescent="0.25">
      <c r="B7915"/>
    </row>
    <row r="7916" spans="2:2" ht="15" x14ac:dyDescent="0.25">
      <c r="B7916"/>
    </row>
    <row r="7917" spans="2:2" ht="15" x14ac:dyDescent="0.25">
      <c r="B7917"/>
    </row>
    <row r="7918" spans="2:2" ht="15" x14ac:dyDescent="0.25">
      <c r="B7918"/>
    </row>
    <row r="7919" spans="2:2" ht="15" x14ac:dyDescent="0.25">
      <c r="B7919"/>
    </row>
    <row r="7920" spans="2:2" ht="15" x14ac:dyDescent="0.25">
      <c r="B7920"/>
    </row>
    <row r="7921" spans="2:2" ht="15" x14ac:dyDescent="0.25">
      <c r="B7921"/>
    </row>
    <row r="7922" spans="2:2" ht="15" x14ac:dyDescent="0.25">
      <c r="B7922"/>
    </row>
    <row r="7923" spans="2:2" ht="15" x14ac:dyDescent="0.25">
      <c r="B7923"/>
    </row>
    <row r="7924" spans="2:2" ht="15" x14ac:dyDescent="0.25">
      <c r="B7924"/>
    </row>
    <row r="7925" spans="2:2" ht="15" x14ac:dyDescent="0.25">
      <c r="B7925"/>
    </row>
    <row r="7926" spans="2:2" ht="15" x14ac:dyDescent="0.25">
      <c r="B7926"/>
    </row>
    <row r="7927" spans="2:2" ht="15" x14ac:dyDescent="0.25">
      <c r="B7927"/>
    </row>
    <row r="7928" spans="2:2" ht="15" x14ac:dyDescent="0.25">
      <c r="B7928"/>
    </row>
    <row r="7929" spans="2:2" ht="15" x14ac:dyDescent="0.25">
      <c r="B7929"/>
    </row>
    <row r="7930" spans="2:2" ht="15" x14ac:dyDescent="0.25">
      <c r="B7930"/>
    </row>
    <row r="7931" spans="2:2" ht="15" x14ac:dyDescent="0.25">
      <c r="B7931"/>
    </row>
    <row r="7932" spans="2:2" ht="15" x14ac:dyDescent="0.25">
      <c r="B7932"/>
    </row>
    <row r="7933" spans="2:2" ht="15" x14ac:dyDescent="0.25">
      <c r="B7933"/>
    </row>
    <row r="7934" spans="2:2" ht="15" x14ac:dyDescent="0.25">
      <c r="B7934"/>
    </row>
    <row r="7935" spans="2:2" ht="15" x14ac:dyDescent="0.25">
      <c r="B7935"/>
    </row>
    <row r="7936" spans="2:2" ht="15" x14ac:dyDescent="0.25">
      <c r="B7936"/>
    </row>
    <row r="7937" spans="2:2" ht="15" x14ac:dyDescent="0.25">
      <c r="B7937"/>
    </row>
    <row r="7938" spans="2:2" ht="15" x14ac:dyDescent="0.25">
      <c r="B7938"/>
    </row>
    <row r="7939" spans="2:2" ht="15" x14ac:dyDescent="0.25">
      <c r="B7939"/>
    </row>
    <row r="7940" spans="2:2" ht="15" x14ac:dyDescent="0.25">
      <c r="B7940"/>
    </row>
    <row r="7941" spans="2:2" ht="15" x14ac:dyDescent="0.25">
      <c r="B7941"/>
    </row>
    <row r="7942" spans="2:2" ht="15" x14ac:dyDescent="0.25">
      <c r="B7942"/>
    </row>
    <row r="7943" spans="2:2" ht="15" x14ac:dyDescent="0.25">
      <c r="B7943"/>
    </row>
    <row r="7944" spans="2:2" ht="15" x14ac:dyDescent="0.25">
      <c r="B7944"/>
    </row>
    <row r="7945" spans="2:2" ht="15" x14ac:dyDescent="0.25">
      <c r="B7945"/>
    </row>
    <row r="7946" spans="2:2" ht="15" x14ac:dyDescent="0.25">
      <c r="B7946"/>
    </row>
    <row r="7947" spans="2:2" ht="15" x14ac:dyDescent="0.25">
      <c r="B7947"/>
    </row>
    <row r="7948" spans="2:2" ht="15" x14ac:dyDescent="0.25">
      <c r="B7948"/>
    </row>
    <row r="7949" spans="2:2" ht="15" x14ac:dyDescent="0.25">
      <c r="B7949"/>
    </row>
    <row r="7950" spans="2:2" ht="15" x14ac:dyDescent="0.25">
      <c r="B7950"/>
    </row>
    <row r="7951" spans="2:2" ht="15" x14ac:dyDescent="0.25">
      <c r="B7951"/>
    </row>
    <row r="7952" spans="2:2" ht="15" x14ac:dyDescent="0.25">
      <c r="B7952"/>
    </row>
    <row r="7953" spans="2:2" ht="15" x14ac:dyDescent="0.25">
      <c r="B7953"/>
    </row>
    <row r="7954" spans="2:2" ht="15" x14ac:dyDescent="0.25">
      <c r="B7954"/>
    </row>
    <row r="7955" spans="2:2" ht="15" x14ac:dyDescent="0.25">
      <c r="B7955"/>
    </row>
    <row r="7956" spans="2:2" ht="15" x14ac:dyDescent="0.25">
      <c r="B7956"/>
    </row>
    <row r="7957" spans="2:2" ht="15" x14ac:dyDescent="0.25">
      <c r="B7957"/>
    </row>
    <row r="7958" spans="2:2" ht="15" x14ac:dyDescent="0.25">
      <c r="B7958"/>
    </row>
    <row r="7959" spans="2:2" ht="15" x14ac:dyDescent="0.25">
      <c r="B7959"/>
    </row>
    <row r="7960" spans="2:2" ht="15" x14ac:dyDescent="0.25">
      <c r="B7960"/>
    </row>
    <row r="7961" spans="2:2" ht="15" x14ac:dyDescent="0.25">
      <c r="B7961"/>
    </row>
    <row r="7962" spans="2:2" ht="15" x14ac:dyDescent="0.25">
      <c r="B7962"/>
    </row>
    <row r="7963" spans="2:2" ht="15" x14ac:dyDescent="0.25">
      <c r="B7963"/>
    </row>
    <row r="7964" spans="2:2" ht="15" x14ac:dyDescent="0.25">
      <c r="B7964"/>
    </row>
    <row r="7965" spans="2:2" ht="15" x14ac:dyDescent="0.25">
      <c r="B7965"/>
    </row>
    <row r="7966" spans="2:2" ht="15" x14ac:dyDescent="0.25">
      <c r="B7966"/>
    </row>
    <row r="7967" spans="2:2" ht="15" x14ac:dyDescent="0.25">
      <c r="B7967"/>
    </row>
    <row r="7968" spans="2:2" ht="15" x14ac:dyDescent="0.25">
      <c r="B7968"/>
    </row>
    <row r="7969" spans="2:2" ht="15" x14ac:dyDescent="0.25">
      <c r="B7969"/>
    </row>
    <row r="7970" spans="2:2" ht="15" x14ac:dyDescent="0.25">
      <c r="B7970"/>
    </row>
    <row r="7971" spans="2:2" ht="15" x14ac:dyDescent="0.25">
      <c r="B7971"/>
    </row>
    <row r="7972" spans="2:2" ht="15" x14ac:dyDescent="0.25">
      <c r="B7972"/>
    </row>
    <row r="7973" spans="2:2" ht="15" x14ac:dyDescent="0.25">
      <c r="B7973"/>
    </row>
    <row r="7974" spans="2:2" ht="15" x14ac:dyDescent="0.25">
      <c r="B7974"/>
    </row>
    <row r="7975" spans="2:2" ht="15" x14ac:dyDescent="0.25">
      <c r="B7975"/>
    </row>
    <row r="7976" spans="2:2" ht="15" x14ac:dyDescent="0.25">
      <c r="B7976"/>
    </row>
    <row r="7977" spans="2:2" ht="15" x14ac:dyDescent="0.25">
      <c r="B7977"/>
    </row>
    <row r="7978" spans="2:2" ht="15" x14ac:dyDescent="0.25">
      <c r="B7978"/>
    </row>
    <row r="7979" spans="2:2" ht="15" x14ac:dyDescent="0.25">
      <c r="B7979"/>
    </row>
    <row r="7980" spans="2:2" ht="15" x14ac:dyDescent="0.25">
      <c r="B7980"/>
    </row>
    <row r="7981" spans="2:2" ht="15" x14ac:dyDescent="0.25">
      <c r="B7981"/>
    </row>
    <row r="7982" spans="2:2" ht="15" x14ac:dyDescent="0.25">
      <c r="B7982"/>
    </row>
    <row r="7983" spans="2:2" ht="15" x14ac:dyDescent="0.25">
      <c r="B7983"/>
    </row>
    <row r="7984" spans="2:2" ht="15" x14ac:dyDescent="0.25">
      <c r="B7984"/>
    </row>
    <row r="7985" spans="2:2" ht="15" x14ac:dyDescent="0.25">
      <c r="B7985"/>
    </row>
    <row r="7986" spans="2:2" ht="15" x14ac:dyDescent="0.25">
      <c r="B7986"/>
    </row>
    <row r="7987" spans="2:2" ht="15" x14ac:dyDescent="0.25">
      <c r="B7987"/>
    </row>
    <row r="7988" spans="2:2" ht="15" x14ac:dyDescent="0.25">
      <c r="B7988"/>
    </row>
    <row r="7989" spans="2:2" ht="15" x14ac:dyDescent="0.25">
      <c r="B7989"/>
    </row>
    <row r="7990" spans="2:2" ht="15" x14ac:dyDescent="0.25">
      <c r="B7990"/>
    </row>
    <row r="7991" spans="2:2" ht="15" x14ac:dyDescent="0.25">
      <c r="B7991"/>
    </row>
    <row r="7992" spans="2:2" ht="15" x14ac:dyDescent="0.25">
      <c r="B7992"/>
    </row>
    <row r="7993" spans="2:2" ht="15" x14ac:dyDescent="0.25">
      <c r="B7993"/>
    </row>
    <row r="7994" spans="2:2" ht="15" x14ac:dyDescent="0.25">
      <c r="B7994"/>
    </row>
    <row r="7995" spans="2:2" ht="15" x14ac:dyDescent="0.25">
      <c r="B7995"/>
    </row>
    <row r="7996" spans="2:2" ht="15" x14ac:dyDescent="0.25">
      <c r="B7996"/>
    </row>
    <row r="7997" spans="2:2" ht="15" x14ac:dyDescent="0.25">
      <c r="B7997"/>
    </row>
    <row r="7998" spans="2:2" ht="15" x14ac:dyDescent="0.25">
      <c r="B7998"/>
    </row>
    <row r="7999" spans="2:2" ht="15" x14ac:dyDescent="0.25">
      <c r="B7999"/>
    </row>
    <row r="8000" spans="2:2" ht="15" x14ac:dyDescent="0.25">
      <c r="B8000"/>
    </row>
    <row r="8001" spans="2:2" ht="15" x14ac:dyDescent="0.25">
      <c r="B8001"/>
    </row>
    <row r="8002" spans="2:2" ht="15" x14ac:dyDescent="0.25">
      <c r="B8002"/>
    </row>
    <row r="8003" spans="2:2" ht="15" x14ac:dyDescent="0.25">
      <c r="B8003"/>
    </row>
    <row r="8004" spans="2:2" ht="15" x14ac:dyDescent="0.25">
      <c r="B8004"/>
    </row>
    <row r="8005" spans="2:2" ht="15" x14ac:dyDescent="0.25">
      <c r="B8005"/>
    </row>
    <row r="8006" spans="2:2" ht="15" x14ac:dyDescent="0.25">
      <c r="B8006"/>
    </row>
    <row r="8007" spans="2:2" ht="15" x14ac:dyDescent="0.25">
      <c r="B8007"/>
    </row>
    <row r="8008" spans="2:2" ht="15" x14ac:dyDescent="0.25">
      <c r="B8008"/>
    </row>
    <row r="8009" spans="2:2" ht="15" x14ac:dyDescent="0.25">
      <c r="B8009"/>
    </row>
    <row r="8010" spans="2:2" ht="15" x14ac:dyDescent="0.25">
      <c r="B8010"/>
    </row>
    <row r="8011" spans="2:2" ht="15" x14ac:dyDescent="0.25">
      <c r="B8011"/>
    </row>
    <row r="8012" spans="2:2" ht="15" x14ac:dyDescent="0.25">
      <c r="B8012"/>
    </row>
    <row r="8013" spans="2:2" ht="15" x14ac:dyDescent="0.25">
      <c r="B8013"/>
    </row>
    <row r="8014" spans="2:2" ht="15" x14ac:dyDescent="0.25">
      <c r="B8014"/>
    </row>
    <row r="8015" spans="2:2" ht="15" x14ac:dyDescent="0.25">
      <c r="B8015"/>
    </row>
    <row r="8016" spans="2:2" ht="15" x14ac:dyDescent="0.25">
      <c r="B8016"/>
    </row>
    <row r="8017" spans="2:2" ht="15" x14ac:dyDescent="0.25">
      <c r="B8017"/>
    </row>
    <row r="8018" spans="2:2" ht="15" x14ac:dyDescent="0.25">
      <c r="B8018"/>
    </row>
    <row r="8019" spans="2:2" ht="15" x14ac:dyDescent="0.25">
      <c r="B8019"/>
    </row>
    <row r="8020" spans="2:2" ht="15" x14ac:dyDescent="0.25">
      <c r="B8020"/>
    </row>
    <row r="8021" spans="2:2" ht="15" x14ac:dyDescent="0.25">
      <c r="B8021"/>
    </row>
    <row r="8022" spans="2:2" ht="15" x14ac:dyDescent="0.25">
      <c r="B8022"/>
    </row>
    <row r="8023" spans="2:2" ht="15" x14ac:dyDescent="0.25">
      <c r="B8023"/>
    </row>
    <row r="8024" spans="2:2" ht="15" x14ac:dyDescent="0.25">
      <c r="B8024"/>
    </row>
    <row r="8025" spans="2:2" ht="15" x14ac:dyDescent="0.25">
      <c r="B8025"/>
    </row>
    <row r="8026" spans="2:2" ht="15" x14ac:dyDescent="0.25">
      <c r="B8026"/>
    </row>
    <row r="8027" spans="2:2" ht="15" x14ac:dyDescent="0.25">
      <c r="B8027"/>
    </row>
    <row r="8028" spans="2:2" ht="15" x14ac:dyDescent="0.25">
      <c r="B8028"/>
    </row>
    <row r="8029" spans="2:2" ht="15" x14ac:dyDescent="0.25">
      <c r="B8029"/>
    </row>
    <row r="8030" spans="2:2" ht="15" x14ac:dyDescent="0.25">
      <c r="B8030"/>
    </row>
    <row r="8031" spans="2:2" ht="15" x14ac:dyDescent="0.25">
      <c r="B8031"/>
    </row>
    <row r="8032" spans="2:2" ht="15" x14ac:dyDescent="0.25">
      <c r="B8032"/>
    </row>
    <row r="8033" spans="2:2" ht="15" x14ac:dyDescent="0.25">
      <c r="B8033"/>
    </row>
    <row r="8034" spans="2:2" ht="15" x14ac:dyDescent="0.25">
      <c r="B8034"/>
    </row>
    <row r="8035" spans="2:2" ht="15" x14ac:dyDescent="0.25">
      <c r="B8035"/>
    </row>
    <row r="8036" spans="2:2" ht="15" x14ac:dyDescent="0.25">
      <c r="B8036"/>
    </row>
    <row r="8037" spans="2:2" ht="15" x14ac:dyDescent="0.25">
      <c r="B8037"/>
    </row>
    <row r="8038" spans="2:2" ht="15" x14ac:dyDescent="0.25">
      <c r="B8038"/>
    </row>
    <row r="8039" spans="2:2" ht="15" x14ac:dyDescent="0.25">
      <c r="B8039"/>
    </row>
    <row r="8040" spans="2:2" ht="15" x14ac:dyDescent="0.25">
      <c r="B8040"/>
    </row>
    <row r="8041" spans="2:2" ht="15" x14ac:dyDescent="0.25">
      <c r="B8041"/>
    </row>
    <row r="8042" spans="2:2" ht="15" x14ac:dyDescent="0.25">
      <c r="B8042"/>
    </row>
    <row r="8043" spans="2:2" ht="15" x14ac:dyDescent="0.25">
      <c r="B8043"/>
    </row>
    <row r="8044" spans="2:2" ht="15" x14ac:dyDescent="0.25">
      <c r="B8044"/>
    </row>
    <row r="8045" spans="2:2" ht="15" x14ac:dyDescent="0.25">
      <c r="B8045"/>
    </row>
    <row r="8046" spans="2:2" ht="15" x14ac:dyDescent="0.25">
      <c r="B8046"/>
    </row>
    <row r="8047" spans="2:2" ht="15" x14ac:dyDescent="0.25">
      <c r="B8047"/>
    </row>
    <row r="8048" spans="2:2" ht="15" x14ac:dyDescent="0.25">
      <c r="B8048"/>
    </row>
    <row r="8049" spans="2:2" ht="15" x14ac:dyDescent="0.25">
      <c r="B8049"/>
    </row>
    <row r="8050" spans="2:2" ht="15" x14ac:dyDescent="0.25">
      <c r="B8050"/>
    </row>
    <row r="8051" spans="2:2" ht="15" x14ac:dyDescent="0.25">
      <c r="B8051"/>
    </row>
    <row r="8052" spans="2:2" ht="15" x14ac:dyDescent="0.25">
      <c r="B8052"/>
    </row>
    <row r="8053" spans="2:2" ht="15" x14ac:dyDescent="0.25">
      <c r="B8053"/>
    </row>
    <row r="8054" spans="2:2" ht="15" x14ac:dyDescent="0.25">
      <c r="B8054"/>
    </row>
    <row r="8055" spans="2:2" ht="15" x14ac:dyDescent="0.25">
      <c r="B8055"/>
    </row>
    <row r="8056" spans="2:2" ht="15" x14ac:dyDescent="0.25">
      <c r="B8056"/>
    </row>
    <row r="8057" spans="2:2" ht="15" x14ac:dyDescent="0.25">
      <c r="B8057"/>
    </row>
    <row r="8058" spans="2:2" ht="15" x14ac:dyDescent="0.25">
      <c r="B8058"/>
    </row>
    <row r="8059" spans="2:2" ht="15" x14ac:dyDescent="0.25">
      <c r="B8059"/>
    </row>
    <row r="8060" spans="2:2" ht="15" x14ac:dyDescent="0.25">
      <c r="B8060"/>
    </row>
    <row r="8061" spans="2:2" ht="15" x14ac:dyDescent="0.25">
      <c r="B8061"/>
    </row>
    <row r="8062" spans="2:2" ht="15" x14ac:dyDescent="0.25">
      <c r="B8062"/>
    </row>
    <row r="8063" spans="2:2" ht="15" x14ac:dyDescent="0.25">
      <c r="B8063"/>
    </row>
    <row r="8064" spans="2:2" ht="15" x14ac:dyDescent="0.25">
      <c r="B8064"/>
    </row>
    <row r="8065" spans="2:2" ht="15" x14ac:dyDescent="0.25">
      <c r="B8065"/>
    </row>
    <row r="8066" spans="2:2" ht="15" x14ac:dyDescent="0.25">
      <c r="B8066"/>
    </row>
    <row r="8067" spans="2:2" ht="15" x14ac:dyDescent="0.25">
      <c r="B8067"/>
    </row>
    <row r="8068" spans="2:2" ht="15" x14ac:dyDescent="0.25">
      <c r="B8068"/>
    </row>
    <row r="8069" spans="2:2" ht="15" x14ac:dyDescent="0.25">
      <c r="B8069"/>
    </row>
    <row r="8070" spans="2:2" ht="15" x14ac:dyDescent="0.25">
      <c r="B8070"/>
    </row>
    <row r="8071" spans="2:2" ht="15" x14ac:dyDescent="0.25">
      <c r="B8071"/>
    </row>
    <row r="8072" spans="2:2" ht="15" x14ac:dyDescent="0.25">
      <c r="B8072"/>
    </row>
    <row r="8073" spans="2:2" ht="15" x14ac:dyDescent="0.25">
      <c r="B8073"/>
    </row>
    <row r="8074" spans="2:2" ht="15" x14ac:dyDescent="0.25">
      <c r="B8074"/>
    </row>
    <row r="8075" spans="2:2" ht="15" x14ac:dyDescent="0.25">
      <c r="B8075"/>
    </row>
    <row r="8076" spans="2:2" ht="15" x14ac:dyDescent="0.25">
      <c r="B8076"/>
    </row>
    <row r="8077" spans="2:2" ht="15" x14ac:dyDescent="0.25">
      <c r="B8077"/>
    </row>
    <row r="8078" spans="2:2" ht="15" x14ac:dyDescent="0.25">
      <c r="B8078"/>
    </row>
    <row r="8079" spans="2:2" ht="15" x14ac:dyDescent="0.25">
      <c r="B8079"/>
    </row>
    <row r="8080" spans="2:2" ht="15" x14ac:dyDescent="0.25">
      <c r="B8080"/>
    </row>
    <row r="8081" spans="2:2" ht="15" x14ac:dyDescent="0.25">
      <c r="B8081"/>
    </row>
    <row r="8082" spans="2:2" ht="15" x14ac:dyDescent="0.25">
      <c r="B8082"/>
    </row>
    <row r="8083" spans="2:2" ht="15" x14ac:dyDescent="0.25">
      <c r="B8083"/>
    </row>
    <row r="8084" spans="2:2" ht="15" x14ac:dyDescent="0.25">
      <c r="B8084"/>
    </row>
    <row r="8085" spans="2:2" ht="15" x14ac:dyDescent="0.25">
      <c r="B8085"/>
    </row>
    <row r="8086" spans="2:2" ht="15" x14ac:dyDescent="0.25">
      <c r="B8086"/>
    </row>
    <row r="8087" spans="2:2" ht="15" x14ac:dyDescent="0.25">
      <c r="B8087"/>
    </row>
    <row r="8088" spans="2:2" ht="15" x14ac:dyDescent="0.25">
      <c r="B8088"/>
    </row>
    <row r="8089" spans="2:2" ht="15" x14ac:dyDescent="0.25">
      <c r="B8089"/>
    </row>
    <row r="8090" spans="2:2" ht="15" x14ac:dyDescent="0.25">
      <c r="B8090"/>
    </row>
    <row r="8091" spans="2:2" ht="15" x14ac:dyDescent="0.25">
      <c r="B8091"/>
    </row>
    <row r="8092" spans="2:2" ht="15" x14ac:dyDescent="0.25">
      <c r="B8092"/>
    </row>
    <row r="8093" spans="2:2" ht="15" x14ac:dyDescent="0.25">
      <c r="B8093"/>
    </row>
    <row r="8094" spans="2:2" ht="15" x14ac:dyDescent="0.25">
      <c r="B8094"/>
    </row>
    <row r="8095" spans="2:2" ht="15" x14ac:dyDescent="0.25">
      <c r="B8095"/>
    </row>
    <row r="8096" spans="2:2" ht="15" x14ac:dyDescent="0.25">
      <c r="B8096"/>
    </row>
    <row r="8097" spans="2:2" ht="15" x14ac:dyDescent="0.25">
      <c r="B8097"/>
    </row>
    <row r="8098" spans="2:2" ht="15" x14ac:dyDescent="0.25">
      <c r="B8098"/>
    </row>
    <row r="8099" spans="2:2" ht="15" x14ac:dyDescent="0.25">
      <c r="B8099"/>
    </row>
    <row r="8100" spans="2:2" ht="15" x14ac:dyDescent="0.25">
      <c r="B8100"/>
    </row>
    <row r="8101" spans="2:2" ht="15" x14ac:dyDescent="0.25">
      <c r="B8101"/>
    </row>
    <row r="8102" spans="2:2" ht="15" x14ac:dyDescent="0.25">
      <c r="B8102"/>
    </row>
    <row r="8103" spans="2:2" ht="15" x14ac:dyDescent="0.25">
      <c r="B8103"/>
    </row>
    <row r="8104" spans="2:2" ht="15" x14ac:dyDescent="0.25">
      <c r="B8104"/>
    </row>
    <row r="8105" spans="2:2" ht="15" x14ac:dyDescent="0.25">
      <c r="B8105"/>
    </row>
    <row r="8106" spans="2:2" ht="15" x14ac:dyDescent="0.25">
      <c r="B8106"/>
    </row>
    <row r="8107" spans="2:2" ht="15" x14ac:dyDescent="0.25">
      <c r="B8107"/>
    </row>
    <row r="8108" spans="2:2" ht="15" x14ac:dyDescent="0.25">
      <c r="B8108"/>
    </row>
    <row r="8109" spans="2:2" ht="15" x14ac:dyDescent="0.25">
      <c r="B8109"/>
    </row>
    <row r="8110" spans="2:2" ht="15" x14ac:dyDescent="0.25">
      <c r="B8110"/>
    </row>
    <row r="8111" spans="2:2" ht="15" x14ac:dyDescent="0.25">
      <c r="B8111"/>
    </row>
    <row r="8112" spans="2:2" ht="15" x14ac:dyDescent="0.25">
      <c r="B8112"/>
    </row>
    <row r="8113" spans="2:2" ht="15" x14ac:dyDescent="0.25">
      <c r="B8113"/>
    </row>
    <row r="8114" spans="2:2" ht="15" x14ac:dyDescent="0.25">
      <c r="B8114"/>
    </row>
    <row r="8115" spans="2:2" ht="15" x14ac:dyDescent="0.25">
      <c r="B8115"/>
    </row>
    <row r="8116" spans="2:2" ht="15" x14ac:dyDescent="0.25">
      <c r="B8116"/>
    </row>
    <row r="8117" spans="2:2" ht="15" x14ac:dyDescent="0.25">
      <c r="B8117"/>
    </row>
    <row r="8118" spans="2:2" ht="15" x14ac:dyDescent="0.25">
      <c r="B8118"/>
    </row>
    <row r="8119" spans="2:2" ht="15" x14ac:dyDescent="0.25">
      <c r="B8119"/>
    </row>
    <row r="8120" spans="2:2" ht="15" x14ac:dyDescent="0.25">
      <c r="B8120"/>
    </row>
    <row r="8121" spans="2:2" ht="15" x14ac:dyDescent="0.25">
      <c r="B8121"/>
    </row>
    <row r="8122" spans="2:2" ht="15" x14ac:dyDescent="0.25">
      <c r="B8122"/>
    </row>
    <row r="8123" spans="2:2" ht="15" x14ac:dyDescent="0.25">
      <c r="B8123"/>
    </row>
    <row r="8124" spans="2:2" ht="15" x14ac:dyDescent="0.25">
      <c r="B8124"/>
    </row>
    <row r="8125" spans="2:2" ht="15" x14ac:dyDescent="0.25">
      <c r="B8125"/>
    </row>
    <row r="8126" spans="2:2" ht="15" x14ac:dyDescent="0.25">
      <c r="B8126"/>
    </row>
    <row r="8127" spans="2:2" ht="15" x14ac:dyDescent="0.25">
      <c r="B8127"/>
    </row>
    <row r="8128" spans="2:2" ht="15" x14ac:dyDescent="0.25">
      <c r="B8128"/>
    </row>
    <row r="8129" spans="2:2" ht="15" x14ac:dyDescent="0.25">
      <c r="B8129"/>
    </row>
    <row r="8130" spans="2:2" ht="15" x14ac:dyDescent="0.25">
      <c r="B8130"/>
    </row>
    <row r="8131" spans="2:2" ht="15" x14ac:dyDescent="0.25">
      <c r="B8131"/>
    </row>
    <row r="8132" spans="2:2" ht="15" x14ac:dyDescent="0.25">
      <c r="B8132"/>
    </row>
    <row r="8133" spans="2:2" ht="15" x14ac:dyDescent="0.25">
      <c r="B8133"/>
    </row>
    <row r="8134" spans="2:2" ht="15" x14ac:dyDescent="0.25">
      <c r="B8134"/>
    </row>
    <row r="8135" spans="2:2" ht="15" x14ac:dyDescent="0.25">
      <c r="B8135"/>
    </row>
    <row r="8136" spans="2:2" ht="15" x14ac:dyDescent="0.25">
      <c r="B8136"/>
    </row>
    <row r="8137" spans="2:2" ht="15" x14ac:dyDescent="0.25">
      <c r="B8137"/>
    </row>
    <row r="8138" spans="2:2" ht="15" x14ac:dyDescent="0.25">
      <c r="B8138"/>
    </row>
    <row r="8139" spans="2:2" ht="15" x14ac:dyDescent="0.25">
      <c r="B8139"/>
    </row>
    <row r="8140" spans="2:2" ht="15" x14ac:dyDescent="0.25">
      <c r="B8140"/>
    </row>
    <row r="8141" spans="2:2" ht="15" x14ac:dyDescent="0.25">
      <c r="B8141"/>
    </row>
    <row r="8142" spans="2:2" ht="15" x14ac:dyDescent="0.25">
      <c r="B8142"/>
    </row>
    <row r="8143" spans="2:2" ht="15" x14ac:dyDescent="0.25">
      <c r="B8143"/>
    </row>
    <row r="8144" spans="2:2" ht="15" x14ac:dyDescent="0.25">
      <c r="B8144"/>
    </row>
    <row r="8145" spans="2:2" ht="15" x14ac:dyDescent="0.25">
      <c r="B8145"/>
    </row>
    <row r="8146" spans="2:2" ht="15" x14ac:dyDescent="0.25">
      <c r="B8146"/>
    </row>
    <row r="8147" spans="2:2" ht="15" x14ac:dyDescent="0.25">
      <c r="B8147"/>
    </row>
    <row r="8148" spans="2:2" ht="15" x14ac:dyDescent="0.25">
      <c r="B8148"/>
    </row>
    <row r="8149" spans="2:2" ht="15" x14ac:dyDescent="0.25">
      <c r="B8149"/>
    </row>
    <row r="8150" spans="2:2" ht="15" x14ac:dyDescent="0.25">
      <c r="B8150"/>
    </row>
    <row r="8151" spans="2:2" ht="15" x14ac:dyDescent="0.25">
      <c r="B8151"/>
    </row>
    <row r="8152" spans="2:2" ht="15" x14ac:dyDescent="0.25">
      <c r="B8152"/>
    </row>
    <row r="8153" spans="2:2" ht="15" x14ac:dyDescent="0.25">
      <c r="B8153"/>
    </row>
    <row r="8154" spans="2:2" ht="15" x14ac:dyDescent="0.25">
      <c r="B8154"/>
    </row>
    <row r="8155" spans="2:2" ht="15" x14ac:dyDescent="0.25">
      <c r="B8155"/>
    </row>
    <row r="8156" spans="2:2" ht="15" x14ac:dyDescent="0.25">
      <c r="B8156"/>
    </row>
    <row r="8157" spans="2:2" ht="15" x14ac:dyDescent="0.25">
      <c r="B8157"/>
    </row>
    <row r="8158" spans="2:2" ht="15" x14ac:dyDescent="0.25">
      <c r="B8158"/>
    </row>
    <row r="8159" spans="2:2" ht="15" x14ac:dyDescent="0.25">
      <c r="B8159"/>
    </row>
    <row r="8160" spans="2:2" ht="15" x14ac:dyDescent="0.25">
      <c r="B8160"/>
    </row>
    <row r="8161" spans="2:2" ht="15" x14ac:dyDescent="0.25">
      <c r="B8161"/>
    </row>
    <row r="8162" spans="2:2" ht="15" x14ac:dyDescent="0.25">
      <c r="B8162"/>
    </row>
    <row r="8163" spans="2:2" ht="15" x14ac:dyDescent="0.25">
      <c r="B8163"/>
    </row>
    <row r="8164" spans="2:2" ht="15" x14ac:dyDescent="0.25">
      <c r="B8164"/>
    </row>
    <row r="8165" spans="2:2" ht="15" x14ac:dyDescent="0.25">
      <c r="B8165"/>
    </row>
    <row r="8166" spans="2:2" ht="15" x14ac:dyDescent="0.25">
      <c r="B8166"/>
    </row>
    <row r="8167" spans="2:2" ht="15" x14ac:dyDescent="0.25">
      <c r="B8167"/>
    </row>
    <row r="8168" spans="2:2" ht="15" x14ac:dyDescent="0.25">
      <c r="B8168"/>
    </row>
    <row r="8169" spans="2:2" ht="15" x14ac:dyDescent="0.25">
      <c r="B8169"/>
    </row>
    <row r="8170" spans="2:2" ht="15" x14ac:dyDescent="0.25">
      <c r="B8170"/>
    </row>
    <row r="8171" spans="2:2" ht="15" x14ac:dyDescent="0.25">
      <c r="B8171"/>
    </row>
    <row r="8172" spans="2:2" ht="15" x14ac:dyDescent="0.25">
      <c r="B8172"/>
    </row>
    <row r="8173" spans="2:2" ht="15" x14ac:dyDescent="0.25">
      <c r="B8173"/>
    </row>
    <row r="8174" spans="2:2" ht="15" x14ac:dyDescent="0.25">
      <c r="B8174"/>
    </row>
    <row r="8175" spans="2:2" ht="15" x14ac:dyDescent="0.25">
      <c r="B8175"/>
    </row>
    <row r="8176" spans="2:2" ht="15" x14ac:dyDescent="0.25">
      <c r="B8176"/>
    </row>
    <row r="8177" spans="2:2" ht="15" x14ac:dyDescent="0.25">
      <c r="B8177"/>
    </row>
    <row r="8178" spans="2:2" ht="15" x14ac:dyDescent="0.25">
      <c r="B8178"/>
    </row>
    <row r="8179" spans="2:2" ht="15" x14ac:dyDescent="0.25">
      <c r="B8179"/>
    </row>
    <row r="8180" spans="2:2" ht="15" x14ac:dyDescent="0.25">
      <c r="B8180"/>
    </row>
    <row r="8181" spans="2:2" ht="15" x14ac:dyDescent="0.25">
      <c r="B8181"/>
    </row>
    <row r="8182" spans="2:2" ht="15" x14ac:dyDescent="0.25">
      <c r="B8182"/>
    </row>
    <row r="8183" spans="2:2" ht="15" x14ac:dyDescent="0.25">
      <c r="B8183"/>
    </row>
    <row r="8184" spans="2:2" ht="15" x14ac:dyDescent="0.25">
      <c r="B8184"/>
    </row>
    <row r="8185" spans="2:2" ht="15" x14ac:dyDescent="0.25">
      <c r="B8185"/>
    </row>
    <row r="8186" spans="2:2" ht="15" x14ac:dyDescent="0.25">
      <c r="B8186"/>
    </row>
    <row r="8187" spans="2:2" ht="15" x14ac:dyDescent="0.25">
      <c r="B8187"/>
    </row>
    <row r="8188" spans="2:2" ht="15" x14ac:dyDescent="0.25">
      <c r="B8188"/>
    </row>
    <row r="8189" spans="2:2" ht="15" x14ac:dyDescent="0.25">
      <c r="B8189"/>
    </row>
    <row r="8190" spans="2:2" ht="15" x14ac:dyDescent="0.25">
      <c r="B8190"/>
    </row>
    <row r="8191" spans="2:2" ht="15" x14ac:dyDescent="0.25">
      <c r="B8191"/>
    </row>
    <row r="8192" spans="2:2" ht="15" x14ac:dyDescent="0.25">
      <c r="B8192"/>
    </row>
    <row r="8193" spans="2:2" ht="15" x14ac:dyDescent="0.25">
      <c r="B8193"/>
    </row>
    <row r="8194" spans="2:2" ht="15" x14ac:dyDescent="0.25">
      <c r="B8194"/>
    </row>
    <row r="8195" spans="2:2" ht="15" x14ac:dyDescent="0.25">
      <c r="B8195"/>
    </row>
    <row r="8196" spans="2:2" ht="15" x14ac:dyDescent="0.25">
      <c r="B8196"/>
    </row>
    <row r="8197" spans="2:2" ht="15" x14ac:dyDescent="0.25">
      <c r="B8197"/>
    </row>
    <row r="8198" spans="2:2" ht="15" x14ac:dyDescent="0.25">
      <c r="B8198"/>
    </row>
    <row r="8199" spans="2:2" ht="15" x14ac:dyDescent="0.25">
      <c r="B8199"/>
    </row>
    <row r="8200" spans="2:2" ht="15" x14ac:dyDescent="0.25">
      <c r="B8200"/>
    </row>
    <row r="8201" spans="2:2" ht="15" x14ac:dyDescent="0.25">
      <c r="B8201"/>
    </row>
    <row r="8202" spans="2:2" ht="15" x14ac:dyDescent="0.25">
      <c r="B8202"/>
    </row>
    <row r="8203" spans="2:2" ht="15" x14ac:dyDescent="0.25">
      <c r="B8203"/>
    </row>
    <row r="8204" spans="2:2" ht="15" x14ac:dyDescent="0.25">
      <c r="B8204"/>
    </row>
    <row r="8205" spans="2:2" ht="15" x14ac:dyDescent="0.25">
      <c r="B8205"/>
    </row>
    <row r="8206" spans="2:2" ht="15" x14ac:dyDescent="0.25">
      <c r="B8206"/>
    </row>
    <row r="8207" spans="2:2" ht="15" x14ac:dyDescent="0.25">
      <c r="B8207"/>
    </row>
    <row r="8208" spans="2:2" ht="15" x14ac:dyDescent="0.25">
      <c r="B8208"/>
    </row>
    <row r="8209" spans="2:2" ht="15" x14ac:dyDescent="0.25">
      <c r="B8209"/>
    </row>
    <row r="8210" spans="2:2" ht="15" x14ac:dyDescent="0.25">
      <c r="B8210"/>
    </row>
    <row r="8211" spans="2:2" ht="15" x14ac:dyDescent="0.25">
      <c r="B8211"/>
    </row>
    <row r="8212" spans="2:2" ht="15" x14ac:dyDescent="0.25">
      <c r="B8212"/>
    </row>
    <row r="8213" spans="2:2" ht="15" x14ac:dyDescent="0.25">
      <c r="B8213"/>
    </row>
    <row r="8214" spans="2:2" ht="15" x14ac:dyDescent="0.25">
      <c r="B8214"/>
    </row>
    <row r="8215" spans="2:2" ht="15" x14ac:dyDescent="0.25">
      <c r="B8215"/>
    </row>
    <row r="8216" spans="2:2" ht="15" x14ac:dyDescent="0.25">
      <c r="B8216"/>
    </row>
    <row r="8217" spans="2:2" ht="15" x14ac:dyDescent="0.25">
      <c r="B8217"/>
    </row>
    <row r="8218" spans="2:2" ht="15" x14ac:dyDescent="0.25">
      <c r="B8218"/>
    </row>
    <row r="8219" spans="2:2" ht="15" x14ac:dyDescent="0.25">
      <c r="B8219"/>
    </row>
    <row r="8220" spans="2:2" ht="15" x14ac:dyDescent="0.25">
      <c r="B8220"/>
    </row>
    <row r="8221" spans="2:2" ht="15" x14ac:dyDescent="0.25">
      <c r="B8221"/>
    </row>
    <row r="8222" spans="2:2" ht="15" x14ac:dyDescent="0.25">
      <c r="B8222"/>
    </row>
    <row r="8223" spans="2:2" ht="15" x14ac:dyDescent="0.25">
      <c r="B8223"/>
    </row>
    <row r="8224" spans="2:2" ht="15" x14ac:dyDescent="0.25">
      <c r="B8224"/>
    </row>
    <row r="8225" spans="2:2" ht="15" x14ac:dyDescent="0.25">
      <c r="B8225"/>
    </row>
    <row r="8226" spans="2:2" ht="15" x14ac:dyDescent="0.25">
      <c r="B8226"/>
    </row>
    <row r="8227" spans="2:2" ht="15" x14ac:dyDescent="0.25">
      <c r="B8227"/>
    </row>
    <row r="8228" spans="2:2" ht="15" x14ac:dyDescent="0.25">
      <c r="B8228"/>
    </row>
    <row r="8229" spans="2:2" ht="15" x14ac:dyDescent="0.25">
      <c r="B8229"/>
    </row>
    <row r="8230" spans="2:2" ht="15" x14ac:dyDescent="0.25">
      <c r="B8230"/>
    </row>
    <row r="8231" spans="2:2" ht="15" x14ac:dyDescent="0.25">
      <c r="B8231"/>
    </row>
    <row r="8232" spans="2:2" ht="15" x14ac:dyDescent="0.25">
      <c r="B8232"/>
    </row>
    <row r="8233" spans="2:2" ht="15" x14ac:dyDescent="0.25">
      <c r="B8233"/>
    </row>
    <row r="8234" spans="2:2" ht="15" x14ac:dyDescent="0.25">
      <c r="B8234"/>
    </row>
    <row r="8235" spans="2:2" ht="15" x14ac:dyDescent="0.25">
      <c r="B8235"/>
    </row>
    <row r="8236" spans="2:2" ht="15" x14ac:dyDescent="0.25">
      <c r="B8236"/>
    </row>
    <row r="8237" spans="2:2" ht="15" x14ac:dyDescent="0.25">
      <c r="B8237"/>
    </row>
    <row r="8238" spans="2:2" ht="15" x14ac:dyDescent="0.25">
      <c r="B8238"/>
    </row>
    <row r="8239" spans="2:2" ht="15" x14ac:dyDescent="0.25">
      <c r="B8239"/>
    </row>
    <row r="8240" spans="2:2" ht="15" x14ac:dyDescent="0.25">
      <c r="B8240"/>
    </row>
    <row r="8241" spans="2:2" ht="15" x14ac:dyDescent="0.25">
      <c r="B8241"/>
    </row>
    <row r="8242" spans="2:2" ht="15" x14ac:dyDescent="0.25">
      <c r="B8242"/>
    </row>
    <row r="8243" spans="2:2" ht="15" x14ac:dyDescent="0.25">
      <c r="B8243"/>
    </row>
    <row r="8244" spans="2:2" ht="15" x14ac:dyDescent="0.25">
      <c r="B8244"/>
    </row>
    <row r="8245" spans="2:2" ht="15" x14ac:dyDescent="0.25">
      <c r="B8245"/>
    </row>
    <row r="8246" spans="2:2" ht="15" x14ac:dyDescent="0.25">
      <c r="B8246"/>
    </row>
    <row r="8247" spans="2:2" ht="15" x14ac:dyDescent="0.25">
      <c r="B8247"/>
    </row>
    <row r="8248" spans="2:2" ht="15" x14ac:dyDescent="0.25">
      <c r="B8248"/>
    </row>
    <row r="8249" spans="2:2" ht="15" x14ac:dyDescent="0.25">
      <c r="B8249"/>
    </row>
    <row r="8250" spans="2:2" ht="15" x14ac:dyDescent="0.25">
      <c r="B8250"/>
    </row>
    <row r="8251" spans="2:2" ht="15" x14ac:dyDescent="0.25">
      <c r="B8251"/>
    </row>
    <row r="8252" spans="2:2" ht="15" x14ac:dyDescent="0.25">
      <c r="B8252"/>
    </row>
    <row r="8253" spans="2:2" ht="15" x14ac:dyDescent="0.25">
      <c r="B8253"/>
    </row>
    <row r="8254" spans="2:2" ht="15" x14ac:dyDescent="0.25">
      <c r="B8254"/>
    </row>
    <row r="8255" spans="2:2" ht="15" x14ac:dyDescent="0.25">
      <c r="B8255"/>
    </row>
    <row r="8256" spans="2:2" ht="15" x14ac:dyDescent="0.25">
      <c r="B8256"/>
    </row>
    <row r="8257" spans="2:2" ht="15" x14ac:dyDescent="0.25">
      <c r="B8257"/>
    </row>
    <row r="8258" spans="2:2" ht="15" x14ac:dyDescent="0.25">
      <c r="B8258"/>
    </row>
    <row r="8259" spans="2:2" ht="15" x14ac:dyDescent="0.25">
      <c r="B8259"/>
    </row>
    <row r="8260" spans="2:2" ht="15" x14ac:dyDescent="0.25">
      <c r="B8260"/>
    </row>
    <row r="8261" spans="2:2" ht="15" x14ac:dyDescent="0.25">
      <c r="B8261"/>
    </row>
    <row r="8262" spans="2:2" ht="15" x14ac:dyDescent="0.25">
      <c r="B8262"/>
    </row>
    <row r="8263" spans="2:2" ht="15" x14ac:dyDescent="0.25">
      <c r="B8263"/>
    </row>
    <row r="8264" spans="2:2" ht="15" x14ac:dyDescent="0.25">
      <c r="B8264"/>
    </row>
    <row r="8265" spans="2:2" ht="15" x14ac:dyDescent="0.25">
      <c r="B8265"/>
    </row>
    <row r="8266" spans="2:2" ht="15" x14ac:dyDescent="0.25">
      <c r="B8266"/>
    </row>
    <row r="8267" spans="2:2" ht="15" x14ac:dyDescent="0.25">
      <c r="B8267"/>
    </row>
    <row r="8268" spans="2:2" ht="15" x14ac:dyDescent="0.25">
      <c r="B8268"/>
    </row>
    <row r="8269" spans="2:2" ht="15" x14ac:dyDescent="0.25">
      <c r="B8269"/>
    </row>
    <row r="8270" spans="2:2" ht="15" x14ac:dyDescent="0.25">
      <c r="B8270"/>
    </row>
    <row r="8271" spans="2:2" ht="15" x14ac:dyDescent="0.25">
      <c r="B8271"/>
    </row>
    <row r="8272" spans="2:2" ht="15" x14ac:dyDescent="0.25">
      <c r="B8272"/>
    </row>
    <row r="8273" spans="2:2" ht="15" x14ac:dyDescent="0.25">
      <c r="B8273"/>
    </row>
    <row r="8274" spans="2:2" ht="15" x14ac:dyDescent="0.25">
      <c r="B8274"/>
    </row>
    <row r="8275" spans="2:2" ht="15" x14ac:dyDescent="0.25">
      <c r="B8275"/>
    </row>
    <row r="8276" spans="2:2" ht="15" x14ac:dyDescent="0.25">
      <c r="B8276"/>
    </row>
    <row r="8277" spans="2:2" ht="15" x14ac:dyDescent="0.25">
      <c r="B8277"/>
    </row>
    <row r="8278" spans="2:2" ht="15" x14ac:dyDescent="0.25">
      <c r="B8278"/>
    </row>
    <row r="8279" spans="2:2" ht="15" x14ac:dyDescent="0.25">
      <c r="B8279"/>
    </row>
    <row r="8280" spans="2:2" ht="15" x14ac:dyDescent="0.25">
      <c r="B8280"/>
    </row>
    <row r="8281" spans="2:2" ht="15" x14ac:dyDescent="0.25">
      <c r="B8281"/>
    </row>
    <row r="8282" spans="2:2" ht="15" x14ac:dyDescent="0.25">
      <c r="B8282"/>
    </row>
    <row r="8283" spans="2:2" ht="15" x14ac:dyDescent="0.25">
      <c r="B8283"/>
    </row>
    <row r="8284" spans="2:2" ht="15" x14ac:dyDescent="0.25">
      <c r="B8284"/>
    </row>
    <row r="8285" spans="2:2" ht="15" x14ac:dyDescent="0.25">
      <c r="B8285"/>
    </row>
    <row r="8286" spans="2:2" ht="15" x14ac:dyDescent="0.25">
      <c r="B8286"/>
    </row>
    <row r="8287" spans="2:2" ht="15" x14ac:dyDescent="0.25">
      <c r="B8287"/>
    </row>
    <row r="8288" spans="2:2" ht="15" x14ac:dyDescent="0.25">
      <c r="B8288"/>
    </row>
    <row r="8289" spans="2:2" ht="15" x14ac:dyDescent="0.25">
      <c r="B8289"/>
    </row>
    <row r="8290" spans="2:2" ht="15" x14ac:dyDescent="0.25">
      <c r="B8290"/>
    </row>
    <row r="8291" spans="2:2" ht="15" x14ac:dyDescent="0.25">
      <c r="B8291"/>
    </row>
    <row r="8292" spans="2:2" ht="15" x14ac:dyDescent="0.25">
      <c r="B8292"/>
    </row>
    <row r="8293" spans="2:2" ht="15" x14ac:dyDescent="0.25">
      <c r="B8293"/>
    </row>
    <row r="8294" spans="2:2" ht="15" x14ac:dyDescent="0.25">
      <c r="B8294"/>
    </row>
    <row r="8295" spans="2:2" ht="15" x14ac:dyDescent="0.25">
      <c r="B8295"/>
    </row>
    <row r="8296" spans="2:2" ht="15" x14ac:dyDescent="0.25">
      <c r="B8296"/>
    </row>
    <row r="8297" spans="2:2" ht="15" x14ac:dyDescent="0.25">
      <c r="B8297"/>
    </row>
    <row r="8298" spans="2:2" ht="15" x14ac:dyDescent="0.25">
      <c r="B8298"/>
    </row>
    <row r="8299" spans="2:2" ht="15" x14ac:dyDescent="0.25">
      <c r="B8299"/>
    </row>
    <row r="8300" spans="2:2" ht="15" x14ac:dyDescent="0.25">
      <c r="B8300"/>
    </row>
    <row r="8301" spans="2:2" ht="15" x14ac:dyDescent="0.25">
      <c r="B8301"/>
    </row>
    <row r="8302" spans="2:2" ht="15" x14ac:dyDescent="0.25">
      <c r="B8302"/>
    </row>
    <row r="8303" spans="2:2" ht="15" x14ac:dyDescent="0.25">
      <c r="B8303"/>
    </row>
    <row r="8304" spans="2:2" ht="15" x14ac:dyDescent="0.25">
      <c r="B8304"/>
    </row>
    <row r="8305" spans="2:2" ht="15" x14ac:dyDescent="0.25">
      <c r="B8305"/>
    </row>
    <row r="8306" spans="2:2" ht="15" x14ac:dyDescent="0.25">
      <c r="B8306"/>
    </row>
    <row r="8307" spans="2:2" ht="15" x14ac:dyDescent="0.25">
      <c r="B8307"/>
    </row>
    <row r="8308" spans="2:2" ht="15" x14ac:dyDescent="0.25">
      <c r="B8308"/>
    </row>
    <row r="8309" spans="2:2" ht="15" x14ac:dyDescent="0.25">
      <c r="B8309"/>
    </row>
    <row r="8310" spans="2:2" ht="15" x14ac:dyDescent="0.25">
      <c r="B8310"/>
    </row>
    <row r="8311" spans="2:2" ht="15" x14ac:dyDescent="0.25">
      <c r="B8311"/>
    </row>
    <row r="8312" spans="2:2" ht="15" x14ac:dyDescent="0.25">
      <c r="B8312"/>
    </row>
    <row r="8313" spans="2:2" ht="15" x14ac:dyDescent="0.25">
      <c r="B8313"/>
    </row>
    <row r="8314" spans="2:2" ht="15" x14ac:dyDescent="0.25">
      <c r="B8314"/>
    </row>
    <row r="8315" spans="2:2" ht="15" x14ac:dyDescent="0.25">
      <c r="B8315"/>
    </row>
    <row r="8316" spans="2:2" ht="15" x14ac:dyDescent="0.25">
      <c r="B8316"/>
    </row>
    <row r="8317" spans="2:2" ht="15" x14ac:dyDescent="0.25">
      <c r="B8317"/>
    </row>
    <row r="8318" spans="2:2" ht="15" x14ac:dyDescent="0.25">
      <c r="B8318"/>
    </row>
    <row r="8319" spans="2:2" ht="15" x14ac:dyDescent="0.25">
      <c r="B8319"/>
    </row>
    <row r="8320" spans="2:2" ht="15" x14ac:dyDescent="0.25">
      <c r="B8320"/>
    </row>
    <row r="8321" spans="2:2" ht="15" x14ac:dyDescent="0.25">
      <c r="B8321"/>
    </row>
    <row r="8322" spans="2:2" ht="15" x14ac:dyDescent="0.25">
      <c r="B8322"/>
    </row>
    <row r="8323" spans="2:2" ht="15" x14ac:dyDescent="0.25">
      <c r="B8323"/>
    </row>
    <row r="8324" spans="2:2" ht="15" x14ac:dyDescent="0.25">
      <c r="B8324"/>
    </row>
    <row r="8325" spans="2:2" ht="15" x14ac:dyDescent="0.25">
      <c r="B8325"/>
    </row>
    <row r="8326" spans="2:2" ht="15" x14ac:dyDescent="0.25">
      <c r="B8326"/>
    </row>
    <row r="8327" spans="2:2" ht="15" x14ac:dyDescent="0.25">
      <c r="B8327"/>
    </row>
    <row r="8328" spans="2:2" ht="15" x14ac:dyDescent="0.25">
      <c r="B8328"/>
    </row>
    <row r="8329" spans="2:2" ht="15" x14ac:dyDescent="0.25">
      <c r="B8329"/>
    </row>
    <row r="8330" spans="2:2" ht="15" x14ac:dyDescent="0.25">
      <c r="B8330"/>
    </row>
    <row r="8331" spans="2:2" ht="15" x14ac:dyDescent="0.25">
      <c r="B8331"/>
    </row>
    <row r="8332" spans="2:2" ht="15" x14ac:dyDescent="0.25">
      <c r="B8332"/>
    </row>
    <row r="8333" spans="2:2" ht="15" x14ac:dyDescent="0.25">
      <c r="B8333"/>
    </row>
    <row r="8334" spans="2:2" ht="15" x14ac:dyDescent="0.25">
      <c r="B8334"/>
    </row>
    <row r="8335" spans="2:2" ht="15" x14ac:dyDescent="0.25">
      <c r="B8335"/>
    </row>
    <row r="8336" spans="2:2" ht="15" x14ac:dyDescent="0.25">
      <c r="B8336"/>
    </row>
    <row r="8337" spans="2:2" ht="15" x14ac:dyDescent="0.25">
      <c r="B8337"/>
    </row>
    <row r="8338" spans="2:2" ht="15" x14ac:dyDescent="0.25">
      <c r="B8338"/>
    </row>
    <row r="8339" spans="2:2" ht="15" x14ac:dyDescent="0.25">
      <c r="B8339"/>
    </row>
    <row r="8340" spans="2:2" ht="15" x14ac:dyDescent="0.25">
      <c r="B8340"/>
    </row>
    <row r="8341" spans="2:2" ht="15" x14ac:dyDescent="0.25">
      <c r="B8341"/>
    </row>
    <row r="8342" spans="2:2" ht="15" x14ac:dyDescent="0.25">
      <c r="B8342"/>
    </row>
    <row r="8343" spans="2:2" ht="15" x14ac:dyDescent="0.25">
      <c r="B8343"/>
    </row>
    <row r="8344" spans="2:2" ht="15" x14ac:dyDescent="0.25">
      <c r="B8344"/>
    </row>
    <row r="8345" spans="2:2" ht="15" x14ac:dyDescent="0.25">
      <c r="B8345"/>
    </row>
    <row r="8346" spans="2:2" ht="15" x14ac:dyDescent="0.25">
      <c r="B8346"/>
    </row>
    <row r="8347" spans="2:2" ht="15" x14ac:dyDescent="0.25">
      <c r="B8347"/>
    </row>
    <row r="8348" spans="2:2" ht="15" x14ac:dyDescent="0.25">
      <c r="B8348"/>
    </row>
    <row r="8349" spans="2:2" ht="15" x14ac:dyDescent="0.25">
      <c r="B8349"/>
    </row>
    <row r="8350" spans="2:2" ht="15" x14ac:dyDescent="0.25">
      <c r="B8350"/>
    </row>
    <row r="8351" spans="2:2" ht="15" x14ac:dyDescent="0.25">
      <c r="B8351"/>
    </row>
    <row r="8352" spans="2:2" ht="15" x14ac:dyDescent="0.25">
      <c r="B8352"/>
    </row>
    <row r="8353" spans="2:2" ht="15" x14ac:dyDescent="0.25">
      <c r="B8353"/>
    </row>
    <row r="8354" spans="2:2" ht="15" x14ac:dyDescent="0.25">
      <c r="B8354"/>
    </row>
    <row r="8355" spans="2:2" ht="15" x14ac:dyDescent="0.25">
      <c r="B8355"/>
    </row>
    <row r="8356" spans="2:2" ht="15" x14ac:dyDescent="0.25">
      <c r="B8356"/>
    </row>
    <row r="8357" spans="2:2" ht="15" x14ac:dyDescent="0.25">
      <c r="B8357"/>
    </row>
    <row r="8358" spans="2:2" ht="15" x14ac:dyDescent="0.25">
      <c r="B8358"/>
    </row>
    <row r="8359" spans="2:2" ht="15" x14ac:dyDescent="0.25">
      <c r="B8359"/>
    </row>
    <row r="8360" spans="2:2" ht="15" x14ac:dyDescent="0.25">
      <c r="B8360"/>
    </row>
    <row r="8361" spans="2:2" ht="15" x14ac:dyDescent="0.25">
      <c r="B8361"/>
    </row>
    <row r="8362" spans="2:2" ht="15" x14ac:dyDescent="0.25">
      <c r="B8362"/>
    </row>
    <row r="8363" spans="2:2" ht="15" x14ac:dyDescent="0.25">
      <c r="B8363"/>
    </row>
    <row r="8364" spans="2:2" ht="15" x14ac:dyDescent="0.25">
      <c r="B8364"/>
    </row>
    <row r="8365" spans="2:2" ht="15" x14ac:dyDescent="0.25">
      <c r="B8365"/>
    </row>
    <row r="8366" spans="2:2" ht="15" x14ac:dyDescent="0.25">
      <c r="B8366"/>
    </row>
    <row r="8367" spans="2:2" ht="15" x14ac:dyDescent="0.25">
      <c r="B8367"/>
    </row>
    <row r="8368" spans="2:2" ht="15" x14ac:dyDescent="0.25">
      <c r="B8368"/>
    </row>
    <row r="8369" spans="2:2" ht="15" x14ac:dyDescent="0.25">
      <c r="B8369"/>
    </row>
    <row r="8370" spans="2:2" ht="15" x14ac:dyDescent="0.25">
      <c r="B8370"/>
    </row>
    <row r="8371" spans="2:2" ht="15" x14ac:dyDescent="0.25">
      <c r="B8371"/>
    </row>
    <row r="8372" spans="2:2" ht="15" x14ac:dyDescent="0.25">
      <c r="B8372"/>
    </row>
    <row r="8373" spans="2:2" ht="15" x14ac:dyDescent="0.25">
      <c r="B8373"/>
    </row>
    <row r="8374" spans="2:2" ht="15" x14ac:dyDescent="0.25">
      <c r="B8374"/>
    </row>
    <row r="8375" spans="2:2" ht="15" x14ac:dyDescent="0.25">
      <c r="B8375"/>
    </row>
    <row r="8376" spans="2:2" ht="15" x14ac:dyDescent="0.25">
      <c r="B8376"/>
    </row>
    <row r="8377" spans="2:2" ht="15" x14ac:dyDescent="0.25">
      <c r="B8377"/>
    </row>
    <row r="8378" spans="2:2" ht="15" x14ac:dyDescent="0.25">
      <c r="B8378"/>
    </row>
    <row r="8379" spans="2:2" ht="15" x14ac:dyDescent="0.25">
      <c r="B8379"/>
    </row>
    <row r="8380" spans="2:2" ht="15" x14ac:dyDescent="0.25">
      <c r="B8380"/>
    </row>
    <row r="8381" spans="2:2" ht="15" x14ac:dyDescent="0.25">
      <c r="B8381"/>
    </row>
    <row r="8382" spans="2:2" ht="15" x14ac:dyDescent="0.25">
      <c r="B8382"/>
    </row>
    <row r="8383" spans="2:2" ht="15" x14ac:dyDescent="0.25">
      <c r="B8383"/>
    </row>
    <row r="8384" spans="2:2" ht="15" x14ac:dyDescent="0.25">
      <c r="B8384"/>
    </row>
    <row r="8385" spans="2:2" ht="15" x14ac:dyDescent="0.25">
      <c r="B8385"/>
    </row>
    <row r="8386" spans="2:2" ht="15" x14ac:dyDescent="0.25">
      <c r="B8386"/>
    </row>
    <row r="8387" spans="2:2" ht="15" x14ac:dyDescent="0.25">
      <c r="B8387"/>
    </row>
    <row r="8388" spans="2:2" ht="15" x14ac:dyDescent="0.25">
      <c r="B8388"/>
    </row>
    <row r="8389" spans="2:2" ht="15" x14ac:dyDescent="0.25">
      <c r="B8389"/>
    </row>
    <row r="8390" spans="2:2" ht="15" x14ac:dyDescent="0.25">
      <c r="B8390"/>
    </row>
    <row r="8391" spans="2:2" ht="15" x14ac:dyDescent="0.25">
      <c r="B8391"/>
    </row>
    <row r="8392" spans="2:2" ht="15" x14ac:dyDescent="0.25">
      <c r="B8392"/>
    </row>
    <row r="8393" spans="2:2" ht="15" x14ac:dyDescent="0.25">
      <c r="B8393"/>
    </row>
    <row r="8394" spans="2:2" ht="15" x14ac:dyDescent="0.25">
      <c r="B8394"/>
    </row>
    <row r="8395" spans="2:2" ht="15" x14ac:dyDescent="0.25">
      <c r="B8395"/>
    </row>
    <row r="8396" spans="2:2" ht="15" x14ac:dyDescent="0.25">
      <c r="B8396"/>
    </row>
    <row r="8397" spans="2:2" ht="15" x14ac:dyDescent="0.25">
      <c r="B8397"/>
    </row>
    <row r="8398" spans="2:2" ht="15" x14ac:dyDescent="0.25">
      <c r="B8398"/>
    </row>
    <row r="8399" spans="2:2" ht="15" x14ac:dyDescent="0.25">
      <c r="B8399"/>
    </row>
    <row r="8400" spans="2:2" ht="15" x14ac:dyDescent="0.25">
      <c r="B8400"/>
    </row>
    <row r="8401" spans="2:2" ht="15" x14ac:dyDescent="0.25">
      <c r="B8401"/>
    </row>
    <row r="8402" spans="2:2" ht="15" x14ac:dyDescent="0.25">
      <c r="B8402"/>
    </row>
    <row r="8403" spans="2:2" ht="15" x14ac:dyDescent="0.25">
      <c r="B8403"/>
    </row>
    <row r="8404" spans="2:2" ht="15" x14ac:dyDescent="0.25">
      <c r="B8404"/>
    </row>
    <row r="8405" spans="2:2" ht="15" x14ac:dyDescent="0.25">
      <c r="B8405"/>
    </row>
    <row r="8406" spans="2:2" ht="15" x14ac:dyDescent="0.25">
      <c r="B8406"/>
    </row>
    <row r="8407" spans="2:2" ht="15" x14ac:dyDescent="0.25">
      <c r="B8407"/>
    </row>
    <row r="8408" spans="2:2" ht="15" x14ac:dyDescent="0.25">
      <c r="B8408"/>
    </row>
    <row r="8409" spans="2:2" ht="15" x14ac:dyDescent="0.25">
      <c r="B8409"/>
    </row>
    <row r="8410" spans="2:2" ht="15" x14ac:dyDescent="0.25">
      <c r="B8410"/>
    </row>
    <row r="8411" spans="2:2" ht="15" x14ac:dyDescent="0.25">
      <c r="B8411"/>
    </row>
    <row r="8412" spans="2:2" ht="15" x14ac:dyDescent="0.25">
      <c r="B8412"/>
    </row>
    <row r="8413" spans="2:2" ht="15" x14ac:dyDescent="0.25">
      <c r="B8413"/>
    </row>
    <row r="8414" spans="2:2" ht="15" x14ac:dyDescent="0.25">
      <c r="B8414"/>
    </row>
    <row r="8415" spans="2:2" ht="15" x14ac:dyDescent="0.25">
      <c r="B8415"/>
    </row>
    <row r="8416" spans="2:2" ht="15" x14ac:dyDescent="0.25">
      <c r="B8416"/>
    </row>
    <row r="8417" spans="2:2" ht="15" x14ac:dyDescent="0.25">
      <c r="B8417"/>
    </row>
    <row r="8418" spans="2:2" ht="15" x14ac:dyDescent="0.25">
      <c r="B8418"/>
    </row>
    <row r="8419" spans="2:2" ht="15" x14ac:dyDescent="0.25">
      <c r="B8419"/>
    </row>
    <row r="8420" spans="2:2" ht="15" x14ac:dyDescent="0.25">
      <c r="B8420"/>
    </row>
    <row r="8421" spans="2:2" ht="15" x14ac:dyDescent="0.25">
      <c r="B8421"/>
    </row>
    <row r="8422" spans="2:2" ht="15" x14ac:dyDescent="0.25">
      <c r="B8422"/>
    </row>
    <row r="8423" spans="2:2" ht="15" x14ac:dyDescent="0.25">
      <c r="B8423"/>
    </row>
    <row r="8424" spans="2:2" ht="15" x14ac:dyDescent="0.25">
      <c r="B8424"/>
    </row>
    <row r="8425" spans="2:2" ht="15" x14ac:dyDescent="0.25">
      <c r="B8425"/>
    </row>
    <row r="8426" spans="2:2" ht="15" x14ac:dyDescent="0.25">
      <c r="B8426"/>
    </row>
    <row r="8427" spans="2:2" ht="15" x14ac:dyDescent="0.25">
      <c r="B8427"/>
    </row>
    <row r="8428" spans="2:2" ht="15" x14ac:dyDescent="0.25">
      <c r="B8428"/>
    </row>
    <row r="8429" spans="2:2" ht="15" x14ac:dyDescent="0.25">
      <c r="B8429"/>
    </row>
    <row r="8430" spans="2:2" ht="15" x14ac:dyDescent="0.25">
      <c r="B8430"/>
    </row>
    <row r="8431" spans="2:2" ht="15" x14ac:dyDescent="0.25">
      <c r="B8431"/>
    </row>
    <row r="8432" spans="2:2" ht="15" x14ac:dyDescent="0.25">
      <c r="B8432"/>
    </row>
    <row r="8433" spans="2:2" ht="15" x14ac:dyDescent="0.25">
      <c r="B8433"/>
    </row>
    <row r="8434" spans="2:2" ht="15" x14ac:dyDescent="0.25">
      <c r="B8434"/>
    </row>
    <row r="8435" spans="2:2" ht="15" x14ac:dyDescent="0.25">
      <c r="B8435"/>
    </row>
    <row r="8436" spans="2:2" ht="15" x14ac:dyDescent="0.25">
      <c r="B8436"/>
    </row>
    <row r="8437" spans="2:2" ht="15" x14ac:dyDescent="0.25">
      <c r="B8437"/>
    </row>
    <row r="8438" spans="2:2" ht="15" x14ac:dyDescent="0.25">
      <c r="B8438"/>
    </row>
    <row r="8439" spans="2:2" ht="15" x14ac:dyDescent="0.25">
      <c r="B8439"/>
    </row>
    <row r="8440" spans="2:2" ht="15" x14ac:dyDescent="0.25">
      <c r="B8440"/>
    </row>
    <row r="8441" spans="2:2" ht="15" x14ac:dyDescent="0.25">
      <c r="B8441"/>
    </row>
    <row r="8442" spans="2:2" ht="15" x14ac:dyDescent="0.25">
      <c r="B8442"/>
    </row>
    <row r="8443" spans="2:2" ht="15" x14ac:dyDescent="0.25">
      <c r="B8443"/>
    </row>
    <row r="8444" spans="2:2" ht="15" x14ac:dyDescent="0.25">
      <c r="B8444"/>
    </row>
    <row r="8445" spans="2:2" ht="15" x14ac:dyDescent="0.25">
      <c r="B8445"/>
    </row>
    <row r="8446" spans="2:2" ht="15" x14ac:dyDescent="0.25">
      <c r="B8446"/>
    </row>
    <row r="8447" spans="2:2" ht="15" x14ac:dyDescent="0.25">
      <c r="B8447"/>
    </row>
    <row r="8448" spans="2:2" ht="15" x14ac:dyDescent="0.25">
      <c r="B8448"/>
    </row>
    <row r="8449" spans="2:2" ht="15" x14ac:dyDescent="0.25">
      <c r="B8449"/>
    </row>
    <row r="8450" spans="2:2" ht="15" x14ac:dyDescent="0.25">
      <c r="B8450"/>
    </row>
    <row r="8451" spans="2:2" ht="15" x14ac:dyDescent="0.25">
      <c r="B8451"/>
    </row>
    <row r="8452" spans="2:2" ht="15" x14ac:dyDescent="0.25">
      <c r="B8452"/>
    </row>
    <row r="8453" spans="2:2" ht="15" x14ac:dyDescent="0.25">
      <c r="B8453"/>
    </row>
    <row r="8454" spans="2:2" ht="15" x14ac:dyDescent="0.25">
      <c r="B8454"/>
    </row>
    <row r="8455" spans="2:2" ht="15" x14ac:dyDescent="0.25">
      <c r="B8455"/>
    </row>
    <row r="8456" spans="2:2" ht="15" x14ac:dyDescent="0.25">
      <c r="B8456"/>
    </row>
    <row r="8457" spans="2:2" ht="15" x14ac:dyDescent="0.25">
      <c r="B8457"/>
    </row>
    <row r="8458" spans="2:2" ht="15" x14ac:dyDescent="0.25">
      <c r="B8458"/>
    </row>
    <row r="8459" spans="2:2" ht="15" x14ac:dyDescent="0.25">
      <c r="B8459"/>
    </row>
    <row r="8460" spans="2:2" ht="15" x14ac:dyDescent="0.25">
      <c r="B8460"/>
    </row>
    <row r="8461" spans="2:2" ht="15" x14ac:dyDescent="0.25">
      <c r="B8461"/>
    </row>
    <row r="8462" spans="2:2" ht="15" x14ac:dyDescent="0.25">
      <c r="B8462"/>
    </row>
    <row r="8463" spans="2:2" ht="15" x14ac:dyDescent="0.25">
      <c r="B8463"/>
    </row>
    <row r="8464" spans="2:2" ht="15" x14ac:dyDescent="0.25">
      <c r="B8464"/>
    </row>
    <row r="8465" spans="2:2" ht="15" x14ac:dyDescent="0.25">
      <c r="B8465"/>
    </row>
    <row r="8466" spans="2:2" ht="15" x14ac:dyDescent="0.25">
      <c r="B8466"/>
    </row>
    <row r="8467" spans="2:2" ht="15" x14ac:dyDescent="0.25">
      <c r="B8467"/>
    </row>
    <row r="8468" spans="2:2" ht="15" x14ac:dyDescent="0.25">
      <c r="B8468"/>
    </row>
    <row r="8469" spans="2:2" ht="15" x14ac:dyDescent="0.25">
      <c r="B8469"/>
    </row>
    <row r="8470" spans="2:2" ht="15" x14ac:dyDescent="0.25">
      <c r="B8470"/>
    </row>
    <row r="8471" spans="2:2" ht="15" x14ac:dyDescent="0.25">
      <c r="B8471"/>
    </row>
    <row r="8472" spans="2:2" ht="15" x14ac:dyDescent="0.25">
      <c r="B8472"/>
    </row>
    <row r="8473" spans="2:2" ht="15" x14ac:dyDescent="0.25">
      <c r="B8473"/>
    </row>
    <row r="8474" spans="2:2" ht="15" x14ac:dyDescent="0.25">
      <c r="B8474"/>
    </row>
    <row r="8475" spans="2:2" ht="15" x14ac:dyDescent="0.25">
      <c r="B8475"/>
    </row>
    <row r="8476" spans="2:2" ht="15" x14ac:dyDescent="0.25">
      <c r="B8476"/>
    </row>
    <row r="8477" spans="2:2" ht="15" x14ac:dyDescent="0.25">
      <c r="B8477"/>
    </row>
    <row r="8478" spans="2:2" ht="15" x14ac:dyDescent="0.25">
      <c r="B8478"/>
    </row>
    <row r="8479" spans="2:2" ht="15" x14ac:dyDescent="0.25">
      <c r="B8479"/>
    </row>
    <row r="8480" spans="2:2" ht="15" x14ac:dyDescent="0.25">
      <c r="B8480"/>
    </row>
    <row r="8481" spans="2:2" ht="15" x14ac:dyDescent="0.25">
      <c r="B8481"/>
    </row>
    <row r="8482" spans="2:2" ht="15" x14ac:dyDescent="0.25">
      <c r="B8482"/>
    </row>
    <row r="8483" spans="2:2" ht="15" x14ac:dyDescent="0.25">
      <c r="B8483"/>
    </row>
    <row r="8484" spans="2:2" ht="15" x14ac:dyDescent="0.25">
      <c r="B8484"/>
    </row>
    <row r="8485" spans="2:2" ht="15" x14ac:dyDescent="0.25">
      <c r="B8485"/>
    </row>
    <row r="8486" spans="2:2" ht="15" x14ac:dyDescent="0.25">
      <c r="B8486"/>
    </row>
    <row r="8487" spans="2:2" ht="15" x14ac:dyDescent="0.25">
      <c r="B8487"/>
    </row>
    <row r="8488" spans="2:2" ht="15" x14ac:dyDescent="0.25">
      <c r="B8488"/>
    </row>
    <row r="8489" spans="2:2" ht="15" x14ac:dyDescent="0.25">
      <c r="B8489"/>
    </row>
    <row r="8490" spans="2:2" ht="15" x14ac:dyDescent="0.25">
      <c r="B8490"/>
    </row>
    <row r="8491" spans="2:2" ht="15" x14ac:dyDescent="0.25">
      <c r="B8491"/>
    </row>
    <row r="8492" spans="2:2" ht="15" x14ac:dyDescent="0.25">
      <c r="B8492"/>
    </row>
    <row r="8493" spans="2:2" ht="15" x14ac:dyDescent="0.25">
      <c r="B8493"/>
    </row>
    <row r="8494" spans="2:2" ht="15" x14ac:dyDescent="0.25">
      <c r="B8494"/>
    </row>
    <row r="8495" spans="2:2" ht="15" x14ac:dyDescent="0.25">
      <c r="B8495"/>
    </row>
    <row r="8496" spans="2:2" ht="15" x14ac:dyDescent="0.25">
      <c r="B8496"/>
    </row>
    <row r="8497" spans="2:2" ht="15" x14ac:dyDescent="0.25">
      <c r="B8497"/>
    </row>
    <row r="8498" spans="2:2" ht="15" x14ac:dyDescent="0.25">
      <c r="B8498"/>
    </row>
    <row r="8499" spans="2:2" ht="15" x14ac:dyDescent="0.25">
      <c r="B8499"/>
    </row>
    <row r="8500" spans="2:2" ht="15" x14ac:dyDescent="0.25">
      <c r="B8500"/>
    </row>
    <row r="8501" spans="2:2" ht="15" x14ac:dyDescent="0.25">
      <c r="B8501"/>
    </row>
    <row r="8502" spans="2:2" ht="15" x14ac:dyDescent="0.25">
      <c r="B8502"/>
    </row>
    <row r="8503" spans="2:2" ht="15" x14ac:dyDescent="0.25">
      <c r="B8503"/>
    </row>
    <row r="8504" spans="2:2" ht="15" x14ac:dyDescent="0.25">
      <c r="B8504"/>
    </row>
    <row r="8505" spans="2:2" ht="15" x14ac:dyDescent="0.25">
      <c r="B8505"/>
    </row>
    <row r="8506" spans="2:2" ht="15" x14ac:dyDescent="0.25">
      <c r="B8506"/>
    </row>
    <row r="8507" spans="2:2" ht="15" x14ac:dyDescent="0.25">
      <c r="B8507"/>
    </row>
    <row r="8508" spans="2:2" ht="15" x14ac:dyDescent="0.25">
      <c r="B8508"/>
    </row>
    <row r="8509" spans="2:2" ht="15" x14ac:dyDescent="0.25">
      <c r="B8509"/>
    </row>
    <row r="8510" spans="2:2" ht="15" x14ac:dyDescent="0.25">
      <c r="B8510"/>
    </row>
    <row r="8511" spans="2:2" ht="15" x14ac:dyDescent="0.25">
      <c r="B8511"/>
    </row>
    <row r="8512" spans="2:2" ht="15" x14ac:dyDescent="0.25">
      <c r="B8512"/>
    </row>
    <row r="8513" spans="2:2" ht="15" x14ac:dyDescent="0.25">
      <c r="B8513"/>
    </row>
    <row r="8514" spans="2:2" ht="15" x14ac:dyDescent="0.25">
      <c r="B8514"/>
    </row>
    <row r="8515" spans="2:2" ht="15" x14ac:dyDescent="0.25">
      <c r="B8515"/>
    </row>
    <row r="8516" spans="2:2" ht="15" x14ac:dyDescent="0.25">
      <c r="B8516"/>
    </row>
    <row r="8517" spans="2:2" ht="15" x14ac:dyDescent="0.25">
      <c r="B8517"/>
    </row>
    <row r="8518" spans="2:2" ht="15" x14ac:dyDescent="0.25">
      <c r="B8518"/>
    </row>
    <row r="8519" spans="2:2" ht="15" x14ac:dyDescent="0.25">
      <c r="B8519"/>
    </row>
    <row r="8520" spans="2:2" ht="15" x14ac:dyDescent="0.25">
      <c r="B8520"/>
    </row>
    <row r="8521" spans="2:2" ht="15" x14ac:dyDescent="0.25">
      <c r="B8521"/>
    </row>
    <row r="8522" spans="2:2" ht="15" x14ac:dyDescent="0.25">
      <c r="B8522"/>
    </row>
    <row r="8523" spans="2:2" ht="15" x14ac:dyDescent="0.25">
      <c r="B8523"/>
    </row>
    <row r="8524" spans="2:2" ht="15" x14ac:dyDescent="0.25">
      <c r="B8524"/>
    </row>
    <row r="8525" spans="2:2" ht="15" x14ac:dyDescent="0.25">
      <c r="B8525"/>
    </row>
    <row r="8526" spans="2:2" ht="15" x14ac:dyDescent="0.25">
      <c r="B8526"/>
    </row>
    <row r="8527" spans="2:2" ht="15" x14ac:dyDescent="0.25">
      <c r="B8527"/>
    </row>
    <row r="8528" spans="2:2" ht="15" x14ac:dyDescent="0.25">
      <c r="B8528"/>
    </row>
    <row r="8529" spans="2:2" ht="15" x14ac:dyDescent="0.25">
      <c r="B8529"/>
    </row>
    <row r="8530" spans="2:2" ht="15" x14ac:dyDescent="0.25">
      <c r="B8530"/>
    </row>
    <row r="8531" spans="2:2" ht="15" x14ac:dyDescent="0.25">
      <c r="B8531"/>
    </row>
    <row r="8532" spans="2:2" ht="15" x14ac:dyDescent="0.25">
      <c r="B8532"/>
    </row>
    <row r="8533" spans="2:2" ht="15" x14ac:dyDescent="0.25">
      <c r="B8533"/>
    </row>
    <row r="8534" spans="2:2" ht="15" x14ac:dyDescent="0.25">
      <c r="B8534"/>
    </row>
    <row r="8535" spans="2:2" ht="15" x14ac:dyDescent="0.25">
      <c r="B8535"/>
    </row>
    <row r="8536" spans="2:2" ht="15" x14ac:dyDescent="0.25">
      <c r="B8536"/>
    </row>
    <row r="8537" spans="2:2" ht="15" x14ac:dyDescent="0.25">
      <c r="B8537"/>
    </row>
    <row r="8538" spans="2:2" ht="15" x14ac:dyDescent="0.25">
      <c r="B8538"/>
    </row>
    <row r="8539" spans="2:2" ht="15" x14ac:dyDescent="0.25">
      <c r="B8539"/>
    </row>
    <row r="8540" spans="2:2" ht="15" x14ac:dyDescent="0.25">
      <c r="B8540"/>
    </row>
    <row r="8541" spans="2:2" ht="15" x14ac:dyDescent="0.25">
      <c r="B8541"/>
    </row>
    <row r="8542" spans="2:2" ht="15" x14ac:dyDescent="0.25">
      <c r="B8542"/>
    </row>
    <row r="8543" spans="2:2" ht="15" x14ac:dyDescent="0.25">
      <c r="B8543"/>
    </row>
    <row r="8544" spans="2:2" ht="15" x14ac:dyDescent="0.25">
      <c r="B8544"/>
    </row>
    <row r="8545" spans="2:2" ht="15" x14ac:dyDescent="0.25">
      <c r="B8545"/>
    </row>
    <row r="8546" spans="2:2" ht="15" x14ac:dyDescent="0.25">
      <c r="B8546"/>
    </row>
    <row r="8547" spans="2:2" ht="15" x14ac:dyDescent="0.25">
      <c r="B8547"/>
    </row>
    <row r="8548" spans="2:2" ht="15" x14ac:dyDescent="0.25">
      <c r="B8548"/>
    </row>
    <row r="8549" spans="2:2" ht="15" x14ac:dyDescent="0.25">
      <c r="B8549"/>
    </row>
    <row r="8550" spans="2:2" ht="15" x14ac:dyDescent="0.25">
      <c r="B8550"/>
    </row>
    <row r="8551" spans="2:2" ht="15" x14ac:dyDescent="0.25">
      <c r="B8551"/>
    </row>
    <row r="8552" spans="2:2" ht="15" x14ac:dyDescent="0.25">
      <c r="B8552"/>
    </row>
    <row r="8553" spans="2:2" ht="15" x14ac:dyDescent="0.25">
      <c r="B8553"/>
    </row>
    <row r="8554" spans="2:2" ht="15" x14ac:dyDescent="0.25">
      <c r="B8554"/>
    </row>
    <row r="8555" spans="2:2" ht="15" x14ac:dyDescent="0.25">
      <c r="B8555"/>
    </row>
    <row r="8556" spans="2:2" ht="15" x14ac:dyDescent="0.25">
      <c r="B8556"/>
    </row>
    <row r="8557" spans="2:2" ht="15" x14ac:dyDescent="0.25">
      <c r="B8557"/>
    </row>
    <row r="8558" spans="2:2" ht="15" x14ac:dyDescent="0.25">
      <c r="B8558"/>
    </row>
    <row r="8559" spans="2:2" ht="15" x14ac:dyDescent="0.25">
      <c r="B8559"/>
    </row>
    <row r="8560" spans="2:2" ht="15" x14ac:dyDescent="0.25">
      <c r="B8560"/>
    </row>
    <row r="8561" spans="2:2" ht="15" x14ac:dyDescent="0.25">
      <c r="B8561"/>
    </row>
    <row r="8562" spans="2:2" ht="15" x14ac:dyDescent="0.25">
      <c r="B8562"/>
    </row>
    <row r="8563" spans="2:2" ht="15" x14ac:dyDescent="0.25">
      <c r="B8563"/>
    </row>
    <row r="8564" spans="2:2" ht="15" x14ac:dyDescent="0.25">
      <c r="B8564"/>
    </row>
    <row r="8565" spans="2:2" ht="15" x14ac:dyDescent="0.25">
      <c r="B8565"/>
    </row>
    <row r="8566" spans="2:2" ht="15" x14ac:dyDescent="0.25">
      <c r="B8566"/>
    </row>
    <row r="8567" spans="2:2" ht="15" x14ac:dyDescent="0.25">
      <c r="B8567"/>
    </row>
    <row r="8568" spans="2:2" ht="15" x14ac:dyDescent="0.25">
      <c r="B8568"/>
    </row>
    <row r="8569" spans="2:2" ht="15" x14ac:dyDescent="0.25">
      <c r="B8569"/>
    </row>
    <row r="8570" spans="2:2" ht="15" x14ac:dyDescent="0.25">
      <c r="B8570"/>
    </row>
    <row r="8571" spans="2:2" ht="15" x14ac:dyDescent="0.25">
      <c r="B8571"/>
    </row>
    <row r="8572" spans="2:2" ht="15" x14ac:dyDescent="0.25">
      <c r="B8572"/>
    </row>
    <row r="8573" spans="2:2" ht="15" x14ac:dyDescent="0.25">
      <c r="B8573"/>
    </row>
    <row r="8574" spans="2:2" ht="15" x14ac:dyDescent="0.25">
      <c r="B8574"/>
    </row>
    <row r="8575" spans="2:2" ht="15" x14ac:dyDescent="0.25">
      <c r="B8575"/>
    </row>
    <row r="8576" spans="2:2" ht="15" x14ac:dyDescent="0.25">
      <c r="B8576"/>
    </row>
    <row r="8577" spans="2:2" ht="15" x14ac:dyDescent="0.25">
      <c r="B8577"/>
    </row>
    <row r="8578" spans="2:2" ht="15" x14ac:dyDescent="0.25">
      <c r="B8578"/>
    </row>
    <row r="8579" spans="2:2" ht="15" x14ac:dyDescent="0.25">
      <c r="B8579"/>
    </row>
    <row r="8580" spans="2:2" ht="15" x14ac:dyDescent="0.25">
      <c r="B8580"/>
    </row>
    <row r="8581" spans="2:2" ht="15" x14ac:dyDescent="0.25">
      <c r="B8581"/>
    </row>
    <row r="8582" spans="2:2" ht="15" x14ac:dyDescent="0.25">
      <c r="B8582"/>
    </row>
    <row r="8583" spans="2:2" ht="15" x14ac:dyDescent="0.25">
      <c r="B8583"/>
    </row>
    <row r="8584" spans="2:2" ht="15" x14ac:dyDescent="0.25">
      <c r="B8584"/>
    </row>
    <row r="8585" spans="2:2" ht="15" x14ac:dyDescent="0.25">
      <c r="B8585"/>
    </row>
    <row r="8586" spans="2:2" ht="15" x14ac:dyDescent="0.25">
      <c r="B8586"/>
    </row>
    <row r="8587" spans="2:2" ht="15" x14ac:dyDescent="0.25">
      <c r="B8587"/>
    </row>
    <row r="8588" spans="2:2" ht="15" x14ac:dyDescent="0.25">
      <c r="B8588"/>
    </row>
    <row r="8589" spans="2:2" ht="15" x14ac:dyDescent="0.25">
      <c r="B8589"/>
    </row>
    <row r="8590" spans="2:2" ht="15" x14ac:dyDescent="0.25">
      <c r="B8590"/>
    </row>
    <row r="8591" spans="2:2" ht="15" x14ac:dyDescent="0.25">
      <c r="B8591"/>
    </row>
    <row r="8592" spans="2:2" ht="15" x14ac:dyDescent="0.25">
      <c r="B8592"/>
    </row>
    <row r="8593" spans="2:2" ht="15" x14ac:dyDescent="0.25">
      <c r="B8593"/>
    </row>
    <row r="8594" spans="2:2" ht="15" x14ac:dyDescent="0.25">
      <c r="B8594"/>
    </row>
    <row r="8595" spans="2:2" ht="15" x14ac:dyDescent="0.25">
      <c r="B8595"/>
    </row>
    <row r="8596" spans="2:2" ht="15" x14ac:dyDescent="0.25">
      <c r="B8596"/>
    </row>
    <row r="8597" spans="2:2" ht="15" x14ac:dyDescent="0.25">
      <c r="B8597"/>
    </row>
    <row r="8598" spans="2:2" ht="15" x14ac:dyDescent="0.25">
      <c r="B8598"/>
    </row>
    <row r="8599" spans="2:2" ht="15" x14ac:dyDescent="0.25">
      <c r="B8599"/>
    </row>
    <row r="8600" spans="2:2" ht="15" x14ac:dyDescent="0.25">
      <c r="B8600"/>
    </row>
    <row r="8601" spans="2:2" ht="15" x14ac:dyDescent="0.25">
      <c r="B8601"/>
    </row>
    <row r="8602" spans="2:2" ht="15" x14ac:dyDescent="0.25">
      <c r="B8602"/>
    </row>
    <row r="8603" spans="2:2" ht="15" x14ac:dyDescent="0.25">
      <c r="B8603"/>
    </row>
    <row r="8604" spans="2:2" ht="15" x14ac:dyDescent="0.25">
      <c r="B8604"/>
    </row>
    <row r="8605" spans="2:2" ht="15" x14ac:dyDescent="0.25">
      <c r="B8605"/>
    </row>
    <row r="8606" spans="2:2" ht="15" x14ac:dyDescent="0.25">
      <c r="B8606"/>
    </row>
    <row r="8607" spans="2:2" ht="15" x14ac:dyDescent="0.25">
      <c r="B8607"/>
    </row>
    <row r="8608" spans="2:2" ht="15" x14ac:dyDescent="0.25">
      <c r="B8608"/>
    </row>
    <row r="8609" spans="2:2" ht="15" x14ac:dyDescent="0.25">
      <c r="B8609"/>
    </row>
    <row r="8610" spans="2:2" ht="15" x14ac:dyDescent="0.25">
      <c r="B8610"/>
    </row>
    <row r="8611" spans="2:2" ht="15" x14ac:dyDescent="0.25">
      <c r="B8611"/>
    </row>
    <row r="8612" spans="2:2" ht="15" x14ac:dyDescent="0.25">
      <c r="B8612"/>
    </row>
    <row r="8613" spans="2:2" ht="15" x14ac:dyDescent="0.25">
      <c r="B8613"/>
    </row>
    <row r="8614" spans="2:2" ht="15" x14ac:dyDescent="0.25">
      <c r="B8614"/>
    </row>
    <row r="8615" spans="2:2" ht="15" x14ac:dyDescent="0.25">
      <c r="B8615"/>
    </row>
    <row r="8616" spans="2:2" ht="15" x14ac:dyDescent="0.25">
      <c r="B8616"/>
    </row>
    <row r="8617" spans="2:2" ht="15" x14ac:dyDescent="0.25">
      <c r="B8617"/>
    </row>
    <row r="8618" spans="2:2" ht="15" x14ac:dyDescent="0.25">
      <c r="B8618"/>
    </row>
    <row r="8619" spans="2:2" ht="15" x14ac:dyDescent="0.25">
      <c r="B8619"/>
    </row>
    <row r="8620" spans="2:2" ht="15" x14ac:dyDescent="0.25">
      <c r="B8620"/>
    </row>
    <row r="8621" spans="2:2" ht="15" x14ac:dyDescent="0.25">
      <c r="B8621"/>
    </row>
    <row r="8622" spans="2:2" ht="15" x14ac:dyDescent="0.25">
      <c r="B8622"/>
    </row>
    <row r="8623" spans="2:2" ht="15" x14ac:dyDescent="0.25">
      <c r="B8623"/>
    </row>
    <row r="8624" spans="2:2" ht="15" x14ac:dyDescent="0.25">
      <c r="B8624"/>
    </row>
    <row r="8625" spans="2:2" ht="15" x14ac:dyDescent="0.25">
      <c r="B8625"/>
    </row>
    <row r="8626" spans="2:2" ht="15" x14ac:dyDescent="0.25">
      <c r="B8626"/>
    </row>
    <row r="8627" spans="2:2" ht="15" x14ac:dyDescent="0.25">
      <c r="B8627"/>
    </row>
    <row r="8628" spans="2:2" ht="15" x14ac:dyDescent="0.25">
      <c r="B8628"/>
    </row>
    <row r="8629" spans="2:2" ht="15" x14ac:dyDescent="0.25">
      <c r="B8629"/>
    </row>
    <row r="8630" spans="2:2" ht="15" x14ac:dyDescent="0.25">
      <c r="B8630"/>
    </row>
    <row r="8631" spans="2:2" ht="15" x14ac:dyDescent="0.25">
      <c r="B8631"/>
    </row>
    <row r="8632" spans="2:2" ht="15" x14ac:dyDescent="0.25">
      <c r="B8632"/>
    </row>
    <row r="8633" spans="2:2" ht="15" x14ac:dyDescent="0.25">
      <c r="B8633"/>
    </row>
    <row r="8634" spans="2:2" ht="15" x14ac:dyDescent="0.25">
      <c r="B8634"/>
    </row>
    <row r="8635" spans="2:2" ht="15" x14ac:dyDescent="0.25">
      <c r="B8635"/>
    </row>
    <row r="8636" spans="2:2" ht="15" x14ac:dyDescent="0.25">
      <c r="B8636"/>
    </row>
    <row r="8637" spans="2:2" ht="15" x14ac:dyDescent="0.25">
      <c r="B8637"/>
    </row>
    <row r="8638" spans="2:2" ht="15" x14ac:dyDescent="0.25">
      <c r="B8638"/>
    </row>
    <row r="8639" spans="2:2" ht="15" x14ac:dyDescent="0.25">
      <c r="B8639"/>
    </row>
    <row r="8640" spans="2:2" ht="15" x14ac:dyDescent="0.25">
      <c r="B8640"/>
    </row>
    <row r="8641" spans="2:2" ht="15" x14ac:dyDescent="0.25">
      <c r="B8641"/>
    </row>
    <row r="8642" spans="2:2" ht="15" x14ac:dyDescent="0.25">
      <c r="B8642"/>
    </row>
    <row r="8643" spans="2:2" ht="15" x14ac:dyDescent="0.25">
      <c r="B8643"/>
    </row>
    <row r="8644" spans="2:2" ht="15" x14ac:dyDescent="0.25">
      <c r="B8644"/>
    </row>
    <row r="8645" spans="2:2" ht="15" x14ac:dyDescent="0.25">
      <c r="B8645"/>
    </row>
    <row r="8646" spans="2:2" ht="15" x14ac:dyDescent="0.25">
      <c r="B8646"/>
    </row>
    <row r="8647" spans="2:2" ht="15" x14ac:dyDescent="0.25">
      <c r="B8647"/>
    </row>
    <row r="8648" spans="2:2" ht="15" x14ac:dyDescent="0.25">
      <c r="B8648"/>
    </row>
    <row r="8649" spans="2:2" ht="15" x14ac:dyDescent="0.25">
      <c r="B8649"/>
    </row>
    <row r="8650" spans="2:2" ht="15" x14ac:dyDescent="0.25">
      <c r="B8650"/>
    </row>
    <row r="8651" spans="2:2" ht="15" x14ac:dyDescent="0.25">
      <c r="B8651"/>
    </row>
    <row r="8652" spans="2:2" ht="15" x14ac:dyDescent="0.25">
      <c r="B8652"/>
    </row>
    <row r="8653" spans="2:2" ht="15" x14ac:dyDescent="0.25">
      <c r="B8653"/>
    </row>
    <row r="8654" spans="2:2" ht="15" x14ac:dyDescent="0.25">
      <c r="B8654"/>
    </row>
    <row r="8655" spans="2:2" ht="15" x14ac:dyDescent="0.25">
      <c r="B8655"/>
    </row>
    <row r="8656" spans="2:2" ht="15" x14ac:dyDescent="0.25">
      <c r="B8656"/>
    </row>
    <row r="8657" spans="2:2" ht="15" x14ac:dyDescent="0.25">
      <c r="B8657"/>
    </row>
    <row r="8658" spans="2:2" ht="15" x14ac:dyDescent="0.25">
      <c r="B8658"/>
    </row>
    <row r="8659" spans="2:2" ht="15" x14ac:dyDescent="0.25">
      <c r="B8659"/>
    </row>
    <row r="8660" spans="2:2" ht="15" x14ac:dyDescent="0.25">
      <c r="B8660"/>
    </row>
    <row r="8661" spans="2:2" ht="15" x14ac:dyDescent="0.25">
      <c r="B8661"/>
    </row>
    <row r="8662" spans="2:2" ht="15" x14ac:dyDescent="0.25">
      <c r="B8662"/>
    </row>
    <row r="8663" spans="2:2" ht="15" x14ac:dyDescent="0.25">
      <c r="B8663"/>
    </row>
    <row r="8664" spans="2:2" ht="15" x14ac:dyDescent="0.25">
      <c r="B8664"/>
    </row>
    <row r="8665" spans="2:2" ht="15" x14ac:dyDescent="0.25">
      <c r="B8665"/>
    </row>
    <row r="8666" spans="2:2" ht="15" x14ac:dyDescent="0.25">
      <c r="B8666"/>
    </row>
    <row r="8667" spans="2:2" ht="15" x14ac:dyDescent="0.25">
      <c r="B8667"/>
    </row>
    <row r="8668" spans="2:2" ht="15" x14ac:dyDescent="0.25">
      <c r="B8668"/>
    </row>
    <row r="8669" spans="2:2" ht="15" x14ac:dyDescent="0.25">
      <c r="B8669"/>
    </row>
    <row r="8670" spans="2:2" ht="15" x14ac:dyDescent="0.25">
      <c r="B8670"/>
    </row>
    <row r="8671" spans="2:2" ht="15" x14ac:dyDescent="0.25">
      <c r="B8671"/>
    </row>
    <row r="8672" spans="2:2" ht="15" x14ac:dyDescent="0.25">
      <c r="B8672"/>
    </row>
    <row r="8673" spans="2:2" ht="15" x14ac:dyDescent="0.25">
      <c r="B8673"/>
    </row>
    <row r="8674" spans="2:2" ht="15" x14ac:dyDescent="0.25">
      <c r="B8674"/>
    </row>
    <row r="8675" spans="2:2" ht="15" x14ac:dyDescent="0.25">
      <c r="B8675"/>
    </row>
    <row r="8676" spans="2:2" ht="15" x14ac:dyDescent="0.25">
      <c r="B8676"/>
    </row>
    <row r="8677" spans="2:2" ht="15" x14ac:dyDescent="0.25">
      <c r="B8677"/>
    </row>
    <row r="8678" spans="2:2" ht="15" x14ac:dyDescent="0.25">
      <c r="B8678"/>
    </row>
    <row r="8679" spans="2:2" ht="15" x14ac:dyDescent="0.25">
      <c r="B8679"/>
    </row>
    <row r="8680" spans="2:2" ht="15" x14ac:dyDescent="0.25">
      <c r="B8680"/>
    </row>
    <row r="8681" spans="2:2" ht="15" x14ac:dyDescent="0.25">
      <c r="B8681"/>
    </row>
    <row r="8682" spans="2:2" ht="15" x14ac:dyDescent="0.25">
      <c r="B8682"/>
    </row>
    <row r="8683" spans="2:2" ht="15" x14ac:dyDescent="0.25">
      <c r="B8683"/>
    </row>
    <row r="8684" spans="2:2" ht="15" x14ac:dyDescent="0.25">
      <c r="B8684"/>
    </row>
    <row r="8685" spans="2:2" ht="15" x14ac:dyDescent="0.25">
      <c r="B8685"/>
    </row>
    <row r="8686" spans="2:2" ht="15" x14ac:dyDescent="0.25">
      <c r="B8686"/>
    </row>
    <row r="8687" spans="2:2" ht="15" x14ac:dyDescent="0.25">
      <c r="B8687"/>
    </row>
    <row r="8688" spans="2:2" ht="15" x14ac:dyDescent="0.25">
      <c r="B8688"/>
    </row>
    <row r="8689" spans="2:2" ht="15" x14ac:dyDescent="0.25">
      <c r="B8689"/>
    </row>
    <row r="8690" spans="2:2" ht="15" x14ac:dyDescent="0.25">
      <c r="B8690"/>
    </row>
    <row r="8691" spans="2:2" ht="15" x14ac:dyDescent="0.25">
      <c r="B8691"/>
    </row>
    <row r="8692" spans="2:2" ht="15" x14ac:dyDescent="0.25">
      <c r="B8692"/>
    </row>
    <row r="8693" spans="2:2" ht="15" x14ac:dyDescent="0.25">
      <c r="B8693"/>
    </row>
    <row r="8694" spans="2:2" ht="15" x14ac:dyDescent="0.25">
      <c r="B8694"/>
    </row>
    <row r="8695" spans="2:2" ht="15" x14ac:dyDescent="0.25">
      <c r="B8695"/>
    </row>
    <row r="8696" spans="2:2" ht="15" x14ac:dyDescent="0.25">
      <c r="B8696"/>
    </row>
    <row r="8697" spans="2:2" ht="15" x14ac:dyDescent="0.25">
      <c r="B8697"/>
    </row>
    <row r="8698" spans="2:2" ht="15" x14ac:dyDescent="0.25">
      <c r="B8698"/>
    </row>
    <row r="8699" spans="2:2" ht="15" x14ac:dyDescent="0.25">
      <c r="B8699"/>
    </row>
    <row r="8700" spans="2:2" ht="15" x14ac:dyDescent="0.25">
      <c r="B8700"/>
    </row>
    <row r="8701" spans="2:2" ht="15" x14ac:dyDescent="0.25">
      <c r="B8701"/>
    </row>
    <row r="8702" spans="2:2" ht="15" x14ac:dyDescent="0.25">
      <c r="B8702"/>
    </row>
    <row r="8703" spans="2:2" ht="15" x14ac:dyDescent="0.25">
      <c r="B8703"/>
    </row>
    <row r="8704" spans="2:2" ht="15" x14ac:dyDescent="0.25">
      <c r="B8704"/>
    </row>
    <row r="8705" spans="2:2" ht="15" x14ac:dyDescent="0.25">
      <c r="B8705"/>
    </row>
    <row r="8706" spans="2:2" ht="15" x14ac:dyDescent="0.25">
      <c r="B8706"/>
    </row>
    <row r="8707" spans="2:2" ht="15" x14ac:dyDescent="0.25">
      <c r="B8707"/>
    </row>
    <row r="8708" spans="2:2" ht="15" x14ac:dyDescent="0.25">
      <c r="B8708"/>
    </row>
    <row r="8709" spans="2:2" ht="15" x14ac:dyDescent="0.25">
      <c r="B8709"/>
    </row>
    <row r="8710" spans="2:2" ht="15" x14ac:dyDescent="0.25">
      <c r="B8710"/>
    </row>
    <row r="8711" spans="2:2" ht="15" x14ac:dyDescent="0.25">
      <c r="B8711"/>
    </row>
    <row r="8712" spans="2:2" ht="15" x14ac:dyDescent="0.25">
      <c r="B8712"/>
    </row>
    <row r="8713" spans="2:2" ht="15" x14ac:dyDescent="0.25">
      <c r="B8713"/>
    </row>
    <row r="8714" spans="2:2" ht="15" x14ac:dyDescent="0.25">
      <c r="B8714"/>
    </row>
    <row r="8715" spans="2:2" ht="15" x14ac:dyDescent="0.25">
      <c r="B8715"/>
    </row>
    <row r="8716" spans="2:2" ht="15" x14ac:dyDescent="0.25">
      <c r="B8716"/>
    </row>
    <row r="8717" spans="2:2" ht="15" x14ac:dyDescent="0.25">
      <c r="B8717"/>
    </row>
    <row r="8718" spans="2:2" ht="15" x14ac:dyDescent="0.25">
      <c r="B8718"/>
    </row>
    <row r="8719" spans="2:2" ht="15" x14ac:dyDescent="0.25">
      <c r="B8719"/>
    </row>
    <row r="8720" spans="2:2" ht="15" x14ac:dyDescent="0.25">
      <c r="B8720"/>
    </row>
    <row r="8721" spans="2:2" ht="15" x14ac:dyDescent="0.25">
      <c r="B8721"/>
    </row>
    <row r="8722" spans="2:2" ht="15" x14ac:dyDescent="0.25">
      <c r="B8722"/>
    </row>
    <row r="8723" spans="2:2" ht="15" x14ac:dyDescent="0.25">
      <c r="B8723"/>
    </row>
    <row r="8724" spans="2:2" ht="15" x14ac:dyDescent="0.25">
      <c r="B8724"/>
    </row>
    <row r="8725" spans="2:2" ht="15" x14ac:dyDescent="0.25">
      <c r="B8725"/>
    </row>
    <row r="8726" spans="2:2" ht="15" x14ac:dyDescent="0.25">
      <c r="B8726"/>
    </row>
    <row r="8727" spans="2:2" ht="15" x14ac:dyDescent="0.25">
      <c r="B8727"/>
    </row>
    <row r="8728" spans="2:2" ht="15" x14ac:dyDescent="0.25">
      <c r="B8728"/>
    </row>
    <row r="8729" spans="2:2" ht="15" x14ac:dyDescent="0.25">
      <c r="B8729"/>
    </row>
    <row r="8730" spans="2:2" ht="15" x14ac:dyDescent="0.25">
      <c r="B8730"/>
    </row>
    <row r="8731" spans="2:2" ht="15" x14ac:dyDescent="0.25">
      <c r="B8731"/>
    </row>
    <row r="8732" spans="2:2" ht="15" x14ac:dyDescent="0.25">
      <c r="B8732"/>
    </row>
    <row r="8733" spans="2:2" ht="15" x14ac:dyDescent="0.25">
      <c r="B8733"/>
    </row>
    <row r="8734" spans="2:2" ht="15" x14ac:dyDescent="0.25">
      <c r="B8734"/>
    </row>
    <row r="8735" spans="2:2" ht="15" x14ac:dyDescent="0.25">
      <c r="B8735"/>
    </row>
    <row r="8736" spans="2:2" ht="15" x14ac:dyDescent="0.25">
      <c r="B8736"/>
    </row>
    <row r="8737" spans="2:2" ht="15" x14ac:dyDescent="0.25">
      <c r="B8737"/>
    </row>
    <row r="8738" spans="2:2" ht="15" x14ac:dyDescent="0.25">
      <c r="B8738"/>
    </row>
    <row r="8739" spans="2:2" ht="15" x14ac:dyDescent="0.25">
      <c r="B8739"/>
    </row>
    <row r="8740" spans="2:2" ht="15" x14ac:dyDescent="0.25">
      <c r="B8740"/>
    </row>
    <row r="8741" spans="2:2" ht="15" x14ac:dyDescent="0.25">
      <c r="B8741"/>
    </row>
    <row r="8742" spans="2:2" ht="15" x14ac:dyDescent="0.25">
      <c r="B8742"/>
    </row>
    <row r="8743" spans="2:2" ht="15" x14ac:dyDescent="0.25">
      <c r="B8743"/>
    </row>
    <row r="8744" spans="2:2" ht="15" x14ac:dyDescent="0.25">
      <c r="B8744"/>
    </row>
    <row r="8745" spans="2:2" ht="15" x14ac:dyDescent="0.25">
      <c r="B8745"/>
    </row>
    <row r="8746" spans="2:2" ht="15" x14ac:dyDescent="0.25">
      <c r="B8746"/>
    </row>
    <row r="8747" spans="2:2" ht="15" x14ac:dyDescent="0.25">
      <c r="B8747"/>
    </row>
    <row r="8748" spans="2:2" ht="15" x14ac:dyDescent="0.25">
      <c r="B8748"/>
    </row>
    <row r="8749" spans="2:2" ht="15" x14ac:dyDescent="0.25">
      <c r="B8749"/>
    </row>
    <row r="8750" spans="2:2" ht="15" x14ac:dyDescent="0.25">
      <c r="B8750"/>
    </row>
    <row r="8751" spans="2:2" ht="15" x14ac:dyDescent="0.25">
      <c r="B8751"/>
    </row>
    <row r="8752" spans="2:2" ht="15" x14ac:dyDescent="0.25">
      <c r="B8752"/>
    </row>
    <row r="8753" spans="2:2" ht="15" x14ac:dyDescent="0.25">
      <c r="B8753"/>
    </row>
    <row r="8754" spans="2:2" ht="15" x14ac:dyDescent="0.25">
      <c r="B8754"/>
    </row>
    <row r="8755" spans="2:2" ht="15" x14ac:dyDescent="0.25">
      <c r="B8755"/>
    </row>
    <row r="8756" spans="2:2" ht="15" x14ac:dyDescent="0.25">
      <c r="B8756"/>
    </row>
    <row r="8757" spans="2:2" ht="15" x14ac:dyDescent="0.25">
      <c r="B8757"/>
    </row>
    <row r="8758" spans="2:2" ht="15" x14ac:dyDescent="0.25">
      <c r="B8758"/>
    </row>
    <row r="8759" spans="2:2" ht="15" x14ac:dyDescent="0.25">
      <c r="B8759"/>
    </row>
    <row r="8760" spans="2:2" ht="15" x14ac:dyDescent="0.25">
      <c r="B8760"/>
    </row>
    <row r="8761" spans="2:2" ht="15" x14ac:dyDescent="0.25">
      <c r="B8761"/>
    </row>
    <row r="8762" spans="2:2" ht="15" x14ac:dyDescent="0.25">
      <c r="B8762"/>
    </row>
    <row r="8763" spans="2:2" ht="15" x14ac:dyDescent="0.25">
      <c r="B8763"/>
    </row>
    <row r="8764" spans="2:2" ht="15" x14ac:dyDescent="0.25">
      <c r="B8764"/>
    </row>
    <row r="8765" spans="2:2" ht="15" x14ac:dyDescent="0.25">
      <c r="B8765"/>
    </row>
    <row r="8766" spans="2:2" ht="15" x14ac:dyDescent="0.25">
      <c r="B8766"/>
    </row>
    <row r="8767" spans="2:2" ht="15" x14ac:dyDescent="0.25">
      <c r="B8767"/>
    </row>
    <row r="8768" spans="2:2" ht="15" x14ac:dyDescent="0.25">
      <c r="B8768"/>
    </row>
    <row r="8769" spans="2:2" ht="15" x14ac:dyDescent="0.25">
      <c r="B8769"/>
    </row>
    <row r="8770" spans="2:2" ht="15" x14ac:dyDescent="0.25">
      <c r="B8770"/>
    </row>
    <row r="8771" spans="2:2" ht="15" x14ac:dyDescent="0.25">
      <c r="B8771"/>
    </row>
    <row r="8772" spans="2:2" ht="15" x14ac:dyDescent="0.25">
      <c r="B8772"/>
    </row>
    <row r="8773" spans="2:2" ht="15" x14ac:dyDescent="0.25">
      <c r="B8773"/>
    </row>
    <row r="8774" spans="2:2" ht="15" x14ac:dyDescent="0.25">
      <c r="B8774"/>
    </row>
    <row r="8775" spans="2:2" ht="15" x14ac:dyDescent="0.25">
      <c r="B8775"/>
    </row>
    <row r="8776" spans="2:2" ht="15" x14ac:dyDescent="0.25">
      <c r="B8776"/>
    </row>
    <row r="8777" spans="2:2" ht="15" x14ac:dyDescent="0.25">
      <c r="B8777"/>
    </row>
    <row r="8778" spans="2:2" ht="15" x14ac:dyDescent="0.25">
      <c r="B8778"/>
    </row>
    <row r="8779" spans="2:2" ht="15" x14ac:dyDescent="0.25">
      <c r="B8779"/>
    </row>
    <row r="8780" spans="2:2" ht="15" x14ac:dyDescent="0.25">
      <c r="B8780"/>
    </row>
    <row r="8781" spans="2:2" ht="15" x14ac:dyDescent="0.25">
      <c r="B8781"/>
    </row>
    <row r="8782" spans="2:2" ht="15" x14ac:dyDescent="0.25">
      <c r="B8782"/>
    </row>
    <row r="8783" spans="2:2" ht="15" x14ac:dyDescent="0.25">
      <c r="B8783"/>
    </row>
    <row r="8784" spans="2:2" ht="15" x14ac:dyDescent="0.25">
      <c r="B8784"/>
    </row>
    <row r="8785" spans="2:2" ht="15" x14ac:dyDescent="0.25">
      <c r="B8785"/>
    </row>
    <row r="8786" spans="2:2" ht="15" x14ac:dyDescent="0.25">
      <c r="B8786"/>
    </row>
    <row r="8787" spans="2:2" ht="15" x14ac:dyDescent="0.25">
      <c r="B8787"/>
    </row>
    <row r="8788" spans="2:2" ht="15" x14ac:dyDescent="0.25">
      <c r="B8788"/>
    </row>
    <row r="8789" spans="2:2" ht="15" x14ac:dyDescent="0.25">
      <c r="B8789"/>
    </row>
    <row r="8790" spans="2:2" ht="15" x14ac:dyDescent="0.25">
      <c r="B8790"/>
    </row>
    <row r="8791" spans="2:2" ht="15" x14ac:dyDescent="0.25">
      <c r="B8791"/>
    </row>
    <row r="8792" spans="2:2" ht="15" x14ac:dyDescent="0.25">
      <c r="B8792"/>
    </row>
    <row r="8793" spans="2:2" ht="15" x14ac:dyDescent="0.25">
      <c r="B8793"/>
    </row>
    <row r="8794" spans="2:2" ht="15" x14ac:dyDescent="0.25">
      <c r="B8794"/>
    </row>
    <row r="8795" spans="2:2" ht="15" x14ac:dyDescent="0.25">
      <c r="B8795"/>
    </row>
    <row r="8796" spans="2:2" ht="15" x14ac:dyDescent="0.25">
      <c r="B8796"/>
    </row>
    <row r="8797" spans="2:2" ht="15" x14ac:dyDescent="0.25">
      <c r="B8797"/>
    </row>
    <row r="8798" spans="2:2" ht="15" x14ac:dyDescent="0.25">
      <c r="B8798"/>
    </row>
    <row r="8799" spans="2:2" ht="15" x14ac:dyDescent="0.25">
      <c r="B8799"/>
    </row>
    <row r="8800" spans="2:2" ht="15" x14ac:dyDescent="0.25">
      <c r="B8800"/>
    </row>
    <row r="8801" spans="2:2" ht="15" x14ac:dyDescent="0.25">
      <c r="B8801"/>
    </row>
    <row r="8802" spans="2:2" ht="15" x14ac:dyDescent="0.25">
      <c r="B8802"/>
    </row>
    <row r="8803" spans="2:2" ht="15" x14ac:dyDescent="0.25">
      <c r="B8803"/>
    </row>
    <row r="8804" spans="2:2" ht="15" x14ac:dyDescent="0.25">
      <c r="B8804"/>
    </row>
    <row r="8805" spans="2:2" ht="15" x14ac:dyDescent="0.25">
      <c r="B8805"/>
    </row>
    <row r="8806" spans="2:2" ht="15" x14ac:dyDescent="0.25">
      <c r="B8806"/>
    </row>
    <row r="8807" spans="2:2" ht="15" x14ac:dyDescent="0.25">
      <c r="B8807"/>
    </row>
    <row r="8808" spans="2:2" ht="15" x14ac:dyDescent="0.25">
      <c r="B8808"/>
    </row>
    <row r="8809" spans="2:2" ht="15" x14ac:dyDescent="0.25">
      <c r="B8809"/>
    </row>
    <row r="8810" spans="2:2" ht="15" x14ac:dyDescent="0.25">
      <c r="B8810"/>
    </row>
    <row r="8811" spans="2:2" ht="15" x14ac:dyDescent="0.25">
      <c r="B8811"/>
    </row>
    <row r="8812" spans="2:2" ht="15" x14ac:dyDescent="0.25">
      <c r="B8812"/>
    </row>
    <row r="8813" spans="2:2" ht="15" x14ac:dyDescent="0.25">
      <c r="B8813"/>
    </row>
    <row r="8814" spans="2:2" ht="15" x14ac:dyDescent="0.25">
      <c r="B8814"/>
    </row>
    <row r="8815" spans="2:2" ht="15" x14ac:dyDescent="0.25">
      <c r="B8815"/>
    </row>
    <row r="8816" spans="2:2" ht="15" x14ac:dyDescent="0.25">
      <c r="B8816"/>
    </row>
    <row r="8817" spans="2:2" ht="15" x14ac:dyDescent="0.25">
      <c r="B8817"/>
    </row>
    <row r="8818" spans="2:2" ht="15" x14ac:dyDescent="0.25">
      <c r="B8818"/>
    </row>
    <row r="8819" spans="2:2" ht="15" x14ac:dyDescent="0.25">
      <c r="B8819"/>
    </row>
    <row r="8820" spans="2:2" ht="15" x14ac:dyDescent="0.25">
      <c r="B8820"/>
    </row>
    <row r="8821" spans="2:2" ht="15" x14ac:dyDescent="0.25">
      <c r="B8821"/>
    </row>
    <row r="8822" spans="2:2" ht="15" x14ac:dyDescent="0.25">
      <c r="B8822"/>
    </row>
    <row r="8823" spans="2:2" ht="15" x14ac:dyDescent="0.25">
      <c r="B8823"/>
    </row>
    <row r="8824" spans="2:2" ht="15" x14ac:dyDescent="0.25">
      <c r="B8824"/>
    </row>
    <row r="8825" spans="2:2" ht="15" x14ac:dyDescent="0.25">
      <c r="B8825"/>
    </row>
    <row r="8826" spans="2:2" ht="15" x14ac:dyDescent="0.25">
      <c r="B8826"/>
    </row>
    <row r="8827" spans="2:2" ht="15" x14ac:dyDescent="0.25">
      <c r="B8827"/>
    </row>
    <row r="8828" spans="2:2" ht="15" x14ac:dyDescent="0.25">
      <c r="B8828"/>
    </row>
    <row r="8829" spans="2:2" ht="15" x14ac:dyDescent="0.25">
      <c r="B8829"/>
    </row>
    <row r="8830" spans="2:2" ht="15" x14ac:dyDescent="0.25">
      <c r="B8830"/>
    </row>
    <row r="8831" spans="2:2" ht="15" x14ac:dyDescent="0.25">
      <c r="B8831"/>
    </row>
    <row r="8832" spans="2:2" ht="15" x14ac:dyDescent="0.25">
      <c r="B8832"/>
    </row>
    <row r="8833" spans="2:2" ht="15" x14ac:dyDescent="0.25">
      <c r="B8833"/>
    </row>
    <row r="8834" spans="2:2" ht="15" x14ac:dyDescent="0.25">
      <c r="B8834"/>
    </row>
    <row r="8835" spans="2:2" ht="15" x14ac:dyDescent="0.25">
      <c r="B8835"/>
    </row>
    <row r="8836" spans="2:2" ht="15" x14ac:dyDescent="0.25">
      <c r="B8836"/>
    </row>
    <row r="8837" spans="2:2" ht="15" x14ac:dyDescent="0.25">
      <c r="B8837"/>
    </row>
    <row r="8838" spans="2:2" ht="15" x14ac:dyDescent="0.25">
      <c r="B8838"/>
    </row>
    <row r="8839" spans="2:2" ht="15" x14ac:dyDescent="0.25">
      <c r="B8839"/>
    </row>
    <row r="8840" spans="2:2" ht="15" x14ac:dyDescent="0.25">
      <c r="B8840"/>
    </row>
    <row r="8841" spans="2:2" ht="15" x14ac:dyDescent="0.25">
      <c r="B8841"/>
    </row>
    <row r="8842" spans="2:2" ht="15" x14ac:dyDescent="0.25">
      <c r="B8842"/>
    </row>
    <row r="8843" spans="2:2" ht="15" x14ac:dyDescent="0.25">
      <c r="B8843"/>
    </row>
    <row r="8844" spans="2:2" ht="15" x14ac:dyDescent="0.25">
      <c r="B8844"/>
    </row>
    <row r="8845" spans="2:2" ht="15" x14ac:dyDescent="0.25">
      <c r="B8845"/>
    </row>
    <row r="8846" spans="2:2" ht="15" x14ac:dyDescent="0.25">
      <c r="B8846"/>
    </row>
    <row r="8847" spans="2:2" ht="15" x14ac:dyDescent="0.25">
      <c r="B8847"/>
    </row>
    <row r="8848" spans="2:2" ht="15" x14ac:dyDescent="0.25">
      <c r="B8848"/>
    </row>
    <row r="8849" spans="2:2" ht="15" x14ac:dyDescent="0.25">
      <c r="B8849"/>
    </row>
    <row r="8850" spans="2:2" ht="15" x14ac:dyDescent="0.25">
      <c r="B8850"/>
    </row>
    <row r="8851" spans="2:2" ht="15" x14ac:dyDescent="0.25">
      <c r="B8851"/>
    </row>
    <row r="8852" spans="2:2" ht="15" x14ac:dyDescent="0.25">
      <c r="B8852"/>
    </row>
    <row r="8853" spans="2:2" ht="15" x14ac:dyDescent="0.25">
      <c r="B8853"/>
    </row>
    <row r="8854" spans="2:2" ht="15" x14ac:dyDescent="0.25">
      <c r="B8854"/>
    </row>
    <row r="8855" spans="2:2" ht="15" x14ac:dyDescent="0.25">
      <c r="B8855"/>
    </row>
    <row r="8856" spans="2:2" ht="15" x14ac:dyDescent="0.25">
      <c r="B8856"/>
    </row>
    <row r="8857" spans="2:2" ht="15" x14ac:dyDescent="0.25">
      <c r="B8857"/>
    </row>
    <row r="8858" spans="2:2" ht="15" x14ac:dyDescent="0.25">
      <c r="B8858"/>
    </row>
    <row r="8859" spans="2:2" ht="15" x14ac:dyDescent="0.25">
      <c r="B8859"/>
    </row>
    <row r="8860" spans="2:2" ht="15" x14ac:dyDescent="0.25">
      <c r="B8860"/>
    </row>
    <row r="8861" spans="2:2" ht="15" x14ac:dyDescent="0.25">
      <c r="B8861"/>
    </row>
    <row r="8862" spans="2:2" ht="15" x14ac:dyDescent="0.25">
      <c r="B8862"/>
    </row>
    <row r="8863" spans="2:2" ht="15" x14ac:dyDescent="0.25">
      <c r="B8863"/>
    </row>
    <row r="8864" spans="2:2" ht="15" x14ac:dyDescent="0.25">
      <c r="B8864"/>
    </row>
    <row r="8865" spans="2:2" ht="15" x14ac:dyDescent="0.25">
      <c r="B8865"/>
    </row>
    <row r="8866" spans="2:2" ht="15" x14ac:dyDescent="0.25">
      <c r="B8866"/>
    </row>
    <row r="8867" spans="2:2" ht="15" x14ac:dyDescent="0.25">
      <c r="B8867"/>
    </row>
    <row r="8868" spans="2:2" ht="15" x14ac:dyDescent="0.25">
      <c r="B8868"/>
    </row>
    <row r="8869" spans="2:2" ht="15" x14ac:dyDescent="0.25">
      <c r="B8869"/>
    </row>
    <row r="8870" spans="2:2" ht="15" x14ac:dyDescent="0.25">
      <c r="B8870"/>
    </row>
    <row r="8871" spans="2:2" ht="15" x14ac:dyDescent="0.25">
      <c r="B8871"/>
    </row>
    <row r="8872" spans="2:2" ht="15" x14ac:dyDescent="0.25">
      <c r="B8872"/>
    </row>
    <row r="8873" spans="2:2" ht="15" x14ac:dyDescent="0.25">
      <c r="B8873"/>
    </row>
    <row r="8874" spans="2:2" ht="15" x14ac:dyDescent="0.25">
      <c r="B8874"/>
    </row>
    <row r="8875" spans="2:2" ht="15" x14ac:dyDescent="0.25">
      <c r="B8875"/>
    </row>
    <row r="8876" spans="2:2" ht="15" x14ac:dyDescent="0.25">
      <c r="B8876"/>
    </row>
    <row r="8877" spans="2:2" ht="15" x14ac:dyDescent="0.25">
      <c r="B8877"/>
    </row>
    <row r="8878" spans="2:2" ht="15" x14ac:dyDescent="0.25">
      <c r="B8878"/>
    </row>
    <row r="8879" spans="2:2" ht="15" x14ac:dyDescent="0.25">
      <c r="B8879"/>
    </row>
    <row r="8880" spans="2:2" ht="15" x14ac:dyDescent="0.25">
      <c r="B8880"/>
    </row>
    <row r="8881" spans="2:2" ht="15" x14ac:dyDescent="0.25">
      <c r="B8881"/>
    </row>
    <row r="8882" spans="2:2" ht="15" x14ac:dyDescent="0.25">
      <c r="B8882"/>
    </row>
    <row r="8883" spans="2:2" ht="15" x14ac:dyDescent="0.25">
      <c r="B8883"/>
    </row>
    <row r="8884" spans="2:2" ht="15" x14ac:dyDescent="0.25">
      <c r="B8884"/>
    </row>
    <row r="8885" spans="2:2" ht="15" x14ac:dyDescent="0.25">
      <c r="B8885"/>
    </row>
    <row r="8886" spans="2:2" ht="15" x14ac:dyDescent="0.25">
      <c r="B8886"/>
    </row>
    <row r="8887" spans="2:2" ht="15" x14ac:dyDescent="0.25">
      <c r="B8887"/>
    </row>
    <row r="8888" spans="2:2" ht="15" x14ac:dyDescent="0.25">
      <c r="B8888"/>
    </row>
    <row r="8889" spans="2:2" ht="15" x14ac:dyDescent="0.25">
      <c r="B8889"/>
    </row>
    <row r="8890" spans="2:2" ht="15" x14ac:dyDescent="0.25">
      <c r="B8890"/>
    </row>
    <row r="8891" spans="2:2" ht="15" x14ac:dyDescent="0.25">
      <c r="B8891"/>
    </row>
    <row r="8892" spans="2:2" ht="15" x14ac:dyDescent="0.25">
      <c r="B8892"/>
    </row>
    <row r="8893" spans="2:2" ht="15" x14ac:dyDescent="0.25">
      <c r="B8893"/>
    </row>
    <row r="8894" spans="2:2" ht="15" x14ac:dyDescent="0.25">
      <c r="B8894"/>
    </row>
    <row r="8895" spans="2:2" ht="15" x14ac:dyDescent="0.25">
      <c r="B8895"/>
    </row>
    <row r="8896" spans="2:2" ht="15" x14ac:dyDescent="0.25">
      <c r="B8896"/>
    </row>
    <row r="8897" spans="2:2" ht="15" x14ac:dyDescent="0.25">
      <c r="B8897"/>
    </row>
    <row r="8898" spans="2:2" ht="15" x14ac:dyDescent="0.25">
      <c r="B8898"/>
    </row>
    <row r="8899" spans="2:2" ht="15" x14ac:dyDescent="0.25">
      <c r="B8899"/>
    </row>
    <row r="8900" spans="2:2" ht="15" x14ac:dyDescent="0.25">
      <c r="B8900"/>
    </row>
    <row r="8901" spans="2:2" ht="15" x14ac:dyDescent="0.25">
      <c r="B8901"/>
    </row>
    <row r="8902" spans="2:2" ht="15" x14ac:dyDescent="0.25">
      <c r="B8902"/>
    </row>
    <row r="8903" spans="2:2" ht="15" x14ac:dyDescent="0.25">
      <c r="B8903"/>
    </row>
    <row r="8904" spans="2:2" ht="15" x14ac:dyDescent="0.25">
      <c r="B8904"/>
    </row>
    <row r="8905" spans="2:2" ht="15" x14ac:dyDescent="0.25">
      <c r="B8905"/>
    </row>
    <row r="8906" spans="2:2" ht="15" x14ac:dyDescent="0.25">
      <c r="B8906"/>
    </row>
    <row r="8907" spans="2:2" ht="15" x14ac:dyDescent="0.25">
      <c r="B8907"/>
    </row>
    <row r="8908" spans="2:2" ht="15" x14ac:dyDescent="0.25">
      <c r="B8908"/>
    </row>
    <row r="8909" spans="2:2" ht="15" x14ac:dyDescent="0.25">
      <c r="B8909"/>
    </row>
    <row r="8910" spans="2:2" ht="15" x14ac:dyDescent="0.25">
      <c r="B8910"/>
    </row>
    <row r="8911" spans="2:2" ht="15" x14ac:dyDescent="0.25">
      <c r="B8911"/>
    </row>
    <row r="8912" spans="2:2" ht="15" x14ac:dyDescent="0.25">
      <c r="B8912"/>
    </row>
    <row r="8913" spans="2:2" ht="15" x14ac:dyDescent="0.25">
      <c r="B8913"/>
    </row>
    <row r="8914" spans="2:2" ht="15" x14ac:dyDescent="0.25">
      <c r="B8914"/>
    </row>
    <row r="8915" spans="2:2" ht="15" x14ac:dyDescent="0.25">
      <c r="B8915"/>
    </row>
    <row r="8916" spans="2:2" ht="15" x14ac:dyDescent="0.25">
      <c r="B8916"/>
    </row>
    <row r="8917" spans="2:2" ht="15" x14ac:dyDescent="0.25">
      <c r="B8917"/>
    </row>
    <row r="8918" spans="2:2" ht="15" x14ac:dyDescent="0.25">
      <c r="B8918"/>
    </row>
    <row r="8919" spans="2:2" ht="15" x14ac:dyDescent="0.25">
      <c r="B8919"/>
    </row>
    <row r="8920" spans="2:2" ht="15" x14ac:dyDescent="0.25">
      <c r="B8920"/>
    </row>
    <row r="8921" spans="2:2" ht="15" x14ac:dyDescent="0.25">
      <c r="B8921"/>
    </row>
    <row r="8922" spans="2:2" ht="15" x14ac:dyDescent="0.25">
      <c r="B8922"/>
    </row>
    <row r="8923" spans="2:2" ht="15" x14ac:dyDescent="0.25">
      <c r="B8923"/>
    </row>
    <row r="8924" spans="2:2" ht="15" x14ac:dyDescent="0.25">
      <c r="B8924"/>
    </row>
    <row r="8925" spans="2:2" ht="15" x14ac:dyDescent="0.25">
      <c r="B8925"/>
    </row>
    <row r="8926" spans="2:2" ht="15" x14ac:dyDescent="0.25">
      <c r="B8926"/>
    </row>
    <row r="8927" spans="2:2" ht="15" x14ac:dyDescent="0.25">
      <c r="B8927"/>
    </row>
    <row r="8928" spans="2:2" ht="15" x14ac:dyDescent="0.25">
      <c r="B8928"/>
    </row>
    <row r="8929" spans="2:2" ht="15" x14ac:dyDescent="0.25">
      <c r="B8929"/>
    </row>
    <row r="8930" spans="2:2" ht="15" x14ac:dyDescent="0.25">
      <c r="B8930"/>
    </row>
    <row r="8931" spans="2:2" ht="15" x14ac:dyDescent="0.25">
      <c r="B8931"/>
    </row>
    <row r="8932" spans="2:2" ht="15" x14ac:dyDescent="0.25">
      <c r="B8932"/>
    </row>
    <row r="8933" spans="2:2" ht="15" x14ac:dyDescent="0.25">
      <c r="B8933"/>
    </row>
    <row r="8934" spans="2:2" ht="15" x14ac:dyDescent="0.25">
      <c r="B8934"/>
    </row>
    <row r="8935" spans="2:2" ht="15" x14ac:dyDescent="0.25">
      <c r="B8935"/>
    </row>
    <row r="8936" spans="2:2" ht="15" x14ac:dyDescent="0.25">
      <c r="B8936"/>
    </row>
    <row r="8937" spans="2:2" ht="15" x14ac:dyDescent="0.25">
      <c r="B8937"/>
    </row>
    <row r="8938" spans="2:2" ht="15" x14ac:dyDescent="0.25">
      <c r="B8938"/>
    </row>
    <row r="8939" spans="2:2" ht="15" x14ac:dyDescent="0.25">
      <c r="B8939"/>
    </row>
    <row r="8940" spans="2:2" ht="15" x14ac:dyDescent="0.25">
      <c r="B8940"/>
    </row>
    <row r="8941" spans="2:2" ht="15" x14ac:dyDescent="0.25">
      <c r="B8941"/>
    </row>
    <row r="8942" spans="2:2" ht="15" x14ac:dyDescent="0.25">
      <c r="B8942"/>
    </row>
    <row r="8943" spans="2:2" ht="15" x14ac:dyDescent="0.25">
      <c r="B8943"/>
    </row>
    <row r="8944" spans="2:2" ht="15" x14ac:dyDescent="0.25">
      <c r="B8944"/>
    </row>
    <row r="8945" spans="2:2" ht="15" x14ac:dyDescent="0.25">
      <c r="B8945"/>
    </row>
    <row r="8946" spans="2:2" ht="15" x14ac:dyDescent="0.25">
      <c r="B8946"/>
    </row>
    <row r="8947" spans="2:2" ht="15" x14ac:dyDescent="0.25">
      <c r="B8947"/>
    </row>
    <row r="8948" spans="2:2" ht="15" x14ac:dyDescent="0.25">
      <c r="B8948"/>
    </row>
    <row r="8949" spans="2:2" ht="15" x14ac:dyDescent="0.25">
      <c r="B8949"/>
    </row>
    <row r="8950" spans="2:2" ht="15" x14ac:dyDescent="0.25">
      <c r="B8950"/>
    </row>
    <row r="8951" spans="2:2" ht="15" x14ac:dyDescent="0.25">
      <c r="B8951"/>
    </row>
    <row r="8952" spans="2:2" ht="15" x14ac:dyDescent="0.25">
      <c r="B8952"/>
    </row>
    <row r="8953" spans="2:2" ht="15" x14ac:dyDescent="0.25">
      <c r="B8953"/>
    </row>
    <row r="8954" spans="2:2" ht="15" x14ac:dyDescent="0.25">
      <c r="B8954"/>
    </row>
    <row r="8955" spans="2:2" ht="15" x14ac:dyDescent="0.25">
      <c r="B8955"/>
    </row>
    <row r="8956" spans="2:2" ht="15" x14ac:dyDescent="0.25">
      <c r="B8956"/>
    </row>
    <row r="8957" spans="2:2" ht="15" x14ac:dyDescent="0.25">
      <c r="B8957"/>
    </row>
    <row r="8958" spans="2:2" ht="15" x14ac:dyDescent="0.25">
      <c r="B8958"/>
    </row>
    <row r="8959" spans="2:2" ht="15" x14ac:dyDescent="0.25">
      <c r="B8959"/>
    </row>
    <row r="8960" spans="2:2" ht="15" x14ac:dyDescent="0.25">
      <c r="B8960"/>
    </row>
    <row r="8961" spans="2:2" ht="15" x14ac:dyDescent="0.25">
      <c r="B8961"/>
    </row>
    <row r="8962" spans="2:2" ht="15" x14ac:dyDescent="0.25">
      <c r="B8962"/>
    </row>
    <row r="8963" spans="2:2" ht="15" x14ac:dyDescent="0.25">
      <c r="B8963"/>
    </row>
    <row r="8964" spans="2:2" ht="15" x14ac:dyDescent="0.25">
      <c r="B8964"/>
    </row>
    <row r="8965" spans="2:2" ht="15" x14ac:dyDescent="0.25">
      <c r="B8965"/>
    </row>
    <row r="8966" spans="2:2" ht="15" x14ac:dyDescent="0.25">
      <c r="B8966"/>
    </row>
    <row r="8967" spans="2:2" ht="15" x14ac:dyDescent="0.25">
      <c r="B8967"/>
    </row>
    <row r="8968" spans="2:2" ht="15" x14ac:dyDescent="0.25">
      <c r="B8968"/>
    </row>
    <row r="8969" spans="2:2" ht="15" x14ac:dyDescent="0.25">
      <c r="B8969"/>
    </row>
    <row r="8970" spans="2:2" ht="15" x14ac:dyDescent="0.25">
      <c r="B8970"/>
    </row>
    <row r="8971" spans="2:2" ht="15" x14ac:dyDescent="0.25">
      <c r="B8971"/>
    </row>
    <row r="8972" spans="2:2" ht="15" x14ac:dyDescent="0.25">
      <c r="B8972"/>
    </row>
    <row r="8973" spans="2:2" ht="15" x14ac:dyDescent="0.25">
      <c r="B8973"/>
    </row>
    <row r="8974" spans="2:2" ht="15" x14ac:dyDescent="0.25">
      <c r="B8974"/>
    </row>
    <row r="8975" spans="2:2" ht="15" x14ac:dyDescent="0.25">
      <c r="B8975"/>
    </row>
    <row r="8976" spans="2:2" ht="15" x14ac:dyDescent="0.25">
      <c r="B8976"/>
    </row>
    <row r="8977" spans="2:2" ht="15" x14ac:dyDescent="0.25">
      <c r="B8977"/>
    </row>
    <row r="8978" spans="2:2" ht="15" x14ac:dyDescent="0.25">
      <c r="B8978"/>
    </row>
    <row r="8979" spans="2:2" ht="15" x14ac:dyDescent="0.25">
      <c r="B8979"/>
    </row>
    <row r="8980" spans="2:2" ht="15" x14ac:dyDescent="0.25">
      <c r="B8980"/>
    </row>
    <row r="8981" spans="2:2" ht="15" x14ac:dyDescent="0.25">
      <c r="B8981"/>
    </row>
    <row r="8982" spans="2:2" ht="15" x14ac:dyDescent="0.25">
      <c r="B8982"/>
    </row>
    <row r="8983" spans="2:2" ht="15" x14ac:dyDescent="0.25">
      <c r="B8983"/>
    </row>
    <row r="8984" spans="2:2" ht="15" x14ac:dyDescent="0.25">
      <c r="B8984"/>
    </row>
    <row r="8985" spans="2:2" ht="15" x14ac:dyDescent="0.25">
      <c r="B8985"/>
    </row>
    <row r="8986" spans="2:2" ht="15" x14ac:dyDescent="0.25">
      <c r="B8986"/>
    </row>
    <row r="8987" spans="2:2" ht="15" x14ac:dyDescent="0.25">
      <c r="B8987"/>
    </row>
    <row r="8988" spans="2:2" ht="15" x14ac:dyDescent="0.25">
      <c r="B8988"/>
    </row>
    <row r="8989" spans="2:2" ht="15" x14ac:dyDescent="0.25">
      <c r="B8989"/>
    </row>
    <row r="8990" spans="2:2" ht="15" x14ac:dyDescent="0.25">
      <c r="B8990"/>
    </row>
    <row r="8991" spans="2:2" ht="15" x14ac:dyDescent="0.25">
      <c r="B8991"/>
    </row>
    <row r="8992" spans="2:2" ht="15" x14ac:dyDescent="0.25">
      <c r="B8992"/>
    </row>
    <row r="8993" spans="2:2" ht="15" x14ac:dyDescent="0.25">
      <c r="B8993"/>
    </row>
    <row r="8994" spans="2:2" ht="15" x14ac:dyDescent="0.25">
      <c r="B8994"/>
    </row>
    <row r="8995" spans="2:2" ht="15" x14ac:dyDescent="0.25">
      <c r="B8995"/>
    </row>
    <row r="8996" spans="2:2" ht="15" x14ac:dyDescent="0.25">
      <c r="B8996"/>
    </row>
    <row r="8997" spans="2:2" ht="15" x14ac:dyDescent="0.25">
      <c r="B8997"/>
    </row>
    <row r="8998" spans="2:2" ht="15" x14ac:dyDescent="0.25">
      <c r="B8998"/>
    </row>
    <row r="8999" spans="2:2" ht="15" x14ac:dyDescent="0.25">
      <c r="B8999"/>
    </row>
    <row r="9000" spans="2:2" ht="15" x14ac:dyDescent="0.25">
      <c r="B9000"/>
    </row>
    <row r="9001" spans="2:2" ht="15" x14ac:dyDescent="0.25">
      <c r="B9001"/>
    </row>
    <row r="9002" spans="2:2" ht="15" x14ac:dyDescent="0.25">
      <c r="B9002"/>
    </row>
    <row r="9003" spans="2:2" ht="15" x14ac:dyDescent="0.25">
      <c r="B9003"/>
    </row>
    <row r="9004" spans="2:2" ht="15" x14ac:dyDescent="0.25">
      <c r="B9004"/>
    </row>
    <row r="9005" spans="2:2" ht="15" x14ac:dyDescent="0.25">
      <c r="B9005"/>
    </row>
    <row r="9006" spans="2:2" ht="15" x14ac:dyDescent="0.25">
      <c r="B9006"/>
    </row>
    <row r="9007" spans="2:2" ht="15" x14ac:dyDescent="0.25">
      <c r="B9007"/>
    </row>
    <row r="9008" spans="2:2" ht="15" x14ac:dyDescent="0.25">
      <c r="B9008"/>
    </row>
    <row r="9009" spans="2:2" ht="15" x14ac:dyDescent="0.25">
      <c r="B9009"/>
    </row>
    <row r="9010" spans="2:2" ht="15" x14ac:dyDescent="0.25">
      <c r="B9010"/>
    </row>
    <row r="9011" spans="2:2" ht="15" x14ac:dyDescent="0.25">
      <c r="B9011"/>
    </row>
    <row r="9012" spans="2:2" ht="15" x14ac:dyDescent="0.25">
      <c r="B9012"/>
    </row>
    <row r="9013" spans="2:2" ht="15" x14ac:dyDescent="0.25">
      <c r="B9013"/>
    </row>
    <row r="9014" spans="2:2" ht="15" x14ac:dyDescent="0.25">
      <c r="B9014"/>
    </row>
    <row r="9015" spans="2:2" ht="15" x14ac:dyDescent="0.25">
      <c r="B9015"/>
    </row>
    <row r="9016" spans="2:2" ht="15" x14ac:dyDescent="0.25">
      <c r="B9016"/>
    </row>
    <row r="9017" spans="2:2" ht="15" x14ac:dyDescent="0.25">
      <c r="B9017"/>
    </row>
    <row r="9018" spans="2:2" ht="15" x14ac:dyDescent="0.25">
      <c r="B9018"/>
    </row>
    <row r="9019" spans="2:2" ht="15" x14ac:dyDescent="0.25">
      <c r="B9019"/>
    </row>
    <row r="9020" spans="2:2" ht="15" x14ac:dyDescent="0.25">
      <c r="B9020"/>
    </row>
    <row r="9021" spans="2:2" ht="15" x14ac:dyDescent="0.25">
      <c r="B9021"/>
    </row>
    <row r="9022" spans="2:2" ht="15" x14ac:dyDescent="0.25">
      <c r="B9022"/>
    </row>
    <row r="9023" spans="2:2" ht="15" x14ac:dyDescent="0.25">
      <c r="B9023"/>
    </row>
    <row r="9024" spans="2:2" ht="15" x14ac:dyDescent="0.25">
      <c r="B9024"/>
    </row>
    <row r="9025" spans="2:2" ht="15" x14ac:dyDescent="0.25">
      <c r="B9025"/>
    </row>
    <row r="9026" spans="2:2" ht="15" x14ac:dyDescent="0.25">
      <c r="B9026"/>
    </row>
    <row r="9027" spans="2:2" ht="15" x14ac:dyDescent="0.25">
      <c r="B9027"/>
    </row>
    <row r="9028" spans="2:2" ht="15" x14ac:dyDescent="0.25">
      <c r="B9028"/>
    </row>
    <row r="9029" spans="2:2" ht="15" x14ac:dyDescent="0.25">
      <c r="B9029"/>
    </row>
    <row r="9030" spans="2:2" ht="15" x14ac:dyDescent="0.25">
      <c r="B9030"/>
    </row>
    <row r="9031" spans="2:2" ht="15" x14ac:dyDescent="0.25">
      <c r="B9031"/>
    </row>
    <row r="9032" spans="2:2" ht="15" x14ac:dyDescent="0.25">
      <c r="B9032"/>
    </row>
    <row r="9033" spans="2:2" ht="15" x14ac:dyDescent="0.25">
      <c r="B9033"/>
    </row>
    <row r="9034" spans="2:2" ht="15" x14ac:dyDescent="0.25">
      <c r="B9034"/>
    </row>
    <row r="9035" spans="2:2" ht="15" x14ac:dyDescent="0.25">
      <c r="B9035"/>
    </row>
    <row r="9036" spans="2:2" ht="15" x14ac:dyDescent="0.25">
      <c r="B9036"/>
    </row>
    <row r="9037" spans="2:2" ht="15" x14ac:dyDescent="0.25">
      <c r="B9037"/>
    </row>
    <row r="9038" spans="2:2" ht="15" x14ac:dyDescent="0.25">
      <c r="B9038"/>
    </row>
    <row r="9039" spans="2:2" ht="15" x14ac:dyDescent="0.25">
      <c r="B9039"/>
    </row>
    <row r="9040" spans="2:2" ht="15" x14ac:dyDescent="0.25">
      <c r="B9040"/>
    </row>
    <row r="9041" spans="2:2" ht="15" x14ac:dyDescent="0.25">
      <c r="B9041"/>
    </row>
    <row r="9042" spans="2:2" ht="15" x14ac:dyDescent="0.25">
      <c r="B9042"/>
    </row>
    <row r="9043" spans="2:2" ht="15" x14ac:dyDescent="0.25">
      <c r="B9043"/>
    </row>
    <row r="9044" spans="2:2" ht="15" x14ac:dyDescent="0.25">
      <c r="B9044"/>
    </row>
    <row r="9045" spans="2:2" ht="15" x14ac:dyDescent="0.25">
      <c r="B9045"/>
    </row>
    <row r="9046" spans="2:2" ht="15" x14ac:dyDescent="0.25">
      <c r="B9046"/>
    </row>
    <row r="9047" spans="2:2" ht="15" x14ac:dyDescent="0.25">
      <c r="B9047"/>
    </row>
    <row r="9048" spans="2:2" ht="15" x14ac:dyDescent="0.25">
      <c r="B9048"/>
    </row>
    <row r="9049" spans="2:2" ht="15" x14ac:dyDescent="0.25">
      <c r="B9049"/>
    </row>
    <row r="9050" spans="2:2" ht="15" x14ac:dyDescent="0.25">
      <c r="B9050"/>
    </row>
    <row r="9051" spans="2:2" ht="15" x14ac:dyDescent="0.25">
      <c r="B9051"/>
    </row>
    <row r="9052" spans="2:2" ht="15" x14ac:dyDescent="0.25">
      <c r="B9052"/>
    </row>
    <row r="9053" spans="2:2" ht="15" x14ac:dyDescent="0.25">
      <c r="B9053"/>
    </row>
    <row r="9054" spans="2:2" ht="15" x14ac:dyDescent="0.25">
      <c r="B9054"/>
    </row>
    <row r="9055" spans="2:2" ht="15" x14ac:dyDescent="0.25">
      <c r="B9055"/>
    </row>
    <row r="9056" spans="2:2" ht="15" x14ac:dyDescent="0.25">
      <c r="B9056"/>
    </row>
    <row r="9057" spans="2:2" ht="15" x14ac:dyDescent="0.25">
      <c r="B9057"/>
    </row>
    <row r="9058" spans="2:2" ht="15" x14ac:dyDescent="0.25">
      <c r="B9058"/>
    </row>
    <row r="9059" spans="2:2" ht="15" x14ac:dyDescent="0.25">
      <c r="B9059"/>
    </row>
    <row r="9060" spans="2:2" ht="15" x14ac:dyDescent="0.25">
      <c r="B9060"/>
    </row>
    <row r="9061" spans="2:2" ht="15" x14ac:dyDescent="0.25">
      <c r="B9061"/>
    </row>
    <row r="9062" spans="2:2" ht="15" x14ac:dyDescent="0.25">
      <c r="B9062"/>
    </row>
    <row r="9063" spans="2:2" ht="15" x14ac:dyDescent="0.25">
      <c r="B9063"/>
    </row>
    <row r="9064" spans="2:2" ht="15" x14ac:dyDescent="0.25">
      <c r="B9064"/>
    </row>
    <row r="9065" spans="2:2" ht="15" x14ac:dyDescent="0.25">
      <c r="B9065"/>
    </row>
    <row r="9066" spans="2:2" ht="15" x14ac:dyDescent="0.25">
      <c r="B9066"/>
    </row>
    <row r="9067" spans="2:2" ht="15" x14ac:dyDescent="0.25">
      <c r="B9067"/>
    </row>
    <row r="9068" spans="2:2" ht="15" x14ac:dyDescent="0.25">
      <c r="B9068"/>
    </row>
    <row r="9069" spans="2:2" ht="15" x14ac:dyDescent="0.25">
      <c r="B9069"/>
    </row>
    <row r="9070" spans="2:2" ht="15" x14ac:dyDescent="0.25">
      <c r="B9070"/>
    </row>
    <row r="9071" spans="2:2" ht="15" x14ac:dyDescent="0.25">
      <c r="B9071"/>
    </row>
    <row r="9072" spans="2:2" ht="15" x14ac:dyDescent="0.25">
      <c r="B9072"/>
    </row>
    <row r="9073" spans="2:2" ht="15" x14ac:dyDescent="0.25">
      <c r="B9073"/>
    </row>
    <row r="9074" spans="2:2" ht="15" x14ac:dyDescent="0.25">
      <c r="B9074"/>
    </row>
    <row r="9075" spans="2:2" ht="15" x14ac:dyDescent="0.25">
      <c r="B9075"/>
    </row>
    <row r="9076" spans="2:2" ht="15" x14ac:dyDescent="0.25">
      <c r="B9076"/>
    </row>
    <row r="9077" spans="2:2" ht="15" x14ac:dyDescent="0.25">
      <c r="B9077"/>
    </row>
    <row r="9078" spans="2:2" ht="15" x14ac:dyDescent="0.25">
      <c r="B9078"/>
    </row>
    <row r="9079" spans="2:2" ht="15" x14ac:dyDescent="0.25">
      <c r="B9079"/>
    </row>
    <row r="9080" spans="2:2" ht="15" x14ac:dyDescent="0.25">
      <c r="B9080"/>
    </row>
    <row r="9081" spans="2:2" ht="15" x14ac:dyDescent="0.25">
      <c r="B9081"/>
    </row>
    <row r="9082" spans="2:2" ht="15" x14ac:dyDescent="0.25">
      <c r="B9082"/>
    </row>
    <row r="9083" spans="2:2" ht="15" x14ac:dyDescent="0.25">
      <c r="B9083"/>
    </row>
    <row r="9084" spans="2:2" ht="15" x14ac:dyDescent="0.25">
      <c r="B9084"/>
    </row>
    <row r="9085" spans="2:2" ht="15" x14ac:dyDescent="0.25">
      <c r="B9085"/>
    </row>
    <row r="9086" spans="2:2" ht="15" x14ac:dyDescent="0.25">
      <c r="B9086"/>
    </row>
    <row r="9087" spans="2:2" ht="15" x14ac:dyDescent="0.25">
      <c r="B9087"/>
    </row>
    <row r="9088" spans="2:2" ht="15" x14ac:dyDescent="0.25">
      <c r="B9088"/>
    </row>
    <row r="9089" spans="2:2" ht="15" x14ac:dyDescent="0.25">
      <c r="B9089"/>
    </row>
    <row r="9090" spans="2:2" ht="15" x14ac:dyDescent="0.25">
      <c r="B9090"/>
    </row>
    <row r="9091" spans="2:2" ht="15" x14ac:dyDescent="0.25">
      <c r="B9091"/>
    </row>
    <row r="9092" spans="2:2" ht="15" x14ac:dyDescent="0.25">
      <c r="B9092"/>
    </row>
    <row r="9093" spans="2:2" ht="15" x14ac:dyDescent="0.25">
      <c r="B9093"/>
    </row>
    <row r="9094" spans="2:2" ht="15" x14ac:dyDescent="0.25">
      <c r="B9094"/>
    </row>
    <row r="9095" spans="2:2" ht="15" x14ac:dyDescent="0.25">
      <c r="B9095"/>
    </row>
    <row r="9096" spans="2:2" ht="15" x14ac:dyDescent="0.25">
      <c r="B9096"/>
    </row>
    <row r="9097" spans="2:2" ht="15" x14ac:dyDescent="0.25">
      <c r="B9097"/>
    </row>
    <row r="9098" spans="2:2" ht="15" x14ac:dyDescent="0.25">
      <c r="B9098"/>
    </row>
    <row r="9099" spans="2:2" ht="15" x14ac:dyDescent="0.25">
      <c r="B9099"/>
    </row>
    <row r="9100" spans="2:2" ht="15" x14ac:dyDescent="0.25">
      <c r="B9100"/>
    </row>
    <row r="9101" spans="2:2" ht="15" x14ac:dyDescent="0.25">
      <c r="B9101"/>
    </row>
    <row r="9102" spans="2:2" ht="15" x14ac:dyDescent="0.25">
      <c r="B9102"/>
    </row>
    <row r="9103" spans="2:2" ht="15" x14ac:dyDescent="0.25">
      <c r="B9103"/>
    </row>
    <row r="9104" spans="2:2" ht="15" x14ac:dyDescent="0.25">
      <c r="B9104"/>
    </row>
    <row r="9105" spans="2:2" ht="15" x14ac:dyDescent="0.25">
      <c r="B9105"/>
    </row>
    <row r="9106" spans="2:2" ht="15" x14ac:dyDescent="0.25">
      <c r="B9106"/>
    </row>
    <row r="9107" spans="2:2" ht="15" x14ac:dyDescent="0.25">
      <c r="B9107"/>
    </row>
    <row r="9108" spans="2:2" ht="15" x14ac:dyDescent="0.25">
      <c r="B9108"/>
    </row>
    <row r="9109" spans="2:2" ht="15" x14ac:dyDescent="0.25">
      <c r="B9109"/>
    </row>
    <row r="9110" spans="2:2" ht="15" x14ac:dyDescent="0.25">
      <c r="B9110"/>
    </row>
    <row r="9111" spans="2:2" ht="15" x14ac:dyDescent="0.25">
      <c r="B9111"/>
    </row>
    <row r="9112" spans="2:2" ht="15" x14ac:dyDescent="0.25">
      <c r="B9112"/>
    </row>
    <row r="9113" spans="2:2" ht="15" x14ac:dyDescent="0.25">
      <c r="B9113"/>
    </row>
    <row r="9114" spans="2:2" ht="15" x14ac:dyDescent="0.25">
      <c r="B9114"/>
    </row>
    <row r="9115" spans="2:2" ht="15" x14ac:dyDescent="0.25">
      <c r="B9115"/>
    </row>
    <row r="9116" spans="2:2" ht="15" x14ac:dyDescent="0.25">
      <c r="B9116"/>
    </row>
    <row r="9117" spans="2:2" ht="15" x14ac:dyDescent="0.25">
      <c r="B9117"/>
    </row>
    <row r="9118" spans="2:2" ht="15" x14ac:dyDescent="0.25">
      <c r="B9118"/>
    </row>
    <row r="9119" spans="2:2" ht="15" x14ac:dyDescent="0.25">
      <c r="B9119"/>
    </row>
    <row r="9120" spans="2:2" ht="15" x14ac:dyDescent="0.25">
      <c r="B9120"/>
    </row>
    <row r="9121" spans="2:2" ht="15" x14ac:dyDescent="0.25">
      <c r="B9121"/>
    </row>
    <row r="9122" spans="2:2" ht="15" x14ac:dyDescent="0.25">
      <c r="B9122"/>
    </row>
    <row r="9123" spans="2:2" ht="15" x14ac:dyDescent="0.25">
      <c r="B9123"/>
    </row>
    <row r="9124" spans="2:2" ht="15" x14ac:dyDescent="0.25">
      <c r="B9124"/>
    </row>
    <row r="9125" spans="2:2" ht="15" x14ac:dyDescent="0.25">
      <c r="B9125"/>
    </row>
    <row r="9126" spans="2:2" ht="15" x14ac:dyDescent="0.25">
      <c r="B9126"/>
    </row>
    <row r="9127" spans="2:2" ht="15" x14ac:dyDescent="0.25">
      <c r="B9127"/>
    </row>
    <row r="9128" spans="2:2" ht="15" x14ac:dyDescent="0.25">
      <c r="B9128"/>
    </row>
    <row r="9129" spans="2:2" ht="15" x14ac:dyDescent="0.25">
      <c r="B9129"/>
    </row>
    <row r="9130" spans="2:2" ht="15" x14ac:dyDescent="0.25">
      <c r="B9130"/>
    </row>
    <row r="9131" spans="2:2" ht="15" x14ac:dyDescent="0.25">
      <c r="B9131"/>
    </row>
    <row r="9132" spans="2:2" ht="15" x14ac:dyDescent="0.25">
      <c r="B9132"/>
    </row>
    <row r="9133" spans="2:2" ht="15" x14ac:dyDescent="0.25">
      <c r="B9133"/>
    </row>
    <row r="9134" spans="2:2" ht="15" x14ac:dyDescent="0.25">
      <c r="B9134"/>
    </row>
    <row r="9135" spans="2:2" ht="15" x14ac:dyDescent="0.25">
      <c r="B9135"/>
    </row>
    <row r="9136" spans="2:2" ht="15" x14ac:dyDescent="0.25">
      <c r="B9136"/>
    </row>
    <row r="9137" spans="2:2" ht="15" x14ac:dyDescent="0.25">
      <c r="B9137"/>
    </row>
    <row r="9138" spans="2:2" ht="15" x14ac:dyDescent="0.25">
      <c r="B9138"/>
    </row>
    <row r="9139" spans="2:2" ht="15" x14ac:dyDescent="0.25">
      <c r="B9139"/>
    </row>
    <row r="9140" spans="2:2" ht="15" x14ac:dyDescent="0.25">
      <c r="B9140"/>
    </row>
    <row r="9141" spans="2:2" ht="15" x14ac:dyDescent="0.25">
      <c r="B9141"/>
    </row>
    <row r="9142" spans="2:2" ht="15" x14ac:dyDescent="0.25">
      <c r="B9142"/>
    </row>
    <row r="9143" spans="2:2" ht="15" x14ac:dyDescent="0.25">
      <c r="B9143"/>
    </row>
    <row r="9144" spans="2:2" ht="15" x14ac:dyDescent="0.25">
      <c r="B9144"/>
    </row>
    <row r="9145" spans="2:2" ht="15" x14ac:dyDescent="0.25">
      <c r="B9145"/>
    </row>
    <row r="9146" spans="2:2" ht="15" x14ac:dyDescent="0.25">
      <c r="B9146"/>
    </row>
    <row r="9147" spans="2:2" ht="15" x14ac:dyDescent="0.25">
      <c r="B9147"/>
    </row>
    <row r="9148" spans="2:2" ht="15" x14ac:dyDescent="0.25">
      <c r="B9148"/>
    </row>
    <row r="9149" spans="2:2" ht="15" x14ac:dyDescent="0.25">
      <c r="B9149"/>
    </row>
    <row r="9150" spans="2:2" ht="15" x14ac:dyDescent="0.25">
      <c r="B9150"/>
    </row>
    <row r="9151" spans="2:2" ht="15" x14ac:dyDescent="0.25">
      <c r="B9151"/>
    </row>
    <row r="9152" spans="2:2" ht="15" x14ac:dyDescent="0.25">
      <c r="B9152"/>
    </row>
    <row r="9153" spans="2:2" ht="15" x14ac:dyDescent="0.25">
      <c r="B9153"/>
    </row>
    <row r="9154" spans="2:2" ht="15" x14ac:dyDescent="0.25">
      <c r="B9154"/>
    </row>
    <row r="9155" spans="2:2" ht="15" x14ac:dyDescent="0.25">
      <c r="B9155"/>
    </row>
    <row r="9156" spans="2:2" ht="15" x14ac:dyDescent="0.25">
      <c r="B9156"/>
    </row>
    <row r="9157" spans="2:2" ht="15" x14ac:dyDescent="0.25">
      <c r="B9157"/>
    </row>
    <row r="9158" spans="2:2" ht="15" x14ac:dyDescent="0.25">
      <c r="B9158"/>
    </row>
    <row r="9159" spans="2:2" ht="15" x14ac:dyDescent="0.25">
      <c r="B9159"/>
    </row>
    <row r="9160" spans="2:2" ht="15" x14ac:dyDescent="0.25">
      <c r="B9160"/>
    </row>
    <row r="9161" spans="2:2" ht="15" x14ac:dyDescent="0.25">
      <c r="B9161"/>
    </row>
    <row r="9162" spans="2:2" ht="15" x14ac:dyDescent="0.25">
      <c r="B9162"/>
    </row>
    <row r="9163" spans="2:2" ht="15" x14ac:dyDescent="0.25">
      <c r="B9163"/>
    </row>
    <row r="9164" spans="2:2" ht="15" x14ac:dyDescent="0.25">
      <c r="B9164"/>
    </row>
    <row r="9165" spans="2:2" ht="15" x14ac:dyDescent="0.25">
      <c r="B9165"/>
    </row>
    <row r="9166" spans="2:2" ht="15" x14ac:dyDescent="0.25">
      <c r="B9166"/>
    </row>
    <row r="9167" spans="2:2" ht="15" x14ac:dyDescent="0.25">
      <c r="B9167"/>
    </row>
    <row r="9168" spans="2:2" ht="15" x14ac:dyDescent="0.25">
      <c r="B9168"/>
    </row>
    <row r="9169" spans="2:2" ht="15" x14ac:dyDescent="0.25">
      <c r="B9169"/>
    </row>
    <row r="9170" spans="2:2" ht="15" x14ac:dyDescent="0.25">
      <c r="B9170"/>
    </row>
    <row r="9171" spans="2:2" ht="15" x14ac:dyDescent="0.25">
      <c r="B9171"/>
    </row>
    <row r="9172" spans="2:2" ht="15" x14ac:dyDescent="0.25">
      <c r="B9172"/>
    </row>
    <row r="9173" spans="2:2" ht="15" x14ac:dyDescent="0.25">
      <c r="B9173"/>
    </row>
    <row r="9174" spans="2:2" ht="15" x14ac:dyDescent="0.25">
      <c r="B9174"/>
    </row>
    <row r="9175" spans="2:2" ht="15" x14ac:dyDescent="0.25">
      <c r="B9175"/>
    </row>
    <row r="9176" spans="2:2" ht="15" x14ac:dyDescent="0.25">
      <c r="B9176"/>
    </row>
    <row r="9177" spans="2:2" ht="15" x14ac:dyDescent="0.25">
      <c r="B9177"/>
    </row>
    <row r="9178" spans="2:2" ht="15" x14ac:dyDescent="0.25">
      <c r="B9178"/>
    </row>
    <row r="9179" spans="2:2" ht="15" x14ac:dyDescent="0.25">
      <c r="B9179"/>
    </row>
    <row r="9180" spans="2:2" ht="15" x14ac:dyDescent="0.25">
      <c r="B9180"/>
    </row>
    <row r="9181" spans="2:2" ht="15" x14ac:dyDescent="0.25">
      <c r="B9181"/>
    </row>
    <row r="9182" spans="2:2" ht="15" x14ac:dyDescent="0.25">
      <c r="B9182"/>
    </row>
    <row r="9183" spans="2:2" ht="15" x14ac:dyDescent="0.25">
      <c r="B9183"/>
    </row>
    <row r="9184" spans="2:2" ht="15" x14ac:dyDescent="0.25">
      <c r="B9184"/>
    </row>
    <row r="9185" spans="2:2" ht="15" x14ac:dyDescent="0.25">
      <c r="B9185"/>
    </row>
    <row r="9186" spans="2:2" ht="15" x14ac:dyDescent="0.25">
      <c r="B9186"/>
    </row>
    <row r="9187" spans="2:2" ht="15" x14ac:dyDescent="0.25">
      <c r="B9187"/>
    </row>
    <row r="9188" spans="2:2" ht="15" x14ac:dyDescent="0.25">
      <c r="B9188"/>
    </row>
    <row r="9189" spans="2:2" ht="15" x14ac:dyDescent="0.25">
      <c r="B9189"/>
    </row>
    <row r="9190" spans="2:2" ht="15" x14ac:dyDescent="0.25">
      <c r="B9190"/>
    </row>
    <row r="9191" spans="2:2" ht="15" x14ac:dyDescent="0.25">
      <c r="B9191"/>
    </row>
    <row r="9192" spans="2:2" ht="15" x14ac:dyDescent="0.25">
      <c r="B9192"/>
    </row>
    <row r="9193" spans="2:2" ht="15" x14ac:dyDescent="0.25">
      <c r="B9193"/>
    </row>
    <row r="9194" spans="2:2" ht="15" x14ac:dyDescent="0.25">
      <c r="B9194"/>
    </row>
    <row r="9195" spans="2:2" ht="15" x14ac:dyDescent="0.25">
      <c r="B9195"/>
    </row>
    <row r="9196" spans="2:2" ht="15" x14ac:dyDescent="0.25">
      <c r="B9196"/>
    </row>
    <row r="9197" spans="2:2" ht="15" x14ac:dyDescent="0.25">
      <c r="B9197"/>
    </row>
    <row r="9198" spans="2:2" ht="15" x14ac:dyDescent="0.25">
      <c r="B9198"/>
    </row>
    <row r="9199" spans="2:2" ht="15" x14ac:dyDescent="0.25">
      <c r="B9199"/>
    </row>
    <row r="9200" spans="2:2" ht="15" x14ac:dyDescent="0.25">
      <c r="B9200"/>
    </row>
    <row r="9201" spans="2:2" ht="15" x14ac:dyDescent="0.25">
      <c r="B9201"/>
    </row>
    <row r="9202" spans="2:2" ht="15" x14ac:dyDescent="0.25">
      <c r="B9202"/>
    </row>
    <row r="9203" spans="2:2" ht="15" x14ac:dyDescent="0.25">
      <c r="B9203"/>
    </row>
    <row r="9204" spans="2:2" ht="15" x14ac:dyDescent="0.25">
      <c r="B9204"/>
    </row>
    <row r="9205" spans="2:2" ht="15" x14ac:dyDescent="0.25">
      <c r="B9205"/>
    </row>
    <row r="9206" spans="2:2" ht="15" x14ac:dyDescent="0.25">
      <c r="B9206"/>
    </row>
    <row r="9207" spans="2:2" ht="15" x14ac:dyDescent="0.25">
      <c r="B9207"/>
    </row>
    <row r="9208" spans="2:2" ht="15" x14ac:dyDescent="0.25">
      <c r="B9208"/>
    </row>
    <row r="9209" spans="2:2" ht="15" x14ac:dyDescent="0.25">
      <c r="B9209"/>
    </row>
    <row r="9210" spans="2:2" ht="15" x14ac:dyDescent="0.25">
      <c r="B9210"/>
    </row>
    <row r="9211" spans="2:2" ht="15" x14ac:dyDescent="0.25">
      <c r="B9211"/>
    </row>
    <row r="9212" spans="2:2" ht="15" x14ac:dyDescent="0.25">
      <c r="B9212"/>
    </row>
    <row r="9213" spans="2:2" ht="15" x14ac:dyDescent="0.25">
      <c r="B9213"/>
    </row>
    <row r="9214" spans="2:2" ht="15" x14ac:dyDescent="0.25">
      <c r="B9214"/>
    </row>
    <row r="9215" spans="2:2" ht="15" x14ac:dyDescent="0.25">
      <c r="B9215"/>
    </row>
    <row r="9216" spans="2:2" ht="15" x14ac:dyDescent="0.25">
      <c r="B9216"/>
    </row>
    <row r="9217" spans="2:2" ht="15" x14ac:dyDescent="0.25">
      <c r="B9217"/>
    </row>
    <row r="9218" spans="2:2" ht="15" x14ac:dyDescent="0.25">
      <c r="B9218"/>
    </row>
    <row r="9219" spans="2:2" ht="15" x14ac:dyDescent="0.25">
      <c r="B9219"/>
    </row>
    <row r="9220" spans="2:2" ht="15" x14ac:dyDescent="0.25">
      <c r="B9220"/>
    </row>
    <row r="9221" spans="2:2" ht="15" x14ac:dyDescent="0.25">
      <c r="B9221"/>
    </row>
    <row r="9222" spans="2:2" ht="15" x14ac:dyDescent="0.25">
      <c r="B9222"/>
    </row>
    <row r="9223" spans="2:2" ht="15" x14ac:dyDescent="0.25">
      <c r="B9223"/>
    </row>
    <row r="9224" spans="2:2" ht="15" x14ac:dyDescent="0.25">
      <c r="B9224"/>
    </row>
    <row r="9225" spans="2:2" ht="15" x14ac:dyDescent="0.25">
      <c r="B9225"/>
    </row>
    <row r="9226" spans="2:2" ht="15" x14ac:dyDescent="0.25">
      <c r="B9226"/>
    </row>
    <row r="9227" spans="2:2" ht="15" x14ac:dyDescent="0.25">
      <c r="B9227"/>
    </row>
    <row r="9228" spans="2:2" ht="15" x14ac:dyDescent="0.25">
      <c r="B9228"/>
    </row>
    <row r="9229" spans="2:2" ht="15" x14ac:dyDescent="0.25">
      <c r="B9229"/>
    </row>
    <row r="9230" spans="2:2" ht="15" x14ac:dyDescent="0.25">
      <c r="B9230"/>
    </row>
    <row r="9231" spans="2:2" ht="15" x14ac:dyDescent="0.25">
      <c r="B9231"/>
    </row>
    <row r="9232" spans="2:2" ht="15" x14ac:dyDescent="0.25">
      <c r="B9232"/>
    </row>
    <row r="9233" spans="2:2" ht="15" x14ac:dyDescent="0.25">
      <c r="B9233"/>
    </row>
    <row r="9234" spans="2:2" ht="15" x14ac:dyDescent="0.25">
      <c r="B9234"/>
    </row>
    <row r="9235" spans="2:2" ht="15" x14ac:dyDescent="0.25">
      <c r="B9235"/>
    </row>
    <row r="9236" spans="2:2" ht="15" x14ac:dyDescent="0.25">
      <c r="B9236"/>
    </row>
    <row r="9237" spans="2:2" ht="15" x14ac:dyDescent="0.25">
      <c r="B9237"/>
    </row>
    <row r="9238" spans="2:2" ht="15" x14ac:dyDescent="0.25">
      <c r="B9238"/>
    </row>
    <row r="9239" spans="2:2" ht="15" x14ac:dyDescent="0.25">
      <c r="B9239"/>
    </row>
    <row r="9240" spans="2:2" ht="15" x14ac:dyDescent="0.25">
      <c r="B9240"/>
    </row>
    <row r="9241" spans="2:2" ht="15" x14ac:dyDescent="0.25">
      <c r="B9241"/>
    </row>
    <row r="9242" spans="2:2" ht="15" x14ac:dyDescent="0.25">
      <c r="B9242"/>
    </row>
    <row r="9243" spans="2:2" ht="15" x14ac:dyDescent="0.25">
      <c r="B9243"/>
    </row>
    <row r="9244" spans="2:2" ht="15" x14ac:dyDescent="0.25">
      <c r="B9244"/>
    </row>
    <row r="9245" spans="2:2" ht="15" x14ac:dyDescent="0.25">
      <c r="B9245"/>
    </row>
    <row r="9246" spans="2:2" ht="15" x14ac:dyDescent="0.25">
      <c r="B9246"/>
    </row>
    <row r="9247" spans="2:2" ht="15" x14ac:dyDescent="0.25">
      <c r="B9247"/>
    </row>
    <row r="9248" spans="2:2" ht="15" x14ac:dyDescent="0.25">
      <c r="B9248"/>
    </row>
    <row r="9249" spans="2:2" ht="15" x14ac:dyDescent="0.25">
      <c r="B9249"/>
    </row>
    <row r="9250" spans="2:2" ht="15" x14ac:dyDescent="0.25">
      <c r="B9250"/>
    </row>
    <row r="9251" spans="2:2" ht="15" x14ac:dyDescent="0.25">
      <c r="B9251"/>
    </row>
    <row r="9252" spans="2:2" ht="15" x14ac:dyDescent="0.25">
      <c r="B9252"/>
    </row>
    <row r="9253" spans="2:2" ht="15" x14ac:dyDescent="0.25">
      <c r="B9253"/>
    </row>
    <row r="9254" spans="2:2" ht="15" x14ac:dyDescent="0.25">
      <c r="B9254"/>
    </row>
    <row r="9255" spans="2:2" ht="15" x14ac:dyDescent="0.25">
      <c r="B9255"/>
    </row>
    <row r="9256" spans="2:2" ht="15" x14ac:dyDescent="0.25">
      <c r="B9256"/>
    </row>
    <row r="9257" spans="2:2" ht="15" x14ac:dyDescent="0.25">
      <c r="B9257"/>
    </row>
    <row r="9258" spans="2:2" ht="15" x14ac:dyDescent="0.25">
      <c r="B9258"/>
    </row>
    <row r="9259" spans="2:2" ht="15" x14ac:dyDescent="0.25">
      <c r="B9259"/>
    </row>
    <row r="9260" spans="2:2" ht="15" x14ac:dyDescent="0.25">
      <c r="B9260"/>
    </row>
    <row r="9261" spans="2:2" ht="15" x14ac:dyDescent="0.25">
      <c r="B9261"/>
    </row>
    <row r="9262" spans="2:2" ht="15" x14ac:dyDescent="0.25">
      <c r="B9262"/>
    </row>
    <row r="9263" spans="2:2" ht="15" x14ac:dyDescent="0.25">
      <c r="B9263"/>
    </row>
    <row r="9264" spans="2:2" ht="15" x14ac:dyDescent="0.25">
      <c r="B9264"/>
    </row>
    <row r="9265" spans="2:2" ht="15" x14ac:dyDescent="0.25">
      <c r="B9265"/>
    </row>
    <row r="9266" spans="2:2" ht="15" x14ac:dyDescent="0.25">
      <c r="B9266"/>
    </row>
    <row r="9267" spans="2:2" ht="15" x14ac:dyDescent="0.25">
      <c r="B9267"/>
    </row>
    <row r="9268" spans="2:2" ht="15" x14ac:dyDescent="0.25">
      <c r="B9268"/>
    </row>
    <row r="9269" spans="2:2" ht="15" x14ac:dyDescent="0.25">
      <c r="B9269"/>
    </row>
    <row r="9270" spans="2:2" ht="15" x14ac:dyDescent="0.25">
      <c r="B9270"/>
    </row>
    <row r="9271" spans="2:2" ht="15" x14ac:dyDescent="0.25">
      <c r="B9271"/>
    </row>
    <row r="9272" spans="2:2" ht="15" x14ac:dyDescent="0.25">
      <c r="B9272"/>
    </row>
    <row r="9273" spans="2:2" ht="15" x14ac:dyDescent="0.25">
      <c r="B9273"/>
    </row>
    <row r="9274" spans="2:2" ht="15" x14ac:dyDescent="0.25">
      <c r="B9274"/>
    </row>
    <row r="9275" spans="2:2" ht="15" x14ac:dyDescent="0.25">
      <c r="B9275"/>
    </row>
    <row r="9276" spans="2:2" ht="15" x14ac:dyDescent="0.25">
      <c r="B9276"/>
    </row>
    <row r="9277" spans="2:2" ht="15" x14ac:dyDescent="0.25">
      <c r="B9277"/>
    </row>
    <row r="9278" spans="2:2" ht="15" x14ac:dyDescent="0.25">
      <c r="B9278"/>
    </row>
    <row r="9279" spans="2:2" ht="15" x14ac:dyDescent="0.25">
      <c r="B9279"/>
    </row>
    <row r="9280" spans="2:2" ht="15" x14ac:dyDescent="0.25">
      <c r="B9280"/>
    </row>
    <row r="9281" spans="2:2" ht="15" x14ac:dyDescent="0.25">
      <c r="B9281"/>
    </row>
    <row r="9282" spans="2:2" ht="15" x14ac:dyDescent="0.25">
      <c r="B9282"/>
    </row>
    <row r="9283" spans="2:2" ht="15" x14ac:dyDescent="0.25">
      <c r="B9283"/>
    </row>
    <row r="9284" spans="2:2" ht="15" x14ac:dyDescent="0.25">
      <c r="B9284"/>
    </row>
    <row r="9285" spans="2:2" ht="15" x14ac:dyDescent="0.25">
      <c r="B9285"/>
    </row>
    <row r="9286" spans="2:2" ht="15" x14ac:dyDescent="0.25">
      <c r="B9286"/>
    </row>
    <row r="9287" spans="2:2" ht="15" x14ac:dyDescent="0.25">
      <c r="B9287"/>
    </row>
    <row r="9288" spans="2:2" ht="15" x14ac:dyDescent="0.25">
      <c r="B9288"/>
    </row>
    <row r="9289" spans="2:2" ht="15" x14ac:dyDescent="0.25">
      <c r="B9289"/>
    </row>
    <row r="9290" spans="2:2" ht="15" x14ac:dyDescent="0.25">
      <c r="B9290"/>
    </row>
    <row r="9291" spans="2:2" ht="15" x14ac:dyDescent="0.25">
      <c r="B9291"/>
    </row>
    <row r="9292" spans="2:2" ht="15" x14ac:dyDescent="0.25">
      <c r="B9292"/>
    </row>
    <row r="9293" spans="2:2" ht="15" x14ac:dyDescent="0.25">
      <c r="B9293"/>
    </row>
    <row r="9294" spans="2:2" ht="15" x14ac:dyDescent="0.25">
      <c r="B9294"/>
    </row>
    <row r="9295" spans="2:2" ht="15" x14ac:dyDescent="0.25">
      <c r="B9295"/>
    </row>
    <row r="9296" spans="2:2" ht="15" x14ac:dyDescent="0.25">
      <c r="B9296"/>
    </row>
    <row r="9297" spans="2:2" ht="15" x14ac:dyDescent="0.25">
      <c r="B9297"/>
    </row>
    <row r="9298" spans="2:2" ht="15" x14ac:dyDescent="0.25">
      <c r="B9298"/>
    </row>
    <row r="9299" spans="2:2" ht="15" x14ac:dyDescent="0.25">
      <c r="B9299"/>
    </row>
    <row r="9300" spans="2:2" ht="15" x14ac:dyDescent="0.25">
      <c r="B9300"/>
    </row>
    <row r="9301" spans="2:2" ht="15" x14ac:dyDescent="0.25">
      <c r="B9301"/>
    </row>
    <row r="9302" spans="2:2" ht="15" x14ac:dyDescent="0.25">
      <c r="B9302"/>
    </row>
    <row r="9303" spans="2:2" ht="15" x14ac:dyDescent="0.25">
      <c r="B9303"/>
    </row>
    <row r="9304" spans="2:2" ht="15" x14ac:dyDescent="0.25">
      <c r="B9304"/>
    </row>
    <row r="9305" spans="2:2" ht="15" x14ac:dyDescent="0.25">
      <c r="B9305"/>
    </row>
    <row r="9306" spans="2:2" ht="15" x14ac:dyDescent="0.25">
      <c r="B9306"/>
    </row>
    <row r="9307" spans="2:2" ht="15" x14ac:dyDescent="0.25">
      <c r="B9307"/>
    </row>
    <row r="9308" spans="2:2" ht="15" x14ac:dyDescent="0.25">
      <c r="B9308"/>
    </row>
    <row r="9309" spans="2:2" ht="15" x14ac:dyDescent="0.25">
      <c r="B9309"/>
    </row>
    <row r="9310" spans="2:2" ht="15" x14ac:dyDescent="0.25">
      <c r="B9310"/>
    </row>
    <row r="9311" spans="2:2" ht="15" x14ac:dyDescent="0.25">
      <c r="B9311"/>
    </row>
    <row r="9312" spans="2:2" ht="15" x14ac:dyDescent="0.25">
      <c r="B9312"/>
    </row>
    <row r="9313" spans="2:2" ht="15" x14ac:dyDescent="0.25">
      <c r="B9313"/>
    </row>
    <row r="9314" spans="2:2" ht="15" x14ac:dyDescent="0.25">
      <c r="B9314"/>
    </row>
    <row r="9315" spans="2:2" ht="15" x14ac:dyDescent="0.25">
      <c r="B9315"/>
    </row>
    <row r="9316" spans="2:2" ht="15" x14ac:dyDescent="0.25">
      <c r="B9316"/>
    </row>
    <row r="9317" spans="2:2" ht="15" x14ac:dyDescent="0.25">
      <c r="B9317"/>
    </row>
    <row r="9318" spans="2:2" ht="15" x14ac:dyDescent="0.25">
      <c r="B9318"/>
    </row>
    <row r="9319" spans="2:2" ht="15" x14ac:dyDescent="0.25">
      <c r="B9319"/>
    </row>
    <row r="9320" spans="2:2" ht="15" x14ac:dyDescent="0.25">
      <c r="B9320"/>
    </row>
    <row r="9321" spans="2:2" ht="15" x14ac:dyDescent="0.25">
      <c r="B9321"/>
    </row>
    <row r="9322" spans="2:2" ht="15" x14ac:dyDescent="0.25">
      <c r="B9322"/>
    </row>
    <row r="9323" spans="2:2" ht="15" x14ac:dyDescent="0.25">
      <c r="B9323"/>
    </row>
    <row r="9324" spans="2:2" ht="15" x14ac:dyDescent="0.25">
      <c r="B9324"/>
    </row>
    <row r="9325" spans="2:2" ht="15" x14ac:dyDescent="0.25">
      <c r="B9325"/>
    </row>
    <row r="9326" spans="2:2" ht="15" x14ac:dyDescent="0.25">
      <c r="B9326"/>
    </row>
    <row r="9327" spans="2:2" ht="15" x14ac:dyDescent="0.25">
      <c r="B9327"/>
    </row>
    <row r="9328" spans="2:2" ht="15" x14ac:dyDescent="0.25">
      <c r="B9328"/>
    </row>
    <row r="9329" spans="2:2" ht="15" x14ac:dyDescent="0.25">
      <c r="B9329"/>
    </row>
    <row r="9330" spans="2:2" ht="15" x14ac:dyDescent="0.25">
      <c r="B9330"/>
    </row>
    <row r="9331" spans="2:2" ht="15" x14ac:dyDescent="0.25">
      <c r="B9331"/>
    </row>
    <row r="9332" spans="2:2" ht="15" x14ac:dyDescent="0.25">
      <c r="B9332"/>
    </row>
    <row r="9333" spans="2:2" ht="15" x14ac:dyDescent="0.25">
      <c r="B9333"/>
    </row>
    <row r="9334" spans="2:2" ht="15" x14ac:dyDescent="0.25">
      <c r="B9334"/>
    </row>
    <row r="9335" spans="2:2" ht="15" x14ac:dyDescent="0.25">
      <c r="B9335"/>
    </row>
    <row r="9336" spans="2:2" ht="15" x14ac:dyDescent="0.25">
      <c r="B9336"/>
    </row>
    <row r="9337" spans="2:2" ht="15" x14ac:dyDescent="0.25">
      <c r="B9337"/>
    </row>
    <row r="9338" spans="2:2" ht="15" x14ac:dyDescent="0.25">
      <c r="B9338"/>
    </row>
    <row r="9339" spans="2:2" ht="15" x14ac:dyDescent="0.25">
      <c r="B9339"/>
    </row>
    <row r="9340" spans="2:2" ht="15" x14ac:dyDescent="0.25">
      <c r="B9340"/>
    </row>
    <row r="9341" spans="2:2" ht="15" x14ac:dyDescent="0.25">
      <c r="B9341"/>
    </row>
    <row r="9342" spans="2:2" ht="15" x14ac:dyDescent="0.25">
      <c r="B9342"/>
    </row>
    <row r="9343" spans="2:2" ht="15" x14ac:dyDescent="0.25">
      <c r="B9343"/>
    </row>
    <row r="9344" spans="2:2" ht="15" x14ac:dyDescent="0.25">
      <c r="B9344"/>
    </row>
    <row r="9345" spans="2:2" ht="15" x14ac:dyDescent="0.25">
      <c r="B9345"/>
    </row>
    <row r="9346" spans="2:2" ht="15" x14ac:dyDescent="0.25">
      <c r="B9346"/>
    </row>
    <row r="9347" spans="2:2" ht="15" x14ac:dyDescent="0.25">
      <c r="B9347"/>
    </row>
    <row r="9348" spans="2:2" ht="15" x14ac:dyDescent="0.25">
      <c r="B9348"/>
    </row>
    <row r="9349" spans="2:2" ht="15" x14ac:dyDescent="0.25">
      <c r="B9349"/>
    </row>
    <row r="9350" spans="2:2" ht="15" x14ac:dyDescent="0.25">
      <c r="B9350"/>
    </row>
    <row r="9351" spans="2:2" ht="15" x14ac:dyDescent="0.25">
      <c r="B9351"/>
    </row>
    <row r="9352" spans="2:2" ht="15" x14ac:dyDescent="0.25">
      <c r="B9352"/>
    </row>
    <row r="9353" spans="2:2" ht="15" x14ac:dyDescent="0.25">
      <c r="B9353"/>
    </row>
    <row r="9354" spans="2:2" ht="15" x14ac:dyDescent="0.25">
      <c r="B9354"/>
    </row>
    <row r="9355" spans="2:2" ht="15" x14ac:dyDescent="0.25">
      <c r="B9355"/>
    </row>
    <row r="9356" spans="2:2" ht="15" x14ac:dyDescent="0.25">
      <c r="B9356"/>
    </row>
    <row r="9357" spans="2:2" ht="15" x14ac:dyDescent="0.25">
      <c r="B9357"/>
    </row>
    <row r="9358" spans="2:2" ht="15" x14ac:dyDescent="0.25">
      <c r="B9358"/>
    </row>
    <row r="9359" spans="2:2" ht="15" x14ac:dyDescent="0.25">
      <c r="B9359"/>
    </row>
    <row r="9360" spans="2:2" ht="15" x14ac:dyDescent="0.25">
      <c r="B9360"/>
    </row>
    <row r="9361" spans="2:2" ht="15" x14ac:dyDescent="0.25">
      <c r="B9361"/>
    </row>
    <row r="9362" spans="2:2" ht="15" x14ac:dyDescent="0.25">
      <c r="B9362"/>
    </row>
    <row r="9363" spans="2:2" ht="15" x14ac:dyDescent="0.25">
      <c r="B9363"/>
    </row>
    <row r="9364" spans="2:2" ht="15" x14ac:dyDescent="0.25">
      <c r="B9364"/>
    </row>
    <row r="9365" spans="2:2" ht="15" x14ac:dyDescent="0.25">
      <c r="B9365"/>
    </row>
    <row r="9366" spans="2:2" ht="15" x14ac:dyDescent="0.25">
      <c r="B9366"/>
    </row>
    <row r="9367" spans="2:2" ht="15" x14ac:dyDescent="0.25">
      <c r="B9367"/>
    </row>
    <row r="9368" spans="2:2" ht="15" x14ac:dyDescent="0.25">
      <c r="B9368"/>
    </row>
    <row r="9369" spans="2:2" ht="15" x14ac:dyDescent="0.25">
      <c r="B9369"/>
    </row>
    <row r="9370" spans="2:2" ht="15" x14ac:dyDescent="0.25">
      <c r="B9370"/>
    </row>
    <row r="9371" spans="2:2" ht="15" x14ac:dyDescent="0.25">
      <c r="B9371"/>
    </row>
    <row r="9372" spans="2:2" ht="15" x14ac:dyDescent="0.25">
      <c r="B9372"/>
    </row>
    <row r="9373" spans="2:2" ht="15" x14ac:dyDescent="0.25">
      <c r="B9373"/>
    </row>
    <row r="9374" spans="2:2" ht="15" x14ac:dyDescent="0.25">
      <c r="B9374"/>
    </row>
    <row r="9375" spans="2:2" ht="15" x14ac:dyDescent="0.25">
      <c r="B9375"/>
    </row>
    <row r="9376" spans="2:2" ht="15" x14ac:dyDescent="0.25">
      <c r="B9376"/>
    </row>
    <row r="9377" spans="2:2" ht="15" x14ac:dyDescent="0.25">
      <c r="B9377"/>
    </row>
    <row r="9378" spans="2:2" ht="15" x14ac:dyDescent="0.25">
      <c r="B9378"/>
    </row>
    <row r="9379" spans="2:2" ht="15" x14ac:dyDescent="0.25">
      <c r="B9379"/>
    </row>
    <row r="9380" spans="2:2" ht="15" x14ac:dyDescent="0.25">
      <c r="B9380"/>
    </row>
    <row r="9381" spans="2:2" ht="15" x14ac:dyDescent="0.25">
      <c r="B9381"/>
    </row>
    <row r="9382" spans="2:2" ht="15" x14ac:dyDescent="0.25">
      <c r="B9382"/>
    </row>
    <row r="9383" spans="2:2" ht="15" x14ac:dyDescent="0.25">
      <c r="B9383"/>
    </row>
    <row r="9384" spans="2:2" ht="15" x14ac:dyDescent="0.25">
      <c r="B9384"/>
    </row>
    <row r="9385" spans="2:2" ht="15" x14ac:dyDescent="0.25">
      <c r="B9385"/>
    </row>
    <row r="9386" spans="2:2" ht="15" x14ac:dyDescent="0.25">
      <c r="B9386"/>
    </row>
    <row r="9387" spans="2:2" ht="15" x14ac:dyDescent="0.25">
      <c r="B9387"/>
    </row>
    <row r="9388" spans="2:2" ht="15" x14ac:dyDescent="0.25">
      <c r="B9388"/>
    </row>
    <row r="9389" spans="2:2" ht="15" x14ac:dyDescent="0.25">
      <c r="B9389"/>
    </row>
    <row r="9390" spans="2:2" ht="15" x14ac:dyDescent="0.25">
      <c r="B9390"/>
    </row>
    <row r="9391" spans="2:2" ht="15" x14ac:dyDescent="0.25">
      <c r="B9391"/>
    </row>
    <row r="9392" spans="2:2" ht="15" x14ac:dyDescent="0.25">
      <c r="B9392"/>
    </row>
    <row r="9393" spans="2:2" ht="15" x14ac:dyDescent="0.25">
      <c r="B9393"/>
    </row>
    <row r="9394" spans="2:2" ht="15" x14ac:dyDescent="0.25">
      <c r="B9394"/>
    </row>
    <row r="9395" spans="2:2" ht="15" x14ac:dyDescent="0.25">
      <c r="B9395"/>
    </row>
    <row r="9396" spans="2:2" ht="15" x14ac:dyDescent="0.25">
      <c r="B9396"/>
    </row>
    <row r="9397" spans="2:2" ht="15" x14ac:dyDescent="0.25">
      <c r="B9397"/>
    </row>
    <row r="9398" spans="2:2" ht="15" x14ac:dyDescent="0.25">
      <c r="B9398"/>
    </row>
    <row r="9399" spans="2:2" ht="15" x14ac:dyDescent="0.25">
      <c r="B9399"/>
    </row>
    <row r="9400" spans="2:2" ht="15" x14ac:dyDescent="0.25">
      <c r="B9400"/>
    </row>
    <row r="9401" spans="2:2" ht="15" x14ac:dyDescent="0.25">
      <c r="B9401"/>
    </row>
    <row r="9402" spans="2:2" ht="15" x14ac:dyDescent="0.25">
      <c r="B9402"/>
    </row>
    <row r="9403" spans="2:2" ht="15" x14ac:dyDescent="0.25">
      <c r="B9403"/>
    </row>
    <row r="9404" spans="2:2" ht="15" x14ac:dyDescent="0.25">
      <c r="B9404"/>
    </row>
    <row r="9405" spans="2:2" ht="15" x14ac:dyDescent="0.25">
      <c r="B9405"/>
    </row>
    <row r="9406" spans="2:2" ht="15" x14ac:dyDescent="0.25">
      <c r="B9406"/>
    </row>
    <row r="9407" spans="2:2" ht="15" x14ac:dyDescent="0.25">
      <c r="B9407"/>
    </row>
    <row r="9408" spans="2:2" ht="15" x14ac:dyDescent="0.25">
      <c r="B9408"/>
    </row>
    <row r="9409" spans="2:2" ht="15" x14ac:dyDescent="0.25">
      <c r="B9409"/>
    </row>
    <row r="9410" spans="2:2" ht="15" x14ac:dyDescent="0.25">
      <c r="B9410"/>
    </row>
    <row r="9411" spans="2:2" ht="15" x14ac:dyDescent="0.25">
      <c r="B9411"/>
    </row>
    <row r="9412" spans="2:2" ht="15" x14ac:dyDescent="0.25">
      <c r="B9412"/>
    </row>
    <row r="9413" spans="2:2" ht="15" x14ac:dyDescent="0.25">
      <c r="B9413"/>
    </row>
    <row r="9414" spans="2:2" ht="15" x14ac:dyDescent="0.25">
      <c r="B9414"/>
    </row>
    <row r="9415" spans="2:2" ht="15" x14ac:dyDescent="0.25">
      <c r="B9415"/>
    </row>
    <row r="9416" spans="2:2" ht="15" x14ac:dyDescent="0.25">
      <c r="B9416"/>
    </row>
    <row r="9417" spans="2:2" ht="15" x14ac:dyDescent="0.25">
      <c r="B9417"/>
    </row>
    <row r="9418" spans="2:2" ht="15" x14ac:dyDescent="0.25">
      <c r="B9418"/>
    </row>
    <row r="9419" spans="2:2" ht="15" x14ac:dyDescent="0.25">
      <c r="B9419"/>
    </row>
    <row r="9420" spans="2:2" ht="15" x14ac:dyDescent="0.25">
      <c r="B9420"/>
    </row>
    <row r="9421" spans="2:2" ht="15" x14ac:dyDescent="0.25">
      <c r="B9421"/>
    </row>
    <row r="9422" spans="2:2" ht="15" x14ac:dyDescent="0.25">
      <c r="B9422"/>
    </row>
    <row r="9423" spans="2:2" ht="15" x14ac:dyDescent="0.25">
      <c r="B9423"/>
    </row>
    <row r="9424" spans="2:2" ht="15" x14ac:dyDescent="0.25">
      <c r="B9424"/>
    </row>
    <row r="9425" spans="2:2" ht="15" x14ac:dyDescent="0.25">
      <c r="B9425"/>
    </row>
    <row r="9426" spans="2:2" ht="15" x14ac:dyDescent="0.25">
      <c r="B9426"/>
    </row>
    <row r="9427" spans="2:2" ht="15" x14ac:dyDescent="0.25">
      <c r="B9427"/>
    </row>
    <row r="9428" spans="2:2" ht="15" x14ac:dyDescent="0.25">
      <c r="B9428"/>
    </row>
    <row r="9429" spans="2:2" ht="15" x14ac:dyDescent="0.25">
      <c r="B9429"/>
    </row>
    <row r="9430" spans="2:2" ht="15" x14ac:dyDescent="0.25">
      <c r="B9430"/>
    </row>
    <row r="9431" spans="2:2" ht="15" x14ac:dyDescent="0.25">
      <c r="B9431"/>
    </row>
    <row r="9432" spans="2:2" ht="15" x14ac:dyDescent="0.25">
      <c r="B9432"/>
    </row>
    <row r="9433" spans="2:2" ht="15" x14ac:dyDescent="0.25">
      <c r="B9433"/>
    </row>
    <row r="9434" spans="2:2" ht="15" x14ac:dyDescent="0.25">
      <c r="B9434"/>
    </row>
    <row r="9435" spans="2:2" ht="15" x14ac:dyDescent="0.25">
      <c r="B9435"/>
    </row>
    <row r="9436" spans="2:2" ht="15" x14ac:dyDescent="0.25">
      <c r="B9436"/>
    </row>
    <row r="9437" spans="2:2" ht="15" x14ac:dyDescent="0.25">
      <c r="B9437"/>
    </row>
    <row r="9438" spans="2:2" ht="15" x14ac:dyDescent="0.25">
      <c r="B9438"/>
    </row>
    <row r="9439" spans="2:2" ht="15" x14ac:dyDescent="0.25">
      <c r="B9439"/>
    </row>
    <row r="9440" spans="2:2" ht="15" x14ac:dyDescent="0.25">
      <c r="B9440"/>
    </row>
    <row r="9441" spans="2:2" ht="15" x14ac:dyDescent="0.25">
      <c r="B9441"/>
    </row>
    <row r="9442" spans="2:2" ht="15" x14ac:dyDescent="0.25">
      <c r="B9442"/>
    </row>
    <row r="9443" spans="2:2" ht="15" x14ac:dyDescent="0.25">
      <c r="B9443"/>
    </row>
    <row r="9444" spans="2:2" ht="15" x14ac:dyDescent="0.25">
      <c r="B9444"/>
    </row>
    <row r="9445" spans="2:2" ht="15" x14ac:dyDescent="0.25">
      <c r="B9445"/>
    </row>
    <row r="9446" spans="2:2" ht="15" x14ac:dyDescent="0.25">
      <c r="B9446"/>
    </row>
    <row r="9447" spans="2:2" ht="15" x14ac:dyDescent="0.25">
      <c r="B9447"/>
    </row>
    <row r="9448" spans="2:2" ht="15" x14ac:dyDescent="0.25">
      <c r="B9448"/>
    </row>
    <row r="9449" spans="2:2" ht="15" x14ac:dyDescent="0.25">
      <c r="B944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M14" sqref="M14"/>
    </sheetView>
  </sheetViews>
  <sheetFormatPr defaultColWidth="8.85546875" defaultRowHeight="11.25" x14ac:dyDescent="0.2"/>
  <cols>
    <col min="1" max="1" width="6.85546875" style="6" customWidth="1"/>
    <col min="2" max="2" width="35.5703125" style="6" bestFit="1" customWidth="1"/>
    <col min="3" max="3" width="7.85546875" style="6" customWidth="1"/>
    <col min="4" max="4" width="31.42578125" style="6" bestFit="1" customWidth="1"/>
    <col min="5" max="5" width="7.85546875" style="26" customWidth="1"/>
    <col min="6" max="6" width="9.7109375" style="6" customWidth="1"/>
    <col min="7" max="7" width="10.85546875" style="6" bestFit="1" customWidth="1"/>
    <col min="8" max="11" width="9.7109375" style="6" customWidth="1"/>
    <col min="12" max="12" width="12.42578125" style="6" customWidth="1"/>
    <col min="13" max="13" width="11.42578125" style="6" customWidth="1"/>
    <col min="14" max="16384" width="8.85546875" style="6"/>
  </cols>
  <sheetData>
    <row r="1" spans="1:15" s="1" customFormat="1" ht="12.6" customHeight="1" x14ac:dyDescent="0.2">
      <c r="E1" s="22"/>
      <c r="I1" s="6"/>
      <c r="J1" s="6"/>
      <c r="K1" s="6"/>
      <c r="L1" s="6"/>
      <c r="M1" s="6"/>
      <c r="N1" s="6"/>
      <c r="O1" s="6"/>
    </row>
    <row r="2" spans="1:15" s="1" customFormat="1" ht="27.6" customHeight="1" x14ac:dyDescent="0.2">
      <c r="A2" s="2" t="s">
        <v>2524</v>
      </c>
      <c r="B2" s="2" t="s">
        <v>2525</v>
      </c>
      <c r="C2" s="3" t="s">
        <v>2526</v>
      </c>
      <c r="D2" s="3" t="s">
        <v>2527</v>
      </c>
      <c r="E2" s="23" t="s">
        <v>1858</v>
      </c>
      <c r="F2" s="11" t="s">
        <v>2607</v>
      </c>
      <c r="G2" s="11" t="s">
        <v>2608</v>
      </c>
      <c r="H2" s="11" t="s">
        <v>2609</v>
      </c>
      <c r="I2" s="11" t="s">
        <v>2610</v>
      </c>
      <c r="J2" s="11" t="s">
        <v>2611</v>
      </c>
      <c r="K2" s="11" t="s">
        <v>2614</v>
      </c>
      <c r="L2" s="11" t="s">
        <v>2615</v>
      </c>
      <c r="M2" s="11" t="s">
        <v>2613</v>
      </c>
    </row>
    <row r="3" spans="1:15" s="1" customFormat="1" ht="12.6" customHeight="1" x14ac:dyDescent="0.2">
      <c r="A3" s="4">
        <v>1000</v>
      </c>
      <c r="B3" s="4" t="s">
        <v>2528</v>
      </c>
      <c r="C3" s="5">
        <v>10000003</v>
      </c>
      <c r="D3" s="4" t="s">
        <v>2529</v>
      </c>
      <c r="E3" s="24" t="s">
        <v>2543</v>
      </c>
      <c r="F3" s="10">
        <v>4948.32</v>
      </c>
      <c r="G3" s="10">
        <v>139041.39000000001</v>
      </c>
      <c r="H3" s="10">
        <v>53200.95</v>
      </c>
      <c r="I3" s="10">
        <v>90788.760000000024</v>
      </c>
      <c r="J3" s="10"/>
      <c r="K3" s="10"/>
      <c r="L3" s="10"/>
      <c r="M3" s="10"/>
    </row>
    <row r="4" spans="1:15" s="1" customFormat="1" ht="12.6" customHeight="1" x14ac:dyDescent="0.2">
      <c r="A4" s="4">
        <v>1000</v>
      </c>
      <c r="B4" s="4" t="s">
        <v>2528</v>
      </c>
      <c r="C4" s="5">
        <v>10000021</v>
      </c>
      <c r="D4" s="4" t="s">
        <v>2530</v>
      </c>
      <c r="E4" s="24" t="s">
        <v>2543</v>
      </c>
      <c r="F4" s="10">
        <v>0</v>
      </c>
      <c r="G4" s="10">
        <v>5442050.4199999999</v>
      </c>
      <c r="H4" s="10">
        <v>3239745.98</v>
      </c>
      <c r="I4" s="10">
        <v>2202304.44</v>
      </c>
      <c r="J4" s="10"/>
      <c r="K4" s="10"/>
      <c r="L4" s="10"/>
      <c r="M4" s="10"/>
    </row>
    <row r="5" spans="1:15" s="1" customFormat="1" ht="12.6" customHeight="1" x14ac:dyDescent="0.2">
      <c r="A5" s="4">
        <v>1000</v>
      </c>
      <c r="B5" s="4" t="s">
        <v>2528</v>
      </c>
      <c r="C5" s="5">
        <v>10000023</v>
      </c>
      <c r="D5" s="4" t="s">
        <v>2550</v>
      </c>
      <c r="E5" s="24" t="s">
        <v>2543</v>
      </c>
      <c r="F5" s="10">
        <v>0</v>
      </c>
      <c r="G5" s="10">
        <v>5040332.6100000003</v>
      </c>
      <c r="H5" s="10">
        <v>3289680.78</v>
      </c>
      <c r="I5" s="10">
        <v>1750651.8300000005</v>
      </c>
      <c r="J5" s="10"/>
      <c r="K5" s="10"/>
      <c r="L5" s="10"/>
      <c r="M5" s="10"/>
    </row>
    <row r="6" spans="1:15" s="1" customFormat="1" ht="12.6" customHeight="1" x14ac:dyDescent="0.2">
      <c r="A6" s="4">
        <v>1000</v>
      </c>
      <c r="B6" s="4" t="s">
        <v>2528</v>
      </c>
      <c r="C6" s="5">
        <v>10000038</v>
      </c>
      <c r="D6" s="4" t="s">
        <v>2531</v>
      </c>
      <c r="E6" s="24" t="s">
        <v>2543</v>
      </c>
      <c r="F6" s="10">
        <v>0</v>
      </c>
      <c r="G6" s="10">
        <v>2317630.35</v>
      </c>
      <c r="H6" s="10">
        <v>360</v>
      </c>
      <c r="I6" s="10">
        <v>2317270.35</v>
      </c>
      <c r="J6" s="10"/>
      <c r="K6" s="10"/>
      <c r="L6" s="10"/>
      <c r="M6" s="10"/>
    </row>
    <row r="7" spans="1:15" s="1" customFormat="1" ht="12.6" customHeight="1" x14ac:dyDescent="0.2">
      <c r="A7" s="4">
        <v>1000</v>
      </c>
      <c r="B7" s="4" t="s">
        <v>2528</v>
      </c>
      <c r="C7" s="5">
        <v>10000045</v>
      </c>
      <c r="D7" s="4" t="s">
        <v>2532</v>
      </c>
      <c r="E7" s="24" t="s">
        <v>2543</v>
      </c>
      <c r="F7" s="10">
        <v>0</v>
      </c>
      <c r="G7" s="10">
        <v>427839.19</v>
      </c>
      <c r="H7" s="10">
        <v>412788.74</v>
      </c>
      <c r="I7" s="10">
        <v>15050.450000000012</v>
      </c>
      <c r="J7" s="10"/>
      <c r="K7" s="10"/>
      <c r="L7" s="10"/>
      <c r="M7" s="10"/>
    </row>
    <row r="8" spans="1:15" s="1" customFormat="1" ht="12.6" customHeight="1" x14ac:dyDescent="0.2">
      <c r="A8" s="4">
        <v>1000</v>
      </c>
      <c r="B8" s="4" t="s">
        <v>2528</v>
      </c>
      <c r="C8" s="5">
        <v>10306400</v>
      </c>
      <c r="D8" s="4" t="s">
        <v>2533</v>
      </c>
      <c r="E8" s="24" t="s">
        <v>2503</v>
      </c>
      <c r="F8" s="10"/>
      <c r="G8" s="10"/>
      <c r="H8" s="10"/>
      <c r="I8" s="10"/>
      <c r="J8" s="10">
        <v>0</v>
      </c>
      <c r="K8" s="10">
        <v>842.35</v>
      </c>
      <c r="L8" s="10">
        <v>842.35</v>
      </c>
      <c r="M8" s="10">
        <v>0</v>
      </c>
    </row>
    <row r="9" spans="1:15" s="1" customFormat="1" ht="12.6" customHeight="1" x14ac:dyDescent="0.2">
      <c r="A9" s="4">
        <v>1000</v>
      </c>
      <c r="B9" s="4" t="s">
        <v>2528</v>
      </c>
      <c r="C9" s="5">
        <v>10306440</v>
      </c>
      <c r="D9" s="4" t="s">
        <v>2535</v>
      </c>
      <c r="E9" s="24" t="s">
        <v>2502</v>
      </c>
      <c r="F9" s="10"/>
      <c r="G9" s="10"/>
      <c r="H9" s="10"/>
      <c r="I9" s="10"/>
      <c r="J9" s="10">
        <v>0</v>
      </c>
      <c r="K9" s="10">
        <v>688248.11</v>
      </c>
      <c r="L9" s="10">
        <v>67141.55</v>
      </c>
      <c r="M9" s="10">
        <v>621106.55999999994</v>
      </c>
    </row>
    <row r="10" spans="1:15" ht="12.6" customHeight="1" x14ac:dyDescent="0.2">
      <c r="A10" s="8">
        <v>1000</v>
      </c>
      <c r="B10" s="8" t="s">
        <v>2528</v>
      </c>
      <c r="C10" s="9" t="s">
        <v>2542</v>
      </c>
      <c r="D10" s="8" t="s">
        <v>2541</v>
      </c>
      <c r="E10" s="25" t="s">
        <v>2505</v>
      </c>
      <c r="F10" s="10"/>
      <c r="G10" s="10"/>
      <c r="H10" s="10"/>
      <c r="I10" s="10"/>
      <c r="J10" s="10">
        <v>0</v>
      </c>
      <c r="K10" s="10">
        <v>6354.82</v>
      </c>
      <c r="L10" s="10">
        <v>1870.95</v>
      </c>
      <c r="M10" s="10">
        <v>4483.87</v>
      </c>
    </row>
    <row r="11" spans="1:15" s="1" customFormat="1" ht="12.6" customHeight="1" x14ac:dyDescent="0.2">
      <c r="A11" s="4">
        <v>1000</v>
      </c>
      <c r="B11" s="4" t="s">
        <v>2528</v>
      </c>
      <c r="C11" s="5">
        <v>10306480</v>
      </c>
      <c r="D11" s="4" t="s">
        <v>2536</v>
      </c>
      <c r="E11" s="24" t="s">
        <v>2504</v>
      </c>
      <c r="F11" s="10"/>
      <c r="G11" s="10"/>
      <c r="H11" s="10"/>
      <c r="I11" s="10"/>
      <c r="J11" s="10">
        <v>0</v>
      </c>
      <c r="K11" s="10">
        <v>15000</v>
      </c>
      <c r="L11" s="10">
        <v>15000</v>
      </c>
      <c r="M11" s="10">
        <v>0</v>
      </c>
    </row>
    <row r="12" spans="1:15" s="1" customFormat="1" ht="12.6" customHeight="1" x14ac:dyDescent="0.2">
      <c r="A12" s="4">
        <v>1000</v>
      </c>
      <c r="B12" s="4" t="s">
        <v>2528</v>
      </c>
      <c r="C12" s="5">
        <v>10307104</v>
      </c>
      <c r="D12" s="4" t="s">
        <v>2537</v>
      </c>
      <c r="E12" s="24" t="s">
        <v>2502</v>
      </c>
      <c r="F12" s="10"/>
      <c r="G12" s="10"/>
      <c r="H12" s="10"/>
      <c r="I12" s="10"/>
      <c r="J12" s="10">
        <v>0</v>
      </c>
      <c r="K12" s="10">
        <v>343552.56</v>
      </c>
      <c r="L12" s="10">
        <v>343552.56</v>
      </c>
      <c r="M12" s="10">
        <v>0</v>
      </c>
    </row>
    <row r="13" spans="1:15" s="1" customFormat="1" ht="12.6" customHeight="1" x14ac:dyDescent="0.2">
      <c r="A13" s="4">
        <v>1000</v>
      </c>
      <c r="B13" s="4" t="s">
        <v>2528</v>
      </c>
      <c r="C13" s="5">
        <v>10306404</v>
      </c>
      <c r="D13" s="4" t="s">
        <v>2534</v>
      </c>
      <c r="E13" s="24" t="s">
        <v>2502</v>
      </c>
      <c r="F13" s="10"/>
      <c r="G13" s="10"/>
      <c r="H13" s="10"/>
      <c r="I13" s="10"/>
      <c r="J13" s="10">
        <v>618.77</v>
      </c>
      <c r="K13" s="10">
        <v>0</v>
      </c>
      <c r="L13" s="10">
        <v>0</v>
      </c>
      <c r="M13" s="10">
        <v>610.28</v>
      </c>
    </row>
    <row r="14" spans="1:15" s="1" customFormat="1" ht="12.6" customHeight="1" x14ac:dyDescent="0.2">
      <c r="A14" s="4">
        <v>1000</v>
      </c>
      <c r="B14" s="4" t="s">
        <v>2528</v>
      </c>
      <c r="C14" s="5">
        <v>10308510</v>
      </c>
      <c r="D14" s="4" t="s">
        <v>2612</v>
      </c>
      <c r="E14" s="24" t="s">
        <v>2502</v>
      </c>
      <c r="F14" s="10"/>
      <c r="G14" s="10"/>
      <c r="H14" s="10"/>
      <c r="I14" s="10"/>
      <c r="J14" s="10">
        <v>383.03</v>
      </c>
      <c r="K14" s="10">
        <v>0</v>
      </c>
      <c r="L14" s="10">
        <v>15.45</v>
      </c>
      <c r="M14" s="10">
        <v>367.58</v>
      </c>
    </row>
    <row r="15" spans="1:15" s="1" customFormat="1" ht="12.6" customHeight="1" x14ac:dyDescent="0.2">
      <c r="A15" s="4"/>
      <c r="B15" s="4"/>
      <c r="C15" s="5" t="s">
        <v>2538</v>
      </c>
      <c r="D15" s="4"/>
      <c r="E15" s="24"/>
      <c r="F15" s="12">
        <f>SUM(F3:F14)</f>
        <v>4948.32</v>
      </c>
      <c r="G15" s="12">
        <f t="shared" ref="G15:I15" si="0">SUM(G3:G14)</f>
        <v>13366893.959999999</v>
      </c>
      <c r="H15" s="12">
        <f t="shared" si="0"/>
        <v>6995776.4500000002</v>
      </c>
      <c r="I15" s="12">
        <f t="shared" si="0"/>
        <v>6376065.830000001</v>
      </c>
      <c r="J15" s="87"/>
      <c r="K15" s="87"/>
      <c r="L15" s="87"/>
      <c r="M15" s="87"/>
    </row>
    <row r="16" spans="1:15" ht="12.6" customHeight="1" x14ac:dyDescent="0.2">
      <c r="F16" s="7"/>
      <c r="G16" s="7"/>
      <c r="H16" s="7"/>
      <c r="I16" s="7"/>
      <c r="J16" s="7"/>
      <c r="K16" s="7"/>
      <c r="L16" s="7"/>
      <c r="M16" s="7"/>
    </row>
    <row r="17" spans="6:13" ht="12.6" customHeight="1" x14ac:dyDescent="0.2">
      <c r="F17" s="7"/>
      <c r="G17" s="7"/>
      <c r="H17" s="7"/>
      <c r="I17" s="7"/>
      <c r="J17" s="7" t="s">
        <v>2616</v>
      </c>
      <c r="K17" s="7"/>
      <c r="L17" s="7"/>
      <c r="M17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"/>
  <sheetViews>
    <sheetView workbookViewId="0">
      <selection activeCell="B42" sqref="B42"/>
    </sheetView>
  </sheetViews>
  <sheetFormatPr defaultRowHeight="15" x14ac:dyDescent="0.25"/>
  <cols>
    <col min="1" max="1" width="30" customWidth="1"/>
    <col min="2" max="2" width="23.5703125" customWidth="1"/>
    <col min="3" max="3" width="11.7109375" bestFit="1" customWidth="1"/>
    <col min="4" max="4" width="21.42578125" customWidth="1"/>
    <col min="5" max="5" width="22" customWidth="1"/>
  </cols>
  <sheetData>
    <row r="2" spans="1:10" x14ac:dyDescent="0.25">
      <c r="A2" s="54" t="s">
        <v>2552</v>
      </c>
      <c r="B2" s="55"/>
      <c r="C2" s="55"/>
      <c r="D2" s="55"/>
      <c r="E2" s="55"/>
    </row>
    <row r="3" spans="1:10" x14ac:dyDescent="0.25">
      <c r="A3" s="56" t="s">
        <v>2553</v>
      </c>
      <c r="B3" s="55"/>
      <c r="C3" s="55"/>
      <c r="D3" s="55"/>
      <c r="E3" s="55"/>
    </row>
    <row r="4" spans="1:10" x14ac:dyDescent="0.25">
      <c r="A4" s="56" t="s">
        <v>2554</v>
      </c>
      <c r="B4" s="55"/>
      <c r="C4" s="55"/>
      <c r="D4" s="55"/>
      <c r="E4" s="55"/>
    </row>
    <row r="5" spans="1:10" x14ac:dyDescent="0.25">
      <c r="A5" s="56" t="s">
        <v>2555</v>
      </c>
      <c r="B5" s="55"/>
      <c r="C5" s="55"/>
      <c r="D5" s="55"/>
      <c r="E5" s="55"/>
    </row>
    <row r="6" spans="1:10" ht="16.5" x14ac:dyDescent="0.25">
      <c r="A6" s="57"/>
      <c r="B6" s="55"/>
      <c r="C6" s="55"/>
      <c r="D6" s="55"/>
      <c r="E6" s="58" t="s">
        <v>2556</v>
      </c>
      <c r="I6" s="59"/>
      <c r="J6" s="59"/>
    </row>
    <row r="7" spans="1:10" ht="16.5" x14ac:dyDescent="0.25">
      <c r="A7" s="57"/>
      <c r="B7" s="55"/>
      <c r="C7" s="55"/>
      <c r="D7" s="55"/>
      <c r="E7" s="60" t="s">
        <v>2557</v>
      </c>
      <c r="I7" s="59"/>
      <c r="J7" s="59"/>
    </row>
    <row r="8" spans="1:10" ht="16.5" x14ac:dyDescent="0.25">
      <c r="A8" s="57"/>
      <c r="B8" s="55"/>
      <c r="C8" s="55"/>
      <c r="D8" s="55"/>
      <c r="E8" s="57" t="s">
        <v>2558</v>
      </c>
      <c r="I8" s="59"/>
      <c r="J8" s="59"/>
    </row>
    <row r="9" spans="1:10" ht="16.5" x14ac:dyDescent="0.25">
      <c r="A9" s="61"/>
    </row>
    <row r="10" spans="1:10" ht="18" x14ac:dyDescent="0.25">
      <c r="A10" s="62"/>
    </row>
    <row r="11" spans="1:10" ht="18" x14ac:dyDescent="0.25">
      <c r="A11" s="89" t="s">
        <v>2559</v>
      </c>
      <c r="B11" s="89"/>
      <c r="C11" s="89"/>
      <c r="D11" s="89"/>
      <c r="E11" s="89"/>
      <c r="F11" s="63"/>
      <c r="G11" s="63"/>
      <c r="H11" s="63"/>
      <c r="I11" s="63"/>
      <c r="J11" s="63"/>
    </row>
    <row r="12" spans="1:10" ht="16.5" x14ac:dyDescent="0.25">
      <c r="A12" s="61"/>
    </row>
    <row r="13" spans="1:10" ht="16.5" customHeight="1" x14ac:dyDescent="0.25">
      <c r="A13" s="90" t="s">
        <v>2606</v>
      </c>
      <c r="B13" s="90"/>
      <c r="C13" s="90"/>
      <c r="D13" s="90"/>
      <c r="E13" s="90"/>
      <c r="F13" s="64"/>
      <c r="G13" s="64"/>
      <c r="H13" s="64"/>
      <c r="I13" s="64"/>
      <c r="J13" s="64"/>
    </row>
    <row r="14" spans="1:10" ht="27.75" customHeight="1" x14ac:dyDescent="0.25">
      <c r="A14" s="90"/>
      <c r="B14" s="90"/>
      <c r="C14" s="90"/>
      <c r="D14" s="90"/>
      <c r="E14" s="90"/>
      <c r="F14" s="64"/>
      <c r="G14" s="64"/>
      <c r="H14" s="64"/>
      <c r="I14" s="64"/>
      <c r="J14" s="64"/>
    </row>
    <row r="15" spans="1:10" ht="17.25" thickBot="1" x14ac:dyDescent="0.3">
      <c r="A15" s="61"/>
    </row>
    <row r="16" spans="1:10" ht="15.75" thickBot="1" x14ac:dyDescent="0.3">
      <c r="A16" s="65" t="s">
        <v>2560</v>
      </c>
      <c r="B16" s="66" t="s">
        <v>2501</v>
      </c>
      <c r="C16" s="66" t="s">
        <v>2561</v>
      </c>
      <c r="D16" s="66" t="s">
        <v>2562</v>
      </c>
      <c r="E16" s="66" t="s">
        <v>2563</v>
      </c>
    </row>
    <row r="17" spans="1:5" x14ac:dyDescent="0.25">
      <c r="A17" s="67" t="s">
        <v>2564</v>
      </c>
      <c r="B17" s="68" t="s">
        <v>2565</v>
      </c>
      <c r="C17" s="69" t="s">
        <v>2566</v>
      </c>
      <c r="D17" s="70"/>
      <c r="E17" s="70">
        <v>2202304.44</v>
      </c>
    </row>
    <row r="18" spans="1:5" x14ac:dyDescent="0.25">
      <c r="A18" s="71" t="s">
        <v>2567</v>
      </c>
      <c r="B18" s="72" t="s">
        <v>2568</v>
      </c>
      <c r="C18" s="73" t="s">
        <v>2569</v>
      </c>
      <c r="D18" s="74"/>
      <c r="E18" s="74">
        <v>0</v>
      </c>
    </row>
    <row r="19" spans="1:5" ht="24.75" x14ac:dyDescent="0.25">
      <c r="A19" s="75" t="s">
        <v>2570</v>
      </c>
      <c r="B19" s="72" t="s">
        <v>2571</v>
      </c>
      <c r="C19" s="73" t="s">
        <v>2569</v>
      </c>
      <c r="D19" s="74"/>
      <c r="E19" s="74">
        <v>0</v>
      </c>
    </row>
    <row r="20" spans="1:5" x14ac:dyDescent="0.25">
      <c r="A20" s="71" t="s">
        <v>2572</v>
      </c>
      <c r="B20" s="72" t="s">
        <v>2520</v>
      </c>
      <c r="C20" s="73" t="s">
        <v>2573</v>
      </c>
      <c r="D20" s="74"/>
      <c r="E20" s="74">
        <v>2317270.35</v>
      </c>
    </row>
    <row r="21" spans="1:5" x14ac:dyDescent="0.25">
      <c r="A21" s="71" t="s">
        <v>1869</v>
      </c>
      <c r="B21" s="72" t="s">
        <v>2389</v>
      </c>
      <c r="C21" s="73" t="s">
        <v>2574</v>
      </c>
      <c r="D21" s="74"/>
      <c r="E21" s="74">
        <v>15050.45</v>
      </c>
    </row>
    <row r="22" spans="1:5" x14ac:dyDescent="0.25">
      <c r="A22" s="71" t="s">
        <v>2575</v>
      </c>
      <c r="B22" s="72" t="s">
        <v>2576</v>
      </c>
      <c r="C22" s="73" t="s">
        <v>2577</v>
      </c>
      <c r="D22" s="74"/>
      <c r="E22" s="74">
        <v>0</v>
      </c>
    </row>
    <row r="23" spans="1:5" x14ac:dyDescent="0.25">
      <c r="A23" s="71" t="s">
        <v>2578</v>
      </c>
      <c r="B23" s="72" t="s">
        <v>2579</v>
      </c>
      <c r="C23" s="73" t="s">
        <v>2580</v>
      </c>
      <c r="D23" s="74"/>
      <c r="E23" s="74">
        <v>0</v>
      </c>
    </row>
    <row r="24" spans="1:5" x14ac:dyDescent="0.25">
      <c r="A24" s="71" t="s">
        <v>1888</v>
      </c>
      <c r="B24" s="72" t="s">
        <v>142</v>
      </c>
      <c r="C24" s="73" t="s">
        <v>2581</v>
      </c>
      <c r="D24" s="76">
        <f>621136.56+902.35</f>
        <v>622038.91</v>
      </c>
      <c r="E24" s="74">
        <v>1750651.83</v>
      </c>
    </row>
    <row r="25" spans="1:5" x14ac:dyDescent="0.25">
      <c r="A25" s="71" t="s">
        <v>2582</v>
      </c>
      <c r="B25" s="72" t="s">
        <v>2583</v>
      </c>
      <c r="C25" s="73" t="s">
        <v>2581</v>
      </c>
      <c r="D25" s="74"/>
      <c r="E25" s="74">
        <v>0</v>
      </c>
    </row>
    <row r="26" spans="1:5" x14ac:dyDescent="0.25">
      <c r="A26" s="71" t="s">
        <v>2582</v>
      </c>
      <c r="B26" s="72" t="s">
        <v>2584</v>
      </c>
      <c r="C26" s="73" t="s">
        <v>2581</v>
      </c>
      <c r="D26" s="74"/>
      <c r="E26" s="74">
        <v>0</v>
      </c>
    </row>
    <row r="27" spans="1:5" x14ac:dyDescent="0.25">
      <c r="A27" s="71" t="s">
        <v>2582</v>
      </c>
      <c r="B27" s="72" t="s">
        <v>2585</v>
      </c>
      <c r="C27" s="73" t="s">
        <v>2581</v>
      </c>
      <c r="D27" s="74"/>
      <c r="E27" s="74">
        <v>0</v>
      </c>
    </row>
    <row r="28" spans="1:5" x14ac:dyDescent="0.25">
      <c r="A28" s="71" t="s">
        <v>2582</v>
      </c>
      <c r="B28" s="72" t="s">
        <v>1931</v>
      </c>
      <c r="C28" s="73" t="s">
        <v>2581</v>
      </c>
      <c r="D28" s="74"/>
      <c r="E28" s="74">
        <v>0</v>
      </c>
    </row>
    <row r="29" spans="1:5" x14ac:dyDescent="0.25">
      <c r="A29" s="71" t="s">
        <v>2582</v>
      </c>
      <c r="B29" s="72" t="s">
        <v>1932</v>
      </c>
      <c r="C29" s="73" t="s">
        <v>2581</v>
      </c>
      <c r="D29" s="74"/>
      <c r="E29" s="74">
        <v>0</v>
      </c>
    </row>
    <row r="30" spans="1:5" x14ac:dyDescent="0.25">
      <c r="A30" s="71" t="s">
        <v>2582</v>
      </c>
      <c r="B30" s="72" t="s">
        <v>1933</v>
      </c>
      <c r="C30" s="73" t="s">
        <v>2581</v>
      </c>
      <c r="D30" s="74"/>
      <c r="E30" s="74">
        <v>0</v>
      </c>
    </row>
    <row r="31" spans="1:5" x14ac:dyDescent="0.25">
      <c r="A31" s="71" t="s">
        <v>2586</v>
      </c>
      <c r="B31" s="72" t="s">
        <v>2587</v>
      </c>
      <c r="C31" s="73" t="s">
        <v>2588</v>
      </c>
      <c r="D31" s="74"/>
      <c r="E31" s="74">
        <v>0</v>
      </c>
    </row>
    <row r="32" spans="1:5" x14ac:dyDescent="0.25">
      <c r="A32" s="71" t="s">
        <v>2589</v>
      </c>
      <c r="B32" s="72" t="s">
        <v>2522</v>
      </c>
      <c r="C32" s="73" t="s">
        <v>2590</v>
      </c>
      <c r="D32" s="74"/>
      <c r="E32" s="74">
        <v>90788.76</v>
      </c>
    </row>
    <row r="33" spans="1:5" x14ac:dyDescent="0.25">
      <c r="A33" s="71" t="s">
        <v>2591</v>
      </c>
      <c r="B33" s="72" t="s">
        <v>2592</v>
      </c>
      <c r="C33" s="73" t="s">
        <v>2593</v>
      </c>
      <c r="D33" s="74"/>
      <c r="E33" s="74">
        <v>0</v>
      </c>
    </row>
    <row r="34" spans="1:5" x14ac:dyDescent="0.25">
      <c r="A34" s="71" t="s">
        <v>2594</v>
      </c>
      <c r="B34" s="72" t="s">
        <v>2595</v>
      </c>
      <c r="C34" s="73" t="s">
        <v>2593</v>
      </c>
      <c r="D34" s="74"/>
      <c r="E34" s="74">
        <v>0</v>
      </c>
    </row>
    <row r="35" spans="1:5" x14ac:dyDescent="0.25">
      <c r="A35" s="71" t="s">
        <v>2596</v>
      </c>
      <c r="B35" s="72" t="s">
        <v>2597</v>
      </c>
      <c r="C35" s="77" t="s">
        <v>2598</v>
      </c>
      <c r="D35" s="74"/>
      <c r="E35" s="74">
        <v>0</v>
      </c>
    </row>
    <row r="36" spans="1:5" x14ac:dyDescent="0.25">
      <c r="A36" s="78" t="s">
        <v>2599</v>
      </c>
      <c r="B36" s="79" t="s">
        <v>2600</v>
      </c>
      <c r="C36" s="80" t="s">
        <v>2601</v>
      </c>
      <c r="D36" s="76">
        <v>610.28</v>
      </c>
      <c r="E36" s="74">
        <v>0</v>
      </c>
    </row>
    <row r="37" spans="1:5" x14ac:dyDescent="0.25">
      <c r="A37" s="78" t="s">
        <v>2602</v>
      </c>
      <c r="B37" s="79" t="s">
        <v>2603</v>
      </c>
      <c r="C37" s="80" t="s">
        <v>2604</v>
      </c>
      <c r="D37" s="81">
        <v>367.58</v>
      </c>
      <c r="E37" s="74">
        <v>0</v>
      </c>
    </row>
    <row r="38" spans="1:5" ht="115.5" customHeight="1" x14ac:dyDescent="0.25">
      <c r="A38" s="82" t="s">
        <v>2605</v>
      </c>
      <c r="B38" s="82"/>
      <c r="C38" s="82"/>
      <c r="D38" s="83">
        <f>SUM(D17:D37)</f>
        <v>623016.77</v>
      </c>
      <c r="E38" s="84">
        <f>SUM(E17:E37)</f>
        <v>6376065.8300000001</v>
      </c>
    </row>
    <row r="39" spans="1:5" x14ac:dyDescent="0.25">
      <c r="A39" s="85"/>
      <c r="B39" s="85"/>
      <c r="C39" s="85"/>
      <c r="D39" s="85"/>
      <c r="E39" s="86"/>
    </row>
    <row r="40" spans="1:5" ht="16.5" x14ac:dyDescent="0.25">
      <c r="A40" s="61"/>
    </row>
  </sheetData>
  <mergeCells count="2">
    <mergeCell ref="A11:E11"/>
    <mergeCell ref="A13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promet</vt:lpstr>
      <vt:lpstr>pivot</vt:lpstr>
      <vt:lpstr>banke</vt:lpstr>
      <vt:lpstr>Stanje po računima na 29.06.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Dražić</dc:creator>
  <cp:lastModifiedBy>b357160</cp:lastModifiedBy>
  <dcterms:created xsi:type="dcterms:W3CDTF">2022-06-29T12:03:56Z</dcterms:created>
  <dcterms:modified xsi:type="dcterms:W3CDTF">2022-07-02T13:03:25Z</dcterms:modified>
</cp:coreProperties>
</file>